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62E74BBF-69FC-46F3-B11A-411F06F998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O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R13" i="3"/>
  <c r="R26" i="3" s="1"/>
  <c r="Q13" i="3"/>
  <c r="Q26" i="3" s="1"/>
  <c r="Q45" i="3" s="1"/>
  <c r="P13" i="3"/>
  <c r="P26" i="3" s="1"/>
  <c r="O13" i="3"/>
  <c r="N13" i="3"/>
  <c r="N26" i="3" s="1"/>
  <c r="N45" i="3" s="1"/>
  <c r="M13" i="3"/>
  <c r="M26" i="3" s="1"/>
  <c r="L13" i="3"/>
  <c r="L26" i="3" s="1"/>
  <c r="K13" i="3"/>
  <c r="J13" i="3"/>
  <c r="J26" i="3" s="1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T13" i="4"/>
  <c r="T26" i="4" s="1"/>
  <c r="S13" i="4"/>
  <c r="R13" i="4"/>
  <c r="R26" i="4" s="1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L26" i="4" s="1"/>
  <c r="K13" i="4"/>
  <c r="J13" i="4"/>
  <c r="J26" i="4" s="1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D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D37" i="5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T13" i="5"/>
  <c r="T26" i="5" s="1"/>
  <c r="S13" i="5"/>
  <c r="R13" i="5"/>
  <c r="R26" i="5" s="1"/>
  <c r="Q13" i="5"/>
  <c r="Q26" i="5" s="1"/>
  <c r="P13" i="5"/>
  <c r="P26" i="5" s="1"/>
  <c r="O13" i="5"/>
  <c r="O26" i="5" s="1"/>
  <c r="N13" i="5"/>
  <c r="N26" i="5" s="1"/>
  <c r="N45" i="5" s="1"/>
  <c r="M13" i="5"/>
  <c r="M26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G45" i="5" s="1"/>
  <c r="F13" i="5"/>
  <c r="F26" i="5" s="1"/>
  <c r="F45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S13" i="6"/>
  <c r="R13" i="6"/>
  <c r="R26" i="6" s="1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J13" i="6"/>
  <c r="J26" i="6" s="1"/>
  <c r="I13" i="6"/>
  <c r="I26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G44" i="7" s="1"/>
  <c r="F37" i="7"/>
  <c r="F44" i="7" s="1"/>
  <c r="E37" i="7"/>
  <c r="E44" i="7" s="1"/>
  <c r="D37" i="7"/>
  <c r="D44" i="7" s="1"/>
  <c r="C37" i="7"/>
  <c r="C44" i="7" s="1"/>
  <c r="O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U26" i="7" s="1"/>
  <c r="T13" i="7"/>
  <c r="T26" i="7" s="1"/>
  <c r="T45" i="7" s="1"/>
  <c r="S13" i="7"/>
  <c r="R13" i="7"/>
  <c r="R26" i="7" s="1"/>
  <c r="R45" i="7" s="1"/>
  <c r="Q13" i="7"/>
  <c r="Q26" i="7" s="1"/>
  <c r="P13" i="7"/>
  <c r="P26" i="7" s="1"/>
  <c r="O13" i="7"/>
  <c r="N13" i="7"/>
  <c r="N26" i="7" s="1"/>
  <c r="N45" i="7" s="1"/>
  <c r="M13" i="7"/>
  <c r="M26" i="7" s="1"/>
  <c r="L13" i="7"/>
  <c r="L26" i="7" s="1"/>
  <c r="K13" i="7"/>
  <c r="J13" i="7"/>
  <c r="J26" i="7" s="1"/>
  <c r="J45" i="7" s="1"/>
  <c r="I13" i="7"/>
  <c r="I26" i="7" s="1"/>
  <c r="H13" i="7"/>
  <c r="H26" i="7" s="1"/>
  <c r="G13" i="7"/>
  <c r="G26" i="7" s="1"/>
  <c r="G45" i="7" s="1"/>
  <c r="F13" i="7"/>
  <c r="F26" i="7" s="1"/>
  <c r="F45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S13" i="8"/>
  <c r="R13" i="8"/>
  <c r="R26" i="8" s="1"/>
  <c r="Q13" i="8"/>
  <c r="Q26" i="8" s="1"/>
  <c r="P13" i="8"/>
  <c r="P26" i="8" s="1"/>
  <c r="O13" i="8"/>
  <c r="O26" i="8" s="1"/>
  <c r="O45" i="8" s="1"/>
  <c r="N13" i="8"/>
  <c r="N26" i="8" s="1"/>
  <c r="M13" i="8"/>
  <c r="M26" i="8" s="1"/>
  <c r="M45" i="8" s="1"/>
  <c r="L13" i="8"/>
  <c r="L26" i="8" s="1"/>
  <c r="L45" i="8" s="1"/>
  <c r="K13" i="8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U37" i="9"/>
  <c r="T37" i="9"/>
  <c r="S37" i="9"/>
  <c r="R37" i="9"/>
  <c r="R44" i="9" s="1"/>
  <c r="Q37" i="9"/>
  <c r="Q44" i="9" s="1"/>
  <c r="P37" i="9"/>
  <c r="O37" i="9"/>
  <c r="O44" i="9" s="1"/>
  <c r="N37" i="9"/>
  <c r="M37" i="9"/>
  <c r="L37" i="9"/>
  <c r="L44" i="9" s="1"/>
  <c r="K37" i="9"/>
  <c r="J37" i="9"/>
  <c r="J44" i="9" s="1"/>
  <c r="I37" i="9"/>
  <c r="I44" i="9" s="1"/>
  <c r="H37" i="9"/>
  <c r="G37" i="9"/>
  <c r="G44" i="9" s="1"/>
  <c r="F37" i="9"/>
  <c r="E37" i="9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T13" i="9"/>
  <c r="T26" i="9" s="1"/>
  <c r="S13" i="9"/>
  <c r="R13" i="9"/>
  <c r="R26" i="9" s="1"/>
  <c r="R45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G26" i="9" s="1"/>
  <c r="G45" i="9" s="1"/>
  <c r="F13" i="9"/>
  <c r="F26" i="9" s="1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S26" i="10" s="1"/>
  <c r="R13" i="10"/>
  <c r="Q13" i="10"/>
  <c r="Q26" i="10" s="1"/>
  <c r="P13" i="10"/>
  <c r="P26" i="10" s="1"/>
  <c r="P45" i="10" s="1"/>
  <c r="O13" i="10"/>
  <c r="O26" i="10" s="1"/>
  <c r="N13" i="10"/>
  <c r="N26" i="10" s="1"/>
  <c r="M13" i="10"/>
  <c r="M26" i="10" s="1"/>
  <c r="L13" i="10"/>
  <c r="L26" i="10" s="1"/>
  <c r="K13" i="10"/>
  <c r="K26" i="10" s="1"/>
  <c r="J13" i="10"/>
  <c r="I13" i="10"/>
  <c r="I26" i="10" s="1"/>
  <c r="H13" i="10"/>
  <c r="H26" i="10" s="1"/>
  <c r="H45" i="10" s="1"/>
  <c r="G13" i="10"/>
  <c r="G26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V37" i="11"/>
  <c r="V44" i="11" s="1"/>
  <c r="U37" i="11"/>
  <c r="U44" i="11" s="1"/>
  <c r="T37" i="11"/>
  <c r="T44" i="11" s="1"/>
  <c r="S37" i="11"/>
  <c r="S44" i="11" s="1"/>
  <c r="S45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C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V45" i="11" s="1"/>
  <c r="U13" i="11"/>
  <c r="U26" i="11" s="1"/>
  <c r="U45" i="11" s="1"/>
  <c r="T13" i="11"/>
  <c r="T26" i="11" s="1"/>
  <c r="S13" i="11"/>
  <c r="S26" i="11" s="1"/>
  <c r="R13" i="1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M45" i="11" s="1"/>
  <c r="L13" i="11"/>
  <c r="L26" i="11" s="1"/>
  <c r="K13" i="11"/>
  <c r="K26" i="11" s="1"/>
  <c r="J13" i="11"/>
  <c r="I13" i="11"/>
  <c r="I26" i="11" s="1"/>
  <c r="H13" i="11"/>
  <c r="H26" i="11" s="1"/>
  <c r="G13" i="11"/>
  <c r="G26" i="11" s="1"/>
  <c r="F13" i="11"/>
  <c r="F26" i="11" s="1"/>
  <c r="F45" i="11" s="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T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V26" i="12" s="1"/>
  <c r="U13" i="12"/>
  <c r="U26" i="12" s="1"/>
  <c r="U45" i="12" s="1"/>
  <c r="T13" i="12"/>
  <c r="S13" i="12"/>
  <c r="S26" i="12" s="1"/>
  <c r="R13" i="12"/>
  <c r="Q13" i="12"/>
  <c r="Q26" i="12" s="1"/>
  <c r="P13" i="12"/>
  <c r="P26" i="12" s="1"/>
  <c r="P45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J13" i="12"/>
  <c r="I13" i="12"/>
  <c r="I26" i="12" s="1"/>
  <c r="H13" i="12"/>
  <c r="H26" i="12" s="1"/>
  <c r="H45" i="12" s="1"/>
  <c r="G13" i="12"/>
  <c r="G26" i="12" s="1"/>
  <c r="F13" i="12"/>
  <c r="F26" i="12" s="1"/>
  <c r="E13" i="12"/>
  <c r="E26" i="12" s="1"/>
  <c r="E45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D44" i="13" s="1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V26" i="13" s="1"/>
  <c r="V45" i="13" s="1"/>
  <c r="U13" i="13"/>
  <c r="U26" i="13" s="1"/>
  <c r="T13" i="13"/>
  <c r="T26" i="13" s="1"/>
  <c r="S13" i="13"/>
  <c r="S26" i="13" s="1"/>
  <c r="S45" i="13" s="1"/>
  <c r="R13" i="13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L45" i="13" s="1"/>
  <c r="K13" i="13"/>
  <c r="K26" i="13" s="1"/>
  <c r="K45" i="13" s="1"/>
  <c r="J13" i="13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D45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G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V37" i="14"/>
  <c r="V44" i="14" s="1"/>
  <c r="U37" i="14"/>
  <c r="T37" i="14"/>
  <c r="T44" i="14" s="1"/>
  <c r="S37" i="14"/>
  <c r="R37" i="14"/>
  <c r="Q37" i="14"/>
  <c r="P37" i="14"/>
  <c r="O37" i="14"/>
  <c r="N37" i="14"/>
  <c r="N44" i="14" s="1"/>
  <c r="M37" i="14"/>
  <c r="L37" i="14"/>
  <c r="L44" i="14" s="1"/>
  <c r="K37" i="14"/>
  <c r="J37" i="14"/>
  <c r="I37" i="14"/>
  <c r="H37" i="14"/>
  <c r="G37" i="14"/>
  <c r="F37" i="14"/>
  <c r="F44" i="14" s="1"/>
  <c r="E37" i="14"/>
  <c r="D37" i="14"/>
  <c r="D44" i="14" s="1"/>
  <c r="C37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Z26" i="14" s="1"/>
  <c r="W13" i="14"/>
  <c r="W26" i="14" s="1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U13" i="15"/>
  <c r="U26" i="15" s="1"/>
  <c r="U45" i="15" s="1"/>
  <c r="T13" i="15"/>
  <c r="T26" i="15" s="1"/>
  <c r="S13" i="15"/>
  <c r="R13" i="15"/>
  <c r="R26" i="15" s="1"/>
  <c r="Q13" i="15"/>
  <c r="Q26" i="15" s="1"/>
  <c r="P13" i="15"/>
  <c r="P26" i="15" s="1"/>
  <c r="P45" i="15" s="1"/>
  <c r="O13" i="15"/>
  <c r="O26" i="15" s="1"/>
  <c r="N13" i="15"/>
  <c r="M13" i="15"/>
  <c r="M26" i="15" s="1"/>
  <c r="M45" i="15" s="1"/>
  <c r="L13" i="15"/>
  <c r="L26" i="15" s="1"/>
  <c r="K13" i="15"/>
  <c r="J13" i="15"/>
  <c r="J26" i="15" s="1"/>
  <c r="I13" i="15"/>
  <c r="I26" i="15" s="1"/>
  <c r="H13" i="15"/>
  <c r="H26" i="15" s="1"/>
  <c r="G13" i="15"/>
  <c r="G26" i="15" s="1"/>
  <c r="F13" i="15"/>
  <c r="E13" i="15"/>
  <c r="E26" i="15" s="1"/>
  <c r="E45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J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V13" i="16"/>
  <c r="U13" i="16"/>
  <c r="U26" i="16" s="1"/>
  <c r="T13" i="16"/>
  <c r="T26" i="16" s="1"/>
  <c r="S13" i="16"/>
  <c r="S26" i="16" s="1"/>
  <c r="R13" i="16"/>
  <c r="R26" i="16" s="1"/>
  <c r="R45" i="16" s="1"/>
  <c r="Q13" i="16"/>
  <c r="Q26" i="16" s="1"/>
  <c r="Q45" i="16" s="1"/>
  <c r="P13" i="16"/>
  <c r="P26" i="16" s="1"/>
  <c r="P45" i="16" s="1"/>
  <c r="O13" i="16"/>
  <c r="O26" i="16" s="1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I45" i="16" s="1"/>
  <c r="H13" i="16"/>
  <c r="H26" i="16" s="1"/>
  <c r="H45" i="16" s="1"/>
  <c r="G13" i="16"/>
  <c r="G26" i="16" s="1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V13" i="17"/>
  <c r="V26" i="17" s="1"/>
  <c r="U13" i="17"/>
  <c r="U26" i="17" s="1"/>
  <c r="U45" i="17" s="1"/>
  <c r="T13" i="17"/>
  <c r="T26" i="17" s="1"/>
  <c r="T45" i="17" s="1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L26" i="17" s="1"/>
  <c r="L45" i="17" s="1"/>
  <c r="K13" i="17"/>
  <c r="K26" i="17" s="1"/>
  <c r="J13" i="17"/>
  <c r="J26" i="17" s="1"/>
  <c r="J45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T26" i="18" s="1"/>
  <c r="T45" i="18" s="1"/>
  <c r="S13" i="18"/>
  <c r="S26" i="18" s="1"/>
  <c r="S45" i="18" s="1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L45" i="18" s="1"/>
  <c r="K13" i="18"/>
  <c r="K26" i="18" s="1"/>
  <c r="K45" i="18" s="1"/>
  <c r="J13" i="18"/>
  <c r="J26" i="18" s="1"/>
  <c r="J45" i="18" s="1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X26" i="19" s="1"/>
  <c r="W13" i="19"/>
  <c r="W26" i="19" s="1"/>
  <c r="W45" i="19" s="1"/>
  <c r="V13" i="19"/>
  <c r="V26" i="19" s="1"/>
  <c r="U13" i="19"/>
  <c r="U26" i="19" s="1"/>
  <c r="T13" i="19"/>
  <c r="T26" i="19" s="1"/>
  <c r="S13" i="19"/>
  <c r="S26" i="19" s="1"/>
  <c r="R13" i="19"/>
  <c r="R26" i="19" s="1"/>
  <c r="Q13" i="19"/>
  <c r="Q26" i="19" s="1"/>
  <c r="Q45" i="19" s="1"/>
  <c r="P13" i="19"/>
  <c r="P26" i="19" s="1"/>
  <c r="P45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J13" i="19"/>
  <c r="J26" i="19" s="1"/>
  <c r="I13" i="19"/>
  <c r="I26" i="19" s="1"/>
  <c r="I45" i="19" s="1"/>
  <c r="H13" i="19"/>
  <c r="H26" i="19" s="1"/>
  <c r="H45" i="19" s="1"/>
  <c r="G13" i="19"/>
  <c r="G26" i="19" s="1"/>
  <c r="F13" i="19"/>
  <c r="F26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X45" i="20" s="1"/>
  <c r="Z45" i="20" s="1"/>
  <c r="W13" i="20"/>
  <c r="W26" i="20" s="1"/>
  <c r="V13" i="20"/>
  <c r="V26" i="20" s="1"/>
  <c r="U13" i="20"/>
  <c r="U26" i="20" s="1"/>
  <c r="U45" i="20" s="1"/>
  <c r="T13" i="20"/>
  <c r="T26" i="20" s="1"/>
  <c r="S13" i="20"/>
  <c r="S26" i="20" s="1"/>
  <c r="S45" i="20" s="1"/>
  <c r="R13" i="20"/>
  <c r="R26" i="20" s="1"/>
  <c r="Q13" i="20"/>
  <c r="Q26" i="20" s="1"/>
  <c r="Q45" i="20" s="1"/>
  <c r="P13" i="20"/>
  <c r="P26" i="20" s="1"/>
  <c r="P45" i="20" s="1"/>
  <c r="O13" i="20"/>
  <c r="O26" i="20" s="1"/>
  <c r="N13" i="20"/>
  <c r="N26" i="20" s="1"/>
  <c r="M13" i="20"/>
  <c r="M26" i="20" s="1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H45" i="20" s="1"/>
  <c r="G13" i="20"/>
  <c r="G26" i="20" s="1"/>
  <c r="F13" i="20"/>
  <c r="F26" i="20" s="1"/>
  <c r="E13" i="20"/>
  <c r="E26" i="20" s="1"/>
  <c r="E45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E26" i="21"/>
  <c r="E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W26" i="21" s="1"/>
  <c r="W45" i="21" s="1"/>
  <c r="V13" i="21"/>
  <c r="V26" i="21" s="1"/>
  <c r="U13" i="21"/>
  <c r="U26" i="21" s="1"/>
  <c r="T13" i="21"/>
  <c r="T26" i="21" s="1"/>
  <c r="S13" i="21"/>
  <c r="S26" i="21" s="1"/>
  <c r="R13" i="21"/>
  <c r="Q13" i="21"/>
  <c r="Q26" i="21" s="1"/>
  <c r="P13" i="21"/>
  <c r="P26" i="21" s="1"/>
  <c r="O13" i="21"/>
  <c r="O26" i="21" s="1"/>
  <c r="O45" i="21" s="1"/>
  <c r="N13" i="21"/>
  <c r="N26" i="21" s="1"/>
  <c r="N45" i="21" s="1"/>
  <c r="M13" i="21"/>
  <c r="M26" i="21" s="1"/>
  <c r="M45" i="21" s="1"/>
  <c r="L13" i="21"/>
  <c r="L26" i="21" s="1"/>
  <c r="K13" i="21"/>
  <c r="K26" i="21" s="1"/>
  <c r="J13" i="21"/>
  <c r="I13" i="21"/>
  <c r="I26" i="21" s="1"/>
  <c r="H13" i="21"/>
  <c r="H26" i="21" s="1"/>
  <c r="G13" i="21"/>
  <c r="G26" i="21" s="1"/>
  <c r="G45" i="21" s="1"/>
  <c r="F13" i="21"/>
  <c r="F26" i="21" s="1"/>
  <c r="F45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W26" i="22" s="1"/>
  <c r="W45" i="22" s="1"/>
  <c r="V13" i="22"/>
  <c r="V26" i="22" s="1"/>
  <c r="U13" i="22"/>
  <c r="U26" i="22" s="1"/>
  <c r="U45" i="22" s="1"/>
  <c r="T13" i="22"/>
  <c r="T26" i="22" s="1"/>
  <c r="S13" i="22"/>
  <c r="S26" i="22" s="1"/>
  <c r="S45" i="22" s="1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M13" i="22"/>
  <c r="L13" i="22"/>
  <c r="L26" i="22" s="1"/>
  <c r="K13" i="22"/>
  <c r="K26" i="22" s="1"/>
  <c r="K45" i="22" s="1"/>
  <c r="J13" i="22"/>
  <c r="J26" i="22" s="1"/>
  <c r="I13" i="22"/>
  <c r="I26" i="22" s="1"/>
  <c r="H13" i="22"/>
  <c r="H26" i="22" s="1"/>
  <c r="H45" i="22" s="1"/>
  <c r="G13" i="22"/>
  <c r="G26" i="22" s="1"/>
  <c r="G45" i="22" s="1"/>
  <c r="F13" i="22"/>
  <c r="F26" i="22" s="1"/>
  <c r="E13" i="22"/>
  <c r="E26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V13" i="23"/>
  <c r="V26" i="23" s="1"/>
  <c r="V45" i="23" s="1"/>
  <c r="U13" i="23"/>
  <c r="T13" i="23"/>
  <c r="T26" i="23" s="1"/>
  <c r="T45" i="23" s="1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O45" i="23" s="1"/>
  <c r="N13" i="23"/>
  <c r="N26" i="23" s="1"/>
  <c r="N45" i="23" s="1"/>
  <c r="M13" i="23"/>
  <c r="L13" i="23"/>
  <c r="L26" i="23" s="1"/>
  <c r="L45" i="23" s="1"/>
  <c r="K13" i="23"/>
  <c r="K26" i="23" s="1"/>
  <c r="J13" i="23"/>
  <c r="J26" i="23" s="1"/>
  <c r="I13" i="23"/>
  <c r="I26" i="23" s="1"/>
  <c r="H13" i="23"/>
  <c r="H26" i="23" s="1"/>
  <c r="G13" i="23"/>
  <c r="G26" i="23" s="1"/>
  <c r="G45" i="23" s="1"/>
  <c r="F13" i="23"/>
  <c r="F26" i="23" s="1"/>
  <c r="F45" i="23" s="1"/>
  <c r="E13" i="23"/>
  <c r="E26" i="23" s="1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Z13" i="24" s="1"/>
  <c r="W13" i="24"/>
  <c r="W26" i="24" s="1"/>
  <c r="W45" i="24" s="1"/>
  <c r="V13" i="24"/>
  <c r="V26" i="24" s="1"/>
  <c r="V45" i="24" s="1"/>
  <c r="U13" i="24"/>
  <c r="T13" i="24"/>
  <c r="T26" i="24" s="1"/>
  <c r="S13" i="24"/>
  <c r="S26" i="24" s="1"/>
  <c r="R13" i="24"/>
  <c r="R26" i="24" s="1"/>
  <c r="Q13" i="24"/>
  <c r="Q26" i="24" s="1"/>
  <c r="Q45" i="24" s="1"/>
  <c r="P13" i="24"/>
  <c r="P26" i="24" s="1"/>
  <c r="O13" i="24"/>
  <c r="O26" i="24" s="1"/>
  <c r="O45" i="24" s="1"/>
  <c r="N13" i="24"/>
  <c r="N26" i="24" s="1"/>
  <c r="N45" i="24" s="1"/>
  <c r="M13" i="24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H45" i="24" s="1"/>
  <c r="G13" i="24"/>
  <c r="G26" i="24" s="1"/>
  <c r="G45" i="24" s="1"/>
  <c r="F13" i="24"/>
  <c r="F26" i="24" s="1"/>
  <c r="F45" i="24" s="1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Z13" i="25" s="1"/>
  <c r="W13" i="25"/>
  <c r="W26" i="25" s="1"/>
  <c r="W45" i="25" s="1"/>
  <c r="V13" i="25"/>
  <c r="V26" i="25" s="1"/>
  <c r="V45" i="25" s="1"/>
  <c r="U13" i="25"/>
  <c r="U26" i="25" s="1"/>
  <c r="T13" i="25"/>
  <c r="S13" i="25"/>
  <c r="S26" i="25" s="1"/>
  <c r="R13" i="25"/>
  <c r="R26" i="25" s="1"/>
  <c r="Q13" i="25"/>
  <c r="Q26" i="25" s="1"/>
  <c r="P13" i="25"/>
  <c r="P26" i="25" s="1"/>
  <c r="P45" i="25" s="1"/>
  <c r="O13" i="25"/>
  <c r="O26" i="25" s="1"/>
  <c r="O45" i="25" s="1"/>
  <c r="N13" i="25"/>
  <c r="N26" i="25" s="1"/>
  <c r="N45" i="25" s="1"/>
  <c r="M13" i="25"/>
  <c r="M26" i="25" s="1"/>
  <c r="L13" i="25"/>
  <c r="K13" i="25"/>
  <c r="K26" i="25" s="1"/>
  <c r="J13" i="25"/>
  <c r="J26" i="25" s="1"/>
  <c r="I13" i="25"/>
  <c r="I26" i="25" s="1"/>
  <c r="H13" i="25"/>
  <c r="H26" i="25" s="1"/>
  <c r="H45" i="25" s="1"/>
  <c r="G13" i="25"/>
  <c r="G26" i="25" s="1"/>
  <c r="G45" i="25" s="1"/>
  <c r="F13" i="25"/>
  <c r="F26" i="25" s="1"/>
  <c r="F45" i="25" s="1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Z13" i="26" s="1"/>
  <c r="W13" i="26"/>
  <c r="W26" i="26" s="1"/>
  <c r="W45" i="26" s="1"/>
  <c r="V13" i="26"/>
  <c r="U13" i="26"/>
  <c r="U26" i="26" s="1"/>
  <c r="T13" i="26"/>
  <c r="T26" i="26" s="1"/>
  <c r="T45" i="26" s="1"/>
  <c r="S13" i="26"/>
  <c r="S26" i="26" s="1"/>
  <c r="R13" i="26"/>
  <c r="Q13" i="26"/>
  <c r="Q26" i="26" s="1"/>
  <c r="P13" i="26"/>
  <c r="P26" i="26" s="1"/>
  <c r="O13" i="26"/>
  <c r="O26" i="26" s="1"/>
  <c r="O45" i="26" s="1"/>
  <c r="N13" i="26"/>
  <c r="M13" i="26"/>
  <c r="M26" i="26" s="1"/>
  <c r="M45" i="26" s="1"/>
  <c r="L13" i="26"/>
  <c r="L26" i="26" s="1"/>
  <c r="L45" i="26" s="1"/>
  <c r="K13" i="26"/>
  <c r="K26" i="26" s="1"/>
  <c r="J13" i="26"/>
  <c r="I13" i="26"/>
  <c r="I26" i="26" s="1"/>
  <c r="H13" i="26"/>
  <c r="H26" i="26" s="1"/>
  <c r="H45" i="26" s="1"/>
  <c r="G13" i="26"/>
  <c r="G26" i="26" s="1"/>
  <c r="G45" i="26" s="1"/>
  <c r="F13" i="26"/>
  <c r="E13" i="26"/>
  <c r="E26" i="26" s="1"/>
  <c r="E45" i="26" s="1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Y45" i="27" s="1"/>
  <c r="X13" i="27"/>
  <c r="Z13" i="27" s="1"/>
  <c r="W13" i="27"/>
  <c r="W26" i="27" s="1"/>
  <c r="V13" i="27"/>
  <c r="V26" i="27" s="1"/>
  <c r="V45" i="27" s="1"/>
  <c r="U13" i="27"/>
  <c r="U26" i="27" s="1"/>
  <c r="T13" i="27"/>
  <c r="T26" i="27" s="1"/>
  <c r="S13" i="27"/>
  <c r="R13" i="27"/>
  <c r="R26" i="27" s="1"/>
  <c r="R45" i="27" s="1"/>
  <c r="Q13" i="27"/>
  <c r="Q26" i="27" s="1"/>
  <c r="Q45" i="27" s="1"/>
  <c r="P13" i="27"/>
  <c r="O13" i="27"/>
  <c r="O26" i="27" s="1"/>
  <c r="O45" i="27" s="1"/>
  <c r="N13" i="27"/>
  <c r="N26" i="27" s="1"/>
  <c r="N45" i="27" s="1"/>
  <c r="M13" i="27"/>
  <c r="M26" i="27" s="1"/>
  <c r="L13" i="27"/>
  <c r="L26" i="27" s="1"/>
  <c r="K13" i="27"/>
  <c r="J13" i="27"/>
  <c r="J26" i="27" s="1"/>
  <c r="J45" i="27" s="1"/>
  <c r="I13" i="27"/>
  <c r="I26" i="27" s="1"/>
  <c r="I45" i="27" s="1"/>
  <c r="H13" i="27"/>
  <c r="G13" i="27"/>
  <c r="F13" i="27"/>
  <c r="F26" i="27" s="1"/>
  <c r="F45" i="27" s="1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T37" i="28"/>
  <c r="T44" i="28" s="1"/>
  <c r="S37" i="28"/>
  <c r="S44" i="28" s="1"/>
  <c r="R37" i="28"/>
  <c r="R44" i="28" s="1"/>
  <c r="Q37" i="28"/>
  <c r="Q44" i="28" s="1"/>
  <c r="P37" i="28"/>
  <c r="O37" i="28"/>
  <c r="O44" i="28" s="1"/>
  <c r="N37" i="28"/>
  <c r="M37" i="28"/>
  <c r="L37" i="28"/>
  <c r="L44" i="28" s="1"/>
  <c r="K37" i="28"/>
  <c r="K44" i="28" s="1"/>
  <c r="J37" i="28"/>
  <c r="J44" i="28" s="1"/>
  <c r="I37" i="28"/>
  <c r="I44" i="28" s="1"/>
  <c r="H37" i="28"/>
  <c r="G37" i="28"/>
  <c r="G44" i="28" s="1"/>
  <c r="F37" i="28"/>
  <c r="E37" i="28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Z13" i="28" s="1"/>
  <c r="W13" i="28"/>
  <c r="W26" i="28" s="1"/>
  <c r="V13" i="28"/>
  <c r="V26" i="28" s="1"/>
  <c r="U13" i="28"/>
  <c r="U26" i="28" s="1"/>
  <c r="T13" i="28"/>
  <c r="S13" i="28"/>
  <c r="S26" i="28" s="1"/>
  <c r="S45" i="28" s="1"/>
  <c r="R13" i="28"/>
  <c r="Q13" i="28"/>
  <c r="Q26" i="28" s="1"/>
  <c r="P13" i="28"/>
  <c r="O13" i="28"/>
  <c r="O26" i="28" s="1"/>
  <c r="N13" i="28"/>
  <c r="N26" i="28" s="1"/>
  <c r="M13" i="28"/>
  <c r="M26" i="28" s="1"/>
  <c r="L13" i="28"/>
  <c r="K13" i="28"/>
  <c r="K26" i="28" s="1"/>
  <c r="K45" i="28" s="1"/>
  <c r="J13" i="28"/>
  <c r="I13" i="28"/>
  <c r="I26" i="28" s="1"/>
  <c r="H13" i="28"/>
  <c r="G13" i="28"/>
  <c r="G26" i="28" s="1"/>
  <c r="F13" i="28"/>
  <c r="F26" i="28" s="1"/>
  <c r="E13" i="28"/>
  <c r="E26" i="28" s="1"/>
  <c r="D13" i="28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V37" i="29"/>
  <c r="V44" i="29" s="1"/>
  <c r="U37" i="29"/>
  <c r="T37" i="29"/>
  <c r="T44" i="29" s="1"/>
  <c r="S37" i="29"/>
  <c r="S44" i="29" s="1"/>
  <c r="R37" i="29"/>
  <c r="R44" i="29" s="1"/>
  <c r="Q37" i="29"/>
  <c r="P37" i="29"/>
  <c r="O37" i="29"/>
  <c r="N37" i="29"/>
  <c r="N44" i="29" s="1"/>
  <c r="M37" i="29"/>
  <c r="L37" i="29"/>
  <c r="K37" i="29"/>
  <c r="K44" i="29" s="1"/>
  <c r="J37" i="29"/>
  <c r="J44" i="29" s="1"/>
  <c r="I37" i="29"/>
  <c r="H37" i="29"/>
  <c r="H44" i="29" s="1"/>
  <c r="G37" i="29"/>
  <c r="F37" i="29"/>
  <c r="F44" i="29" s="1"/>
  <c r="E37" i="29"/>
  <c r="D37" i="29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V26" i="29" s="1"/>
  <c r="V45" i="29" s="1"/>
  <c r="U13" i="29"/>
  <c r="U26" i="29" s="1"/>
  <c r="T13" i="29"/>
  <c r="T26" i="29" s="1"/>
  <c r="S13" i="29"/>
  <c r="S26" i="29" s="1"/>
  <c r="S45" i="29" s="1"/>
  <c r="R13" i="29"/>
  <c r="R26" i="29" s="1"/>
  <c r="R45" i="29" s="1"/>
  <c r="Q13" i="29"/>
  <c r="Q26" i="29" s="1"/>
  <c r="P13" i="29"/>
  <c r="P26" i="29" s="1"/>
  <c r="O13" i="29"/>
  <c r="O26" i="29" s="1"/>
  <c r="N13" i="29"/>
  <c r="N26" i="29" s="1"/>
  <c r="N45" i="29" s="1"/>
  <c r="M13" i="29"/>
  <c r="M26" i="29" s="1"/>
  <c r="L13" i="29"/>
  <c r="L26" i="29" s="1"/>
  <c r="K13" i="29"/>
  <c r="K26" i="29" s="1"/>
  <c r="K45" i="29" s="1"/>
  <c r="J13" i="29"/>
  <c r="J26" i="29" s="1"/>
  <c r="J45" i="29" s="1"/>
  <c r="I13" i="29"/>
  <c r="I26" i="29" s="1"/>
  <c r="H13" i="29"/>
  <c r="H26" i="29" s="1"/>
  <c r="H45" i="29" s="1"/>
  <c r="G13" i="29"/>
  <c r="G26" i="29" s="1"/>
  <c r="F13" i="29"/>
  <c r="F26" i="29" s="1"/>
  <c r="F45" i="29" s="1"/>
  <c r="E13" i="29"/>
  <c r="E26" i="29" s="1"/>
  <c r="D13" i="29"/>
  <c r="D26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W37" i="30"/>
  <c r="V37" i="30"/>
  <c r="V44" i="30" s="1"/>
  <c r="U37" i="30"/>
  <c r="U44" i="30" s="1"/>
  <c r="T37" i="30"/>
  <c r="T44" i="30" s="1"/>
  <c r="S37" i="30"/>
  <c r="R37" i="30"/>
  <c r="R44" i="30" s="1"/>
  <c r="Q37" i="30"/>
  <c r="P37" i="30"/>
  <c r="P44" i="30" s="1"/>
  <c r="O37" i="30"/>
  <c r="N37" i="30"/>
  <c r="N44" i="30" s="1"/>
  <c r="M37" i="30"/>
  <c r="M44" i="30" s="1"/>
  <c r="L37" i="30"/>
  <c r="L44" i="30" s="1"/>
  <c r="K37" i="30"/>
  <c r="J37" i="30"/>
  <c r="J44" i="30" s="1"/>
  <c r="I37" i="30"/>
  <c r="H37" i="30"/>
  <c r="H44" i="30" s="1"/>
  <c r="G37" i="30"/>
  <c r="F37" i="30"/>
  <c r="F44" i="30" s="1"/>
  <c r="E37" i="30"/>
  <c r="E44" i="30" s="1"/>
  <c r="D37" i="30"/>
  <c r="D44" i="30" s="1"/>
  <c r="C37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X26" i="30" s="1"/>
  <c r="W13" i="30"/>
  <c r="W26" i="30" s="1"/>
  <c r="V13" i="30"/>
  <c r="V26" i="30" s="1"/>
  <c r="V45" i="30" s="1"/>
  <c r="U13" i="30"/>
  <c r="U26" i="30" s="1"/>
  <c r="U45" i="30" s="1"/>
  <c r="T13" i="30"/>
  <c r="T26" i="30" s="1"/>
  <c r="T45" i="30" s="1"/>
  <c r="S13" i="30"/>
  <c r="S26" i="30" s="1"/>
  <c r="R13" i="30"/>
  <c r="R26" i="30" s="1"/>
  <c r="R45" i="30" s="1"/>
  <c r="Q13" i="30"/>
  <c r="Q26" i="30" s="1"/>
  <c r="P13" i="30"/>
  <c r="P26" i="30" s="1"/>
  <c r="P45" i="30" s="1"/>
  <c r="O13" i="30"/>
  <c r="O26" i="30" s="1"/>
  <c r="N13" i="30"/>
  <c r="N26" i="30" s="1"/>
  <c r="N45" i="30" s="1"/>
  <c r="M13" i="30"/>
  <c r="M26" i="30" s="1"/>
  <c r="M45" i="30" s="1"/>
  <c r="L13" i="30"/>
  <c r="L26" i="30" s="1"/>
  <c r="L45" i="30" s="1"/>
  <c r="K13" i="30"/>
  <c r="K26" i="30" s="1"/>
  <c r="J13" i="30"/>
  <c r="J26" i="30" s="1"/>
  <c r="J45" i="30" s="1"/>
  <c r="I13" i="30"/>
  <c r="I26" i="30" s="1"/>
  <c r="H13" i="30"/>
  <c r="H26" i="30" s="1"/>
  <c r="H45" i="30" s="1"/>
  <c r="G13" i="30"/>
  <c r="G26" i="30" s="1"/>
  <c r="F13" i="30"/>
  <c r="F26" i="30" s="1"/>
  <c r="F45" i="30" s="1"/>
  <c r="E13" i="30"/>
  <c r="E26" i="30" s="1"/>
  <c r="E45" i="30" s="1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Z37" i="31"/>
  <c r="Y37" i="31"/>
  <c r="X37" i="31"/>
  <c r="W37" i="31"/>
  <c r="W44" i="31" s="1"/>
  <c r="V37" i="31"/>
  <c r="V44" i="31" s="1"/>
  <c r="U37" i="31"/>
  <c r="T37" i="31"/>
  <c r="S37" i="31"/>
  <c r="S44" i="31" s="1"/>
  <c r="R37" i="31"/>
  <c r="Q37" i="31"/>
  <c r="P37" i="31"/>
  <c r="O37" i="31"/>
  <c r="O44" i="31" s="1"/>
  <c r="N37" i="31"/>
  <c r="N44" i="31" s="1"/>
  <c r="M37" i="31"/>
  <c r="L37" i="31"/>
  <c r="K37" i="31"/>
  <c r="K44" i="31" s="1"/>
  <c r="J37" i="31"/>
  <c r="I37" i="31"/>
  <c r="I44" i="31" s="1"/>
  <c r="H37" i="31"/>
  <c r="G37" i="31"/>
  <c r="G44" i="31" s="1"/>
  <c r="F37" i="31"/>
  <c r="F44" i="31" s="1"/>
  <c r="E37" i="31"/>
  <c r="D37" i="3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W45" i="31" s="1"/>
  <c r="V13" i="31"/>
  <c r="V26" i="31" s="1"/>
  <c r="V45" i="31" s="1"/>
  <c r="U13" i="31"/>
  <c r="U26" i="31" s="1"/>
  <c r="T13" i="31"/>
  <c r="T26" i="31" s="1"/>
  <c r="S13" i="31"/>
  <c r="S26" i="31" s="1"/>
  <c r="S45" i="31" s="1"/>
  <c r="R13" i="31"/>
  <c r="R26" i="31" s="1"/>
  <c r="Q13" i="31"/>
  <c r="Q26" i="31" s="1"/>
  <c r="P13" i="31"/>
  <c r="P26" i="31" s="1"/>
  <c r="O13" i="31"/>
  <c r="O26" i="31" s="1"/>
  <c r="O45" i="31" s="1"/>
  <c r="N13" i="31"/>
  <c r="N26" i="31" s="1"/>
  <c r="N45" i="31" s="1"/>
  <c r="M13" i="31"/>
  <c r="M26" i="31" s="1"/>
  <c r="L13" i="31"/>
  <c r="L26" i="31" s="1"/>
  <c r="K13" i="31"/>
  <c r="K26" i="31" s="1"/>
  <c r="K45" i="31" s="1"/>
  <c r="J13" i="31"/>
  <c r="J26" i="31" s="1"/>
  <c r="I13" i="31"/>
  <c r="I26" i="31" s="1"/>
  <c r="I45" i="31" s="1"/>
  <c r="H13" i="31"/>
  <c r="H26" i="31" s="1"/>
  <c r="G13" i="31"/>
  <c r="G26" i="31" s="1"/>
  <c r="G45" i="31" s="1"/>
  <c r="F13" i="31"/>
  <c r="F26" i="31" s="1"/>
  <c r="F45" i="31" s="1"/>
  <c r="E13" i="31"/>
  <c r="E26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Y45" i="32" s="1"/>
  <c r="X13" i="32"/>
  <c r="X26" i="32" s="1"/>
  <c r="W13" i="32"/>
  <c r="W26" i="32" s="1"/>
  <c r="W45" i="32" s="1"/>
  <c r="V13" i="32"/>
  <c r="V26" i="32" s="1"/>
  <c r="V45" i="32" s="1"/>
  <c r="U13" i="32"/>
  <c r="U26" i="32" s="1"/>
  <c r="U45" i="32" s="1"/>
  <c r="T13" i="32"/>
  <c r="T26" i="32" s="1"/>
  <c r="T45" i="32" s="1"/>
  <c r="S13" i="32"/>
  <c r="S26" i="32" s="1"/>
  <c r="S45" i="32" s="1"/>
  <c r="R13" i="32"/>
  <c r="R26" i="32" s="1"/>
  <c r="R45" i="32" s="1"/>
  <c r="Q13" i="32"/>
  <c r="Q26" i="32" s="1"/>
  <c r="Q45" i="32" s="1"/>
  <c r="P13" i="32"/>
  <c r="P26" i="32" s="1"/>
  <c r="P45" i="32" s="1"/>
  <c r="O13" i="32"/>
  <c r="O26" i="32" s="1"/>
  <c r="O45" i="32" s="1"/>
  <c r="N13" i="32"/>
  <c r="N26" i="32" s="1"/>
  <c r="N45" i="32" s="1"/>
  <c r="M13" i="32"/>
  <c r="M26" i="32" s="1"/>
  <c r="M45" i="32" s="1"/>
  <c r="L13" i="32"/>
  <c r="L26" i="32" s="1"/>
  <c r="L45" i="32" s="1"/>
  <c r="K13" i="32"/>
  <c r="K26" i="32" s="1"/>
  <c r="K45" i="32" s="1"/>
  <c r="J13" i="32"/>
  <c r="J26" i="32" s="1"/>
  <c r="J45" i="32" s="1"/>
  <c r="I13" i="32"/>
  <c r="I26" i="32" s="1"/>
  <c r="I45" i="32" s="1"/>
  <c r="H13" i="32"/>
  <c r="H26" i="32" s="1"/>
  <c r="H45" i="32" s="1"/>
  <c r="G13" i="32"/>
  <c r="G26" i="32" s="1"/>
  <c r="G45" i="32" s="1"/>
  <c r="F13" i="32"/>
  <c r="F26" i="32" s="1"/>
  <c r="F45" i="32" s="1"/>
  <c r="E13" i="32"/>
  <c r="E26" i="32" s="1"/>
  <c r="E45" i="32" s="1"/>
  <c r="D13" i="32"/>
  <c r="D26" i="32" s="1"/>
  <c r="D45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X44" i="33" s="1"/>
  <c r="W37" i="33"/>
  <c r="W44" i="33" s="1"/>
  <c r="V37" i="33"/>
  <c r="U37" i="33"/>
  <c r="T37" i="33"/>
  <c r="T44" i="33" s="1"/>
  <c r="S37" i="33"/>
  <c r="R37" i="33"/>
  <c r="R44" i="33" s="1"/>
  <c r="Q37" i="33"/>
  <c r="P37" i="33"/>
  <c r="P44" i="33" s="1"/>
  <c r="O37" i="33"/>
  <c r="O44" i="33" s="1"/>
  <c r="N37" i="33"/>
  <c r="M37" i="33"/>
  <c r="L37" i="33"/>
  <c r="L44" i="33" s="1"/>
  <c r="K37" i="33"/>
  <c r="J37" i="33"/>
  <c r="J44" i="33" s="1"/>
  <c r="I37" i="33"/>
  <c r="H37" i="33"/>
  <c r="H44" i="33" s="1"/>
  <c r="G37" i="33"/>
  <c r="G44" i="33" s="1"/>
  <c r="F37" i="33"/>
  <c r="E37" i="33"/>
  <c r="D37" i="33"/>
  <c r="D44" i="33" s="1"/>
  <c r="C37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W45" i="33" s="1"/>
  <c r="V13" i="33"/>
  <c r="V26" i="33" s="1"/>
  <c r="U13" i="33"/>
  <c r="U26" i="33" s="1"/>
  <c r="T13" i="33"/>
  <c r="T26" i="33" s="1"/>
  <c r="T45" i="33" s="1"/>
  <c r="S13" i="33"/>
  <c r="S26" i="33" s="1"/>
  <c r="R13" i="33"/>
  <c r="R26" i="33" s="1"/>
  <c r="R45" i="33" s="1"/>
  <c r="Q13" i="33"/>
  <c r="Q26" i="33" s="1"/>
  <c r="P13" i="33"/>
  <c r="P26" i="33" s="1"/>
  <c r="P45" i="33" s="1"/>
  <c r="O13" i="33"/>
  <c r="O26" i="33" s="1"/>
  <c r="O45" i="33" s="1"/>
  <c r="N13" i="33"/>
  <c r="N26" i="33" s="1"/>
  <c r="M13" i="33"/>
  <c r="M26" i="33" s="1"/>
  <c r="L13" i="33"/>
  <c r="L26" i="33" s="1"/>
  <c r="L45" i="33" s="1"/>
  <c r="K13" i="33"/>
  <c r="K26" i="33" s="1"/>
  <c r="J13" i="33"/>
  <c r="J26" i="33" s="1"/>
  <c r="J45" i="33" s="1"/>
  <c r="I13" i="33"/>
  <c r="I26" i="33" s="1"/>
  <c r="H13" i="33"/>
  <c r="H26" i="33" s="1"/>
  <c r="H45" i="33" s="1"/>
  <c r="G13" i="33"/>
  <c r="G26" i="33" s="1"/>
  <c r="G45" i="33" s="1"/>
  <c r="F13" i="33"/>
  <c r="F26" i="33" s="1"/>
  <c r="E13" i="33"/>
  <c r="E26" i="33" s="1"/>
  <c r="D13" i="33"/>
  <c r="D26" i="33" s="1"/>
  <c r="D45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V37" i="34"/>
  <c r="V44" i="34" s="1"/>
  <c r="U37" i="34"/>
  <c r="T37" i="34"/>
  <c r="T44" i="34" s="1"/>
  <c r="S37" i="34"/>
  <c r="R37" i="34"/>
  <c r="R44" i="34" s="1"/>
  <c r="Q37" i="34"/>
  <c r="Q44" i="34" s="1"/>
  <c r="P37" i="34"/>
  <c r="P44" i="34" s="1"/>
  <c r="O37" i="34"/>
  <c r="N37" i="34"/>
  <c r="N44" i="34" s="1"/>
  <c r="M37" i="34"/>
  <c r="L37" i="34"/>
  <c r="L44" i="34" s="1"/>
  <c r="K37" i="34"/>
  <c r="J37" i="34"/>
  <c r="J44" i="34" s="1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Y45" i="34" s="1"/>
  <c r="X13" i="34"/>
  <c r="X26" i="34" s="1"/>
  <c r="W13" i="34"/>
  <c r="W26" i="34" s="1"/>
  <c r="V13" i="34"/>
  <c r="V26" i="34" s="1"/>
  <c r="V45" i="34" s="1"/>
  <c r="U13" i="34"/>
  <c r="U26" i="34" s="1"/>
  <c r="T13" i="34"/>
  <c r="T26" i="34" s="1"/>
  <c r="T45" i="34" s="1"/>
  <c r="S13" i="34"/>
  <c r="S26" i="34" s="1"/>
  <c r="R13" i="34"/>
  <c r="R26" i="34" s="1"/>
  <c r="R45" i="34" s="1"/>
  <c r="Q13" i="34"/>
  <c r="Q26" i="34" s="1"/>
  <c r="Q45" i="34" s="1"/>
  <c r="P13" i="34"/>
  <c r="P26" i="34" s="1"/>
  <c r="P45" i="34" s="1"/>
  <c r="O13" i="34"/>
  <c r="O26" i="34" s="1"/>
  <c r="N13" i="34"/>
  <c r="N26" i="34" s="1"/>
  <c r="N45" i="34" s="1"/>
  <c r="M13" i="34"/>
  <c r="M26" i="34" s="1"/>
  <c r="L13" i="34"/>
  <c r="L26" i="34" s="1"/>
  <c r="L45" i="34" s="1"/>
  <c r="K13" i="34"/>
  <c r="K26" i="34" s="1"/>
  <c r="J13" i="34"/>
  <c r="J26" i="34" s="1"/>
  <c r="J45" i="34" s="1"/>
  <c r="I13" i="34"/>
  <c r="I26" i="34" s="1"/>
  <c r="I45" i="34" s="1"/>
  <c r="H13" i="34"/>
  <c r="H26" i="34" s="1"/>
  <c r="H45" i="34" s="1"/>
  <c r="G13" i="34"/>
  <c r="G26" i="34" s="1"/>
  <c r="F13" i="34"/>
  <c r="F26" i="34" s="1"/>
  <c r="F45" i="34" s="1"/>
  <c r="E13" i="34"/>
  <c r="E26" i="34" s="1"/>
  <c r="E45" i="34" s="1"/>
  <c r="D13" i="34"/>
  <c r="D26" i="34" s="1"/>
  <c r="D45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Z37" i="35" s="1"/>
  <c r="W37" i="35"/>
  <c r="V37" i="35"/>
  <c r="V44" i="35" s="1"/>
  <c r="U37" i="35"/>
  <c r="T37" i="35"/>
  <c r="T44" i="35" s="1"/>
  <c r="S37" i="35"/>
  <c r="R37" i="35"/>
  <c r="R44" i="35" s="1"/>
  <c r="Q37" i="35"/>
  <c r="Q44" i="35" s="1"/>
  <c r="P37" i="35"/>
  <c r="P44" i="35" s="1"/>
  <c r="O37" i="35"/>
  <c r="N37" i="35"/>
  <c r="N44" i="35" s="1"/>
  <c r="M37" i="35"/>
  <c r="L37" i="35"/>
  <c r="L44" i="35" s="1"/>
  <c r="K37" i="35"/>
  <c r="J37" i="35"/>
  <c r="J44" i="35" s="1"/>
  <c r="I37" i="35"/>
  <c r="I44" i="35" s="1"/>
  <c r="H37" i="35"/>
  <c r="H44" i="35" s="1"/>
  <c r="G37" i="35"/>
  <c r="F37" i="35"/>
  <c r="F44" i="35" s="1"/>
  <c r="E37" i="35"/>
  <c r="E44" i="35" s="1"/>
  <c r="D37" i="35"/>
  <c r="D44" i="35" s="1"/>
  <c r="C37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Y45" i="35" s="1"/>
  <c r="X13" i="35"/>
  <c r="X26" i="35" s="1"/>
  <c r="W13" i="35"/>
  <c r="W26" i="35" s="1"/>
  <c r="V13" i="35"/>
  <c r="U13" i="35"/>
  <c r="U26" i="35" s="1"/>
  <c r="T13" i="35"/>
  <c r="T26" i="35" s="1"/>
  <c r="T45" i="35" s="1"/>
  <c r="S13" i="35"/>
  <c r="S26" i="35" s="1"/>
  <c r="R13" i="35"/>
  <c r="R26" i="35" s="1"/>
  <c r="R45" i="35" s="1"/>
  <c r="Q13" i="35"/>
  <c r="Q26" i="35" s="1"/>
  <c r="Q45" i="35" s="1"/>
  <c r="P13" i="35"/>
  <c r="P26" i="35" s="1"/>
  <c r="O13" i="35"/>
  <c r="O26" i="35" s="1"/>
  <c r="N13" i="35"/>
  <c r="M13" i="35"/>
  <c r="M26" i="35" s="1"/>
  <c r="L13" i="35"/>
  <c r="L26" i="35" s="1"/>
  <c r="L45" i="35" s="1"/>
  <c r="K13" i="35"/>
  <c r="K26" i="35" s="1"/>
  <c r="J13" i="35"/>
  <c r="J26" i="35" s="1"/>
  <c r="J45" i="35" s="1"/>
  <c r="I13" i="35"/>
  <c r="I26" i="35" s="1"/>
  <c r="I45" i="35" s="1"/>
  <c r="H13" i="35"/>
  <c r="H26" i="35" s="1"/>
  <c r="G13" i="35"/>
  <c r="G26" i="35" s="1"/>
  <c r="F13" i="35"/>
  <c r="E13" i="35"/>
  <c r="E26" i="35" s="1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E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X26" i="36" s="1"/>
  <c r="W13" i="36"/>
  <c r="W26" i="36" s="1"/>
  <c r="V13" i="36"/>
  <c r="V26" i="36" s="1"/>
  <c r="U13" i="36"/>
  <c r="U26" i="36" s="1"/>
  <c r="T13" i="36"/>
  <c r="T26" i="36" s="1"/>
  <c r="S13" i="36"/>
  <c r="S26" i="36" s="1"/>
  <c r="S45" i="36" s="1"/>
  <c r="R13" i="36"/>
  <c r="R26" i="36" s="1"/>
  <c r="Q13" i="36"/>
  <c r="Q26" i="36" s="1"/>
  <c r="P13" i="36"/>
  <c r="P26" i="36" s="1"/>
  <c r="O13" i="36"/>
  <c r="O26" i="36" s="1"/>
  <c r="N13" i="36"/>
  <c r="N26" i="36" s="1"/>
  <c r="M13" i="36"/>
  <c r="M26" i="36" s="1"/>
  <c r="L13" i="36"/>
  <c r="L26" i="36" s="1"/>
  <c r="K13" i="36"/>
  <c r="K26" i="36" s="1"/>
  <c r="K45" i="36" s="1"/>
  <c r="J13" i="36"/>
  <c r="J26" i="36" s="1"/>
  <c r="I13" i="36"/>
  <c r="I26" i="36" s="1"/>
  <c r="H13" i="36"/>
  <c r="H26" i="36" s="1"/>
  <c r="G13" i="36"/>
  <c r="G26" i="36" s="1"/>
  <c r="F13" i="36"/>
  <c r="F26" i="36" s="1"/>
  <c r="E13" i="36"/>
  <c r="D13" i="36"/>
  <c r="D26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X13" i="37"/>
  <c r="X26" i="37" s="1"/>
  <c r="W13" i="37"/>
  <c r="W26" i="37" s="1"/>
  <c r="W45" i="37" s="1"/>
  <c r="V13" i="37"/>
  <c r="V26" i="37" s="1"/>
  <c r="V45" i="37" s="1"/>
  <c r="U13" i="37"/>
  <c r="T13" i="37"/>
  <c r="T26" i="37" s="1"/>
  <c r="S13" i="37"/>
  <c r="R13" i="37"/>
  <c r="R26" i="37" s="1"/>
  <c r="Q13" i="37"/>
  <c r="P13" i="37"/>
  <c r="P26" i="37" s="1"/>
  <c r="O13" i="37"/>
  <c r="O26" i="37" s="1"/>
  <c r="O45" i="37" s="1"/>
  <c r="N13" i="37"/>
  <c r="N26" i="37" s="1"/>
  <c r="N45" i="37" s="1"/>
  <c r="M13" i="37"/>
  <c r="L13" i="37"/>
  <c r="L26" i="37" s="1"/>
  <c r="K13" i="37"/>
  <c r="J13" i="37"/>
  <c r="J26" i="37" s="1"/>
  <c r="I13" i="37"/>
  <c r="H13" i="37"/>
  <c r="H26" i="37" s="1"/>
  <c r="G13" i="37"/>
  <c r="G26" i="37" s="1"/>
  <c r="G45" i="37" s="1"/>
  <c r="F13" i="37"/>
  <c r="F26" i="37" s="1"/>
  <c r="F45" i="37" s="1"/>
  <c r="E13" i="37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Y45" i="38" s="1"/>
  <c r="X13" i="38"/>
  <c r="X26" i="38" s="1"/>
  <c r="W13" i="38"/>
  <c r="W26" i="38" s="1"/>
  <c r="V13" i="38"/>
  <c r="V26" i="38" s="1"/>
  <c r="U13" i="38"/>
  <c r="U26" i="38" s="1"/>
  <c r="T13" i="38"/>
  <c r="T26" i="38" s="1"/>
  <c r="S13" i="38"/>
  <c r="S26" i="38" s="1"/>
  <c r="R13" i="38"/>
  <c r="R26" i="38" s="1"/>
  <c r="Q13" i="38"/>
  <c r="Q26" i="38" s="1"/>
  <c r="Q45" i="38" s="1"/>
  <c r="P13" i="38"/>
  <c r="P26" i="38" s="1"/>
  <c r="P45" i="38" s="1"/>
  <c r="O13" i="38"/>
  <c r="O26" i="38" s="1"/>
  <c r="N13" i="38"/>
  <c r="N26" i="38" s="1"/>
  <c r="M13" i="38"/>
  <c r="M26" i="38" s="1"/>
  <c r="L13" i="38"/>
  <c r="L26" i="38" s="1"/>
  <c r="K13" i="38"/>
  <c r="K26" i="38" s="1"/>
  <c r="J13" i="38"/>
  <c r="J26" i="38" s="1"/>
  <c r="I13" i="38"/>
  <c r="I26" i="38" s="1"/>
  <c r="I45" i="38" s="1"/>
  <c r="H13" i="38"/>
  <c r="H26" i="38" s="1"/>
  <c r="H45" i="38" s="1"/>
  <c r="G13" i="38"/>
  <c r="G26" i="38" s="1"/>
  <c r="F13" i="38"/>
  <c r="F26" i="38" s="1"/>
  <c r="E13" i="38"/>
  <c r="E26" i="38" s="1"/>
  <c r="D13" i="38"/>
  <c r="D26" i="38" s="1"/>
  <c r="C13" i="38"/>
  <c r="C26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X13" i="39"/>
  <c r="W13" i="39"/>
  <c r="W26" i="39" s="1"/>
  <c r="V13" i="39"/>
  <c r="U13" i="39"/>
  <c r="U26" i="39" s="1"/>
  <c r="T13" i="39"/>
  <c r="T26" i="39" s="1"/>
  <c r="S13" i="39"/>
  <c r="S26" i="39" s="1"/>
  <c r="R13" i="39"/>
  <c r="Q13" i="39"/>
  <c r="Q26" i="39" s="1"/>
  <c r="P13" i="39"/>
  <c r="O13" i="39"/>
  <c r="O26" i="39" s="1"/>
  <c r="N13" i="39"/>
  <c r="M13" i="39"/>
  <c r="M26" i="39" s="1"/>
  <c r="L13" i="39"/>
  <c r="L26" i="39" s="1"/>
  <c r="K13" i="39"/>
  <c r="K26" i="39" s="1"/>
  <c r="J13" i="39"/>
  <c r="I13" i="39"/>
  <c r="I26" i="39" s="1"/>
  <c r="H13" i="39"/>
  <c r="G13" i="39"/>
  <c r="G26" i="39" s="1"/>
  <c r="F13" i="39"/>
  <c r="E13" i="39"/>
  <c r="E26" i="39" s="1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V13" i="40"/>
  <c r="V26" i="40" s="1"/>
  <c r="U13" i="40"/>
  <c r="U26" i="40" s="1"/>
  <c r="U45" i="40" s="1"/>
  <c r="T13" i="40"/>
  <c r="T26" i="40" s="1"/>
  <c r="S13" i="40"/>
  <c r="S26" i="40" s="1"/>
  <c r="R13" i="40"/>
  <c r="R26" i="40" s="1"/>
  <c r="Q13" i="40"/>
  <c r="Q26" i="40" s="1"/>
  <c r="P13" i="40"/>
  <c r="P26" i="40" s="1"/>
  <c r="O13" i="40"/>
  <c r="O26" i="40" s="1"/>
  <c r="N13" i="40"/>
  <c r="N26" i="40" s="1"/>
  <c r="M13" i="40"/>
  <c r="M26" i="40" s="1"/>
  <c r="M45" i="40" s="1"/>
  <c r="L13" i="40"/>
  <c r="L26" i="40" s="1"/>
  <c r="K13" i="40"/>
  <c r="K26" i="40" s="1"/>
  <c r="J13" i="40"/>
  <c r="J26" i="40" s="1"/>
  <c r="I13" i="40"/>
  <c r="I26" i="40" s="1"/>
  <c r="H13" i="40"/>
  <c r="H26" i="40" s="1"/>
  <c r="G13" i="40"/>
  <c r="G26" i="40" s="1"/>
  <c r="F13" i="40"/>
  <c r="F26" i="40" s="1"/>
  <c r="E13" i="40"/>
  <c r="E26" i="40" s="1"/>
  <c r="E45" i="40" s="1"/>
  <c r="D13" i="40"/>
  <c r="D26" i="40" s="1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X44" i="41" s="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X13" i="41"/>
  <c r="X26" i="41" s="1"/>
  <c r="W13" i="41"/>
  <c r="V13" i="41"/>
  <c r="V26" i="41" s="1"/>
  <c r="V45" i="41" s="1"/>
  <c r="U13" i="41"/>
  <c r="T13" i="41"/>
  <c r="T26" i="41" s="1"/>
  <c r="T45" i="41" s="1"/>
  <c r="S13" i="41"/>
  <c r="R13" i="41"/>
  <c r="R26" i="41" s="1"/>
  <c r="R45" i="41" s="1"/>
  <c r="Q13" i="41"/>
  <c r="P13" i="41"/>
  <c r="P26" i="41" s="1"/>
  <c r="O13" i="41"/>
  <c r="N13" i="41"/>
  <c r="N26" i="41" s="1"/>
  <c r="N45" i="41" s="1"/>
  <c r="M13" i="41"/>
  <c r="L13" i="41"/>
  <c r="L26" i="41" s="1"/>
  <c r="L45" i="41" s="1"/>
  <c r="K13" i="41"/>
  <c r="K26" i="41" s="1"/>
  <c r="J13" i="41"/>
  <c r="J26" i="41" s="1"/>
  <c r="J45" i="41" s="1"/>
  <c r="I13" i="41"/>
  <c r="H13" i="41"/>
  <c r="H26" i="41" s="1"/>
  <c r="G13" i="41"/>
  <c r="F13" i="41"/>
  <c r="F26" i="41" s="1"/>
  <c r="F45" i="41" s="1"/>
  <c r="E13" i="41"/>
  <c r="D13" i="41"/>
  <c r="D26" i="41" s="1"/>
  <c r="D45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Z25" i="42" s="1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X26" i="42" s="1"/>
  <c r="W13" i="42"/>
  <c r="V13" i="42"/>
  <c r="V26" i="42" s="1"/>
  <c r="U13" i="42"/>
  <c r="U26" i="42" s="1"/>
  <c r="T13" i="42"/>
  <c r="S13" i="42"/>
  <c r="R13" i="42"/>
  <c r="R26" i="42" s="1"/>
  <c r="Q13" i="42"/>
  <c r="P13" i="42"/>
  <c r="P26" i="42" s="1"/>
  <c r="O13" i="42"/>
  <c r="N13" i="42"/>
  <c r="N26" i="42" s="1"/>
  <c r="M13" i="42"/>
  <c r="M26" i="42" s="1"/>
  <c r="L13" i="42"/>
  <c r="K13" i="42"/>
  <c r="J13" i="42"/>
  <c r="J26" i="42" s="1"/>
  <c r="I13" i="42"/>
  <c r="H13" i="42"/>
  <c r="H26" i="42" s="1"/>
  <c r="G13" i="42"/>
  <c r="F13" i="42"/>
  <c r="F26" i="42" s="1"/>
  <c r="E13" i="42"/>
  <c r="E26" i="42" s="1"/>
  <c r="D13" i="42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W37" i="43"/>
  <c r="W44" i="43" s="1"/>
  <c r="V37" i="43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E37" i="43"/>
  <c r="E44" i="43" s="1"/>
  <c r="D37" i="43"/>
  <c r="D44" i="43" s="1"/>
  <c r="C37" i="43"/>
  <c r="C44" i="43" s="1"/>
  <c r="J26" i="43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Z13" i="43"/>
  <c r="Y13" i="43"/>
  <c r="X13" i="43"/>
  <c r="X26" i="43" s="1"/>
  <c r="W13" i="43"/>
  <c r="W26" i="43" s="1"/>
  <c r="V13" i="43"/>
  <c r="U13" i="43"/>
  <c r="U26" i="43" s="1"/>
  <c r="T13" i="43"/>
  <c r="S13" i="43"/>
  <c r="S26" i="43" s="1"/>
  <c r="S45" i="43" s="1"/>
  <c r="R13" i="43"/>
  <c r="R26" i="43" s="1"/>
  <c r="Q13" i="43"/>
  <c r="P13" i="43"/>
  <c r="P26" i="43" s="1"/>
  <c r="O13" i="43"/>
  <c r="O26" i="43" s="1"/>
  <c r="N13" i="43"/>
  <c r="M13" i="43"/>
  <c r="M26" i="43" s="1"/>
  <c r="L13" i="43"/>
  <c r="L26" i="43" s="1"/>
  <c r="L45" i="43" s="1"/>
  <c r="K13" i="43"/>
  <c r="K26" i="43" s="1"/>
  <c r="K45" i="43" s="1"/>
  <c r="J13" i="43"/>
  <c r="I13" i="43"/>
  <c r="H13" i="43"/>
  <c r="H26" i="43" s="1"/>
  <c r="G13" i="43"/>
  <c r="G26" i="43" s="1"/>
  <c r="F13" i="43"/>
  <c r="E13" i="43"/>
  <c r="E26" i="43" s="1"/>
  <c r="D13" i="43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W37" i="44"/>
  <c r="W44" i="44" s="1"/>
  <c r="V37" i="44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E37" i="44"/>
  <c r="E44" i="44" s="1"/>
  <c r="D37" i="44"/>
  <c r="D44" i="44" s="1"/>
  <c r="C37" i="44"/>
  <c r="C44" i="44" s="1"/>
  <c r="AA25" i="44"/>
  <c r="Y25" i="44"/>
  <c r="Y26" i="44" s="1"/>
  <c r="X25" i="44"/>
  <c r="Z25" i="44" s="1"/>
  <c r="W25" i="44"/>
  <c r="V25" i="44"/>
  <c r="U25" i="44"/>
  <c r="T25" i="44"/>
  <c r="S25" i="44"/>
  <c r="R25" i="44"/>
  <c r="Q25" i="44"/>
  <c r="Q26" i="44" s="1"/>
  <c r="P25" i="44"/>
  <c r="O25" i="44"/>
  <c r="N25" i="44"/>
  <c r="M25" i="44"/>
  <c r="L25" i="44"/>
  <c r="K25" i="44"/>
  <c r="J25" i="44"/>
  <c r="I25" i="44"/>
  <c r="I26" i="44" s="1"/>
  <c r="H25" i="44"/>
  <c r="G25" i="44"/>
  <c r="F25" i="44"/>
  <c r="E25" i="44"/>
  <c r="D25" i="44"/>
  <c r="C25" i="44"/>
  <c r="AA13" i="44"/>
  <c r="Z13" i="44"/>
  <c r="Y13" i="44"/>
  <c r="X13" i="44"/>
  <c r="X26" i="44" s="1"/>
  <c r="Z26" i="44" s="1"/>
  <c r="W13" i="44"/>
  <c r="W26" i="44" s="1"/>
  <c r="V13" i="44"/>
  <c r="V26" i="44" s="1"/>
  <c r="U13" i="44"/>
  <c r="U26" i="44" s="1"/>
  <c r="T13" i="44"/>
  <c r="T26" i="44" s="1"/>
  <c r="S13" i="44"/>
  <c r="R13" i="44"/>
  <c r="R26" i="44" s="1"/>
  <c r="Q13" i="44"/>
  <c r="P13" i="44"/>
  <c r="P26" i="44" s="1"/>
  <c r="O13" i="44"/>
  <c r="O26" i="44" s="1"/>
  <c r="N13" i="44"/>
  <c r="N26" i="44" s="1"/>
  <c r="M13" i="44"/>
  <c r="M26" i="44" s="1"/>
  <c r="L13" i="44"/>
  <c r="L26" i="44" s="1"/>
  <c r="K13" i="44"/>
  <c r="J13" i="44"/>
  <c r="J26" i="44" s="1"/>
  <c r="J45" i="44" s="1"/>
  <c r="I13" i="44"/>
  <c r="H13" i="44"/>
  <c r="H26" i="44" s="1"/>
  <c r="G13" i="44"/>
  <c r="G26" i="44" s="1"/>
  <c r="F13" i="44"/>
  <c r="F26" i="44" s="1"/>
  <c r="E13" i="44"/>
  <c r="E26" i="44" s="1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X44" i="45" s="1"/>
  <c r="W37" i="45"/>
  <c r="W44" i="45" s="1"/>
  <c r="V37" i="45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E37" i="45"/>
  <c r="E44" i="45" s="1"/>
  <c r="D37" i="45"/>
  <c r="D44" i="45" s="1"/>
  <c r="C37" i="45"/>
  <c r="C44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X13" i="45"/>
  <c r="W13" i="45"/>
  <c r="V13" i="45"/>
  <c r="V26" i="45" s="1"/>
  <c r="U13" i="45"/>
  <c r="T13" i="45"/>
  <c r="T26" i="45" s="1"/>
  <c r="T45" i="45" s="1"/>
  <c r="S13" i="45"/>
  <c r="S26" i="45" s="1"/>
  <c r="R13" i="45"/>
  <c r="R26" i="45" s="1"/>
  <c r="Q13" i="45"/>
  <c r="P13" i="45"/>
  <c r="P26" i="45" s="1"/>
  <c r="P45" i="45" s="1"/>
  <c r="O13" i="45"/>
  <c r="N13" i="45"/>
  <c r="N26" i="45" s="1"/>
  <c r="M13" i="45"/>
  <c r="L13" i="45"/>
  <c r="L26" i="45" s="1"/>
  <c r="K13" i="45"/>
  <c r="K26" i="45" s="1"/>
  <c r="J13" i="45"/>
  <c r="J26" i="45" s="1"/>
  <c r="I13" i="45"/>
  <c r="H13" i="45"/>
  <c r="H26" i="45" s="1"/>
  <c r="H45" i="45" s="1"/>
  <c r="G13" i="45"/>
  <c r="F13" i="45"/>
  <c r="F26" i="45" s="1"/>
  <c r="E13" i="45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W37" i="46"/>
  <c r="W44" i="46" s="1"/>
  <c r="V37" i="46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E37" i="46"/>
  <c r="E44" i="46" s="1"/>
  <c r="D37" i="46"/>
  <c r="D44" i="46" s="1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X13" i="46"/>
  <c r="X26" i="46" s="1"/>
  <c r="W13" i="46"/>
  <c r="W26" i="46" s="1"/>
  <c r="V13" i="46"/>
  <c r="V26" i="46" s="1"/>
  <c r="U13" i="46"/>
  <c r="U26" i="46" s="1"/>
  <c r="T13" i="46"/>
  <c r="T26" i="46" s="1"/>
  <c r="S13" i="46"/>
  <c r="S26" i="46" s="1"/>
  <c r="R13" i="46"/>
  <c r="R26" i="46" s="1"/>
  <c r="Q13" i="46"/>
  <c r="P13" i="46"/>
  <c r="P26" i="46" s="1"/>
  <c r="P45" i="46" s="1"/>
  <c r="O13" i="46"/>
  <c r="O26" i="46" s="1"/>
  <c r="N13" i="46"/>
  <c r="N26" i="46" s="1"/>
  <c r="M13" i="46"/>
  <c r="M26" i="46" s="1"/>
  <c r="L13" i="46"/>
  <c r="L26" i="46" s="1"/>
  <c r="K13" i="46"/>
  <c r="K26" i="46" s="1"/>
  <c r="J13" i="46"/>
  <c r="J26" i="46" s="1"/>
  <c r="I13" i="46"/>
  <c r="H13" i="46"/>
  <c r="H26" i="46" s="1"/>
  <c r="H45" i="46" s="1"/>
  <c r="G13" i="46"/>
  <c r="G26" i="46" s="1"/>
  <c r="F13" i="46"/>
  <c r="F26" i="46" s="1"/>
  <c r="E13" i="46"/>
  <c r="E26" i="46" s="1"/>
  <c r="D13" i="46"/>
  <c r="D26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X37" i="47"/>
  <c r="X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D44" i="47" s="1"/>
  <c r="C37" i="47"/>
  <c r="C44" i="47" s="1"/>
  <c r="T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X26" i="47" s="1"/>
  <c r="W13" i="47"/>
  <c r="W26" i="47" s="1"/>
  <c r="V13" i="47"/>
  <c r="V26" i="47" s="1"/>
  <c r="V45" i="47" s="1"/>
  <c r="U13" i="47"/>
  <c r="U26" i="47" s="1"/>
  <c r="T13" i="47"/>
  <c r="S13" i="47"/>
  <c r="S26" i="47" s="1"/>
  <c r="R13" i="47"/>
  <c r="R26" i="47" s="1"/>
  <c r="Q13" i="47"/>
  <c r="Q26" i="47" s="1"/>
  <c r="P13" i="47"/>
  <c r="P26" i="47" s="1"/>
  <c r="P45" i="47" s="1"/>
  <c r="O13" i="47"/>
  <c r="O26" i="47" s="1"/>
  <c r="N13" i="47"/>
  <c r="N26" i="47" s="1"/>
  <c r="N45" i="47" s="1"/>
  <c r="M13" i="47"/>
  <c r="M26" i="47" s="1"/>
  <c r="L13" i="47"/>
  <c r="L26" i="47" s="1"/>
  <c r="K13" i="47"/>
  <c r="K26" i="47" s="1"/>
  <c r="J13" i="47"/>
  <c r="J26" i="47" s="1"/>
  <c r="I13" i="47"/>
  <c r="I26" i="47" s="1"/>
  <c r="H13" i="47"/>
  <c r="H26" i="47" s="1"/>
  <c r="H45" i="47" s="1"/>
  <c r="G13" i="47"/>
  <c r="G26" i="47" s="1"/>
  <c r="F13" i="47"/>
  <c r="F26" i="47" s="1"/>
  <c r="F45" i="47" s="1"/>
  <c r="E13" i="47"/>
  <c r="E26" i="47" s="1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Z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X44" i="48" s="1"/>
  <c r="Z44" i="48" s="1"/>
  <c r="W37" i="48"/>
  <c r="W44" i="48" s="1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C44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W13" i="48"/>
  <c r="W26" i="48" s="1"/>
  <c r="W45" i="48" s="1"/>
  <c r="V13" i="48"/>
  <c r="V26" i="48" s="1"/>
  <c r="U13" i="48"/>
  <c r="U26" i="48" s="1"/>
  <c r="U45" i="48" s="1"/>
  <c r="T13" i="48"/>
  <c r="T26" i="48" s="1"/>
  <c r="S13" i="48"/>
  <c r="S26" i="48" s="1"/>
  <c r="R13" i="48"/>
  <c r="R26" i="48" s="1"/>
  <c r="Q13" i="48"/>
  <c r="Q26" i="48" s="1"/>
  <c r="P13" i="48"/>
  <c r="P26" i="48" s="1"/>
  <c r="P45" i="48" s="1"/>
  <c r="O13" i="48"/>
  <c r="O26" i="48" s="1"/>
  <c r="O45" i="48" s="1"/>
  <c r="N13" i="48"/>
  <c r="N26" i="48" s="1"/>
  <c r="M13" i="48"/>
  <c r="M26" i="48" s="1"/>
  <c r="M45" i="48" s="1"/>
  <c r="L13" i="48"/>
  <c r="L26" i="48" s="1"/>
  <c r="K13" i="48"/>
  <c r="K26" i="48" s="1"/>
  <c r="J13" i="48"/>
  <c r="J26" i="48" s="1"/>
  <c r="I13" i="48"/>
  <c r="I26" i="48" s="1"/>
  <c r="H13" i="48"/>
  <c r="H26" i="48" s="1"/>
  <c r="H45" i="48" s="1"/>
  <c r="G13" i="48"/>
  <c r="G26" i="48" s="1"/>
  <c r="G45" i="48" s="1"/>
  <c r="F13" i="48"/>
  <c r="F26" i="48" s="1"/>
  <c r="E13" i="48"/>
  <c r="E26" i="48" s="1"/>
  <c r="E45" i="48" s="1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Z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W13" i="49"/>
  <c r="W26" i="49" s="1"/>
  <c r="W45" i="49" s="1"/>
  <c r="V13" i="49"/>
  <c r="U13" i="49"/>
  <c r="U26" i="49" s="1"/>
  <c r="U45" i="49" s="1"/>
  <c r="T13" i="49"/>
  <c r="S13" i="49"/>
  <c r="S26" i="49" s="1"/>
  <c r="S45" i="49" s="1"/>
  <c r="R13" i="49"/>
  <c r="Q13" i="49"/>
  <c r="Q26" i="49" s="1"/>
  <c r="P13" i="49"/>
  <c r="O13" i="49"/>
  <c r="O26" i="49" s="1"/>
  <c r="O45" i="49" s="1"/>
  <c r="N13" i="49"/>
  <c r="N26" i="49" s="1"/>
  <c r="M13" i="49"/>
  <c r="M26" i="49" s="1"/>
  <c r="M45" i="49" s="1"/>
  <c r="L13" i="49"/>
  <c r="L26" i="49" s="1"/>
  <c r="L45" i="49" s="1"/>
  <c r="K13" i="49"/>
  <c r="K26" i="49" s="1"/>
  <c r="K45" i="49" s="1"/>
  <c r="J13" i="49"/>
  <c r="J26" i="49" s="1"/>
  <c r="I13" i="49"/>
  <c r="I26" i="49" s="1"/>
  <c r="H13" i="49"/>
  <c r="G13" i="49"/>
  <c r="G26" i="49" s="1"/>
  <c r="G45" i="49" s="1"/>
  <c r="F13" i="49"/>
  <c r="E13" i="49"/>
  <c r="E26" i="49" s="1"/>
  <c r="E45" i="49" s="1"/>
  <c r="D13" i="49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X37" i="50"/>
  <c r="Z37" i="50" s="1"/>
  <c r="W37" i="50"/>
  <c r="V37" i="50"/>
  <c r="V44" i="50" s="1"/>
  <c r="U37" i="50"/>
  <c r="U44" i="50" s="1"/>
  <c r="T37" i="50"/>
  <c r="S37" i="50"/>
  <c r="R37" i="50"/>
  <c r="Q37" i="50"/>
  <c r="P37" i="50"/>
  <c r="P44" i="50" s="1"/>
  <c r="O37" i="50"/>
  <c r="N37" i="50"/>
  <c r="N44" i="50" s="1"/>
  <c r="M37" i="50"/>
  <c r="M44" i="50" s="1"/>
  <c r="L37" i="50"/>
  <c r="K37" i="50"/>
  <c r="J37" i="50"/>
  <c r="I37" i="50"/>
  <c r="H37" i="50"/>
  <c r="H44" i="50" s="1"/>
  <c r="G37" i="50"/>
  <c r="F37" i="50"/>
  <c r="F44" i="50" s="1"/>
  <c r="E37" i="50"/>
  <c r="E44" i="50" s="1"/>
  <c r="D37" i="50"/>
  <c r="D44" i="50" s="1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X13" i="50"/>
  <c r="X26" i="50" s="1"/>
  <c r="W13" i="50"/>
  <c r="W26" i="50" s="1"/>
  <c r="V13" i="50"/>
  <c r="V26" i="50" s="1"/>
  <c r="U13" i="50"/>
  <c r="U26" i="50" s="1"/>
  <c r="T13" i="50"/>
  <c r="S13" i="50"/>
  <c r="S26" i="50" s="1"/>
  <c r="R13" i="50"/>
  <c r="R26" i="50" s="1"/>
  <c r="Q13" i="50"/>
  <c r="Q26" i="50" s="1"/>
  <c r="P13" i="50"/>
  <c r="P26" i="50" s="1"/>
  <c r="O13" i="50"/>
  <c r="O26" i="50" s="1"/>
  <c r="N13" i="50"/>
  <c r="N26" i="50" s="1"/>
  <c r="M13" i="50"/>
  <c r="M26" i="50" s="1"/>
  <c r="L13" i="50"/>
  <c r="K13" i="50"/>
  <c r="K26" i="50" s="1"/>
  <c r="J13" i="50"/>
  <c r="J26" i="50" s="1"/>
  <c r="I13" i="50"/>
  <c r="I26" i="50" s="1"/>
  <c r="H13" i="50"/>
  <c r="H26" i="50" s="1"/>
  <c r="G13" i="50"/>
  <c r="G26" i="50" s="1"/>
  <c r="F13" i="50"/>
  <c r="F26" i="50" s="1"/>
  <c r="E13" i="50"/>
  <c r="E26" i="50" s="1"/>
  <c r="D13" i="50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Y44" i="51" s="1"/>
  <c r="X43" i="51"/>
  <c r="Z43" i="51" s="1"/>
  <c r="W43" i="51"/>
  <c r="V43" i="51"/>
  <c r="U43" i="51"/>
  <c r="T43" i="51"/>
  <c r="S43" i="51"/>
  <c r="R43" i="51"/>
  <c r="Q43" i="51"/>
  <c r="Q44" i="51" s="1"/>
  <c r="P43" i="51"/>
  <c r="O43" i="51"/>
  <c r="N43" i="51"/>
  <c r="M43" i="51"/>
  <c r="L43" i="51"/>
  <c r="K43" i="51"/>
  <c r="J43" i="51"/>
  <c r="I43" i="51"/>
  <c r="I44" i="51" s="1"/>
  <c r="H43" i="51"/>
  <c r="G43" i="51"/>
  <c r="F43" i="51"/>
  <c r="E43" i="51"/>
  <c r="D43" i="51"/>
  <c r="C43" i="51"/>
  <c r="AA37" i="51"/>
  <c r="Y37" i="51"/>
  <c r="X37" i="51"/>
  <c r="W37" i="51"/>
  <c r="V37" i="51"/>
  <c r="V44" i="51" s="1"/>
  <c r="U37" i="51"/>
  <c r="U44" i="51" s="1"/>
  <c r="T37" i="51"/>
  <c r="T44" i="51" s="1"/>
  <c r="S37" i="51"/>
  <c r="R37" i="51"/>
  <c r="R44" i="51" s="1"/>
  <c r="Q37" i="51"/>
  <c r="P37" i="51"/>
  <c r="P44" i="51" s="1"/>
  <c r="O37" i="51"/>
  <c r="N37" i="51"/>
  <c r="N44" i="51" s="1"/>
  <c r="M37" i="51"/>
  <c r="M44" i="51" s="1"/>
  <c r="L37" i="51"/>
  <c r="L44" i="51" s="1"/>
  <c r="K37" i="51"/>
  <c r="J37" i="51"/>
  <c r="J44" i="51" s="1"/>
  <c r="I37" i="51"/>
  <c r="H37" i="51"/>
  <c r="H44" i="51" s="1"/>
  <c r="G37" i="51"/>
  <c r="F37" i="51"/>
  <c r="F44" i="51" s="1"/>
  <c r="E37" i="51"/>
  <c r="E44" i="51" s="1"/>
  <c r="D37" i="51"/>
  <c r="D44" i="51" s="1"/>
  <c r="C37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Y45" i="51" s="1"/>
  <c r="X13" i="51"/>
  <c r="X26" i="51" s="1"/>
  <c r="W13" i="51"/>
  <c r="W26" i="51" s="1"/>
  <c r="V13" i="51"/>
  <c r="V26" i="51" s="1"/>
  <c r="U13" i="51"/>
  <c r="U26" i="51" s="1"/>
  <c r="T13" i="51"/>
  <c r="S13" i="51"/>
  <c r="S26" i="51" s="1"/>
  <c r="R13" i="51"/>
  <c r="R26" i="51" s="1"/>
  <c r="Q13" i="51"/>
  <c r="Q26" i="51" s="1"/>
  <c r="Q45" i="51" s="1"/>
  <c r="P13" i="51"/>
  <c r="P26" i="51" s="1"/>
  <c r="O13" i="51"/>
  <c r="O26" i="51" s="1"/>
  <c r="N13" i="51"/>
  <c r="N26" i="51" s="1"/>
  <c r="M13" i="51"/>
  <c r="M26" i="51" s="1"/>
  <c r="L13" i="51"/>
  <c r="K13" i="51"/>
  <c r="K26" i="51" s="1"/>
  <c r="J13" i="51"/>
  <c r="J26" i="51" s="1"/>
  <c r="I13" i="51"/>
  <c r="I26" i="51" s="1"/>
  <c r="I45" i="51" s="1"/>
  <c r="H13" i="51"/>
  <c r="H26" i="51" s="1"/>
  <c r="G13" i="51"/>
  <c r="G26" i="51" s="1"/>
  <c r="F13" i="51"/>
  <c r="F26" i="51" s="1"/>
  <c r="E13" i="51"/>
  <c r="E26" i="51" s="1"/>
  <c r="D13" i="51"/>
  <c r="C13" i="51"/>
  <c r="C26" i="51" s="1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X44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Z37" i="52"/>
  <c r="Y37" i="52"/>
  <c r="X37" i="52"/>
  <c r="W37" i="52"/>
  <c r="W44" i="52" s="1"/>
  <c r="V37" i="52"/>
  <c r="V44" i="52" s="1"/>
  <c r="U37" i="52"/>
  <c r="U44" i="52" s="1"/>
  <c r="T37" i="52"/>
  <c r="S37" i="52"/>
  <c r="R37" i="52"/>
  <c r="R44" i="52" s="1"/>
  <c r="Q37" i="52"/>
  <c r="P37" i="52"/>
  <c r="P44" i="52" s="1"/>
  <c r="O37" i="52"/>
  <c r="O44" i="52" s="1"/>
  <c r="N37" i="52"/>
  <c r="N44" i="52" s="1"/>
  <c r="M37" i="52"/>
  <c r="M44" i="52" s="1"/>
  <c r="L37" i="52"/>
  <c r="K37" i="52"/>
  <c r="J37" i="52"/>
  <c r="J44" i="52" s="1"/>
  <c r="I37" i="52"/>
  <c r="H37" i="52"/>
  <c r="H44" i="52" s="1"/>
  <c r="G37" i="52"/>
  <c r="G44" i="52" s="1"/>
  <c r="F37" i="52"/>
  <c r="F44" i="52" s="1"/>
  <c r="E37" i="52"/>
  <c r="E44" i="52" s="1"/>
  <c r="D37" i="52"/>
  <c r="C37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X26" i="52" s="1"/>
  <c r="W13" i="52"/>
  <c r="W26" i="52" s="1"/>
  <c r="V13" i="52"/>
  <c r="V26" i="52" s="1"/>
  <c r="U13" i="52"/>
  <c r="U26" i="52" s="1"/>
  <c r="T13" i="52"/>
  <c r="T26" i="52" s="1"/>
  <c r="S13" i="52"/>
  <c r="S26" i="52" s="1"/>
  <c r="R13" i="52"/>
  <c r="R26" i="52" s="1"/>
  <c r="Q13" i="52"/>
  <c r="Q26" i="52" s="1"/>
  <c r="P13" i="52"/>
  <c r="P26" i="52" s="1"/>
  <c r="O13" i="52"/>
  <c r="O26" i="52" s="1"/>
  <c r="O45" i="52" s="1"/>
  <c r="N13" i="52"/>
  <c r="N26" i="52" s="1"/>
  <c r="M13" i="52"/>
  <c r="M26" i="52" s="1"/>
  <c r="L13" i="52"/>
  <c r="L26" i="52" s="1"/>
  <c r="K13" i="52"/>
  <c r="K26" i="52" s="1"/>
  <c r="J13" i="52"/>
  <c r="J26" i="52" s="1"/>
  <c r="I13" i="52"/>
  <c r="I26" i="52" s="1"/>
  <c r="H13" i="52"/>
  <c r="H26" i="52" s="1"/>
  <c r="G13" i="52"/>
  <c r="G26" i="52" s="1"/>
  <c r="G45" i="52" s="1"/>
  <c r="F13" i="52"/>
  <c r="F26" i="52" s="1"/>
  <c r="E13" i="52"/>
  <c r="E26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V37" i="53"/>
  <c r="V44" i="53" s="1"/>
  <c r="U37" i="53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N37" i="53"/>
  <c r="N44" i="53" s="1"/>
  <c r="M37" i="53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F37" i="53"/>
  <c r="F44" i="53" s="1"/>
  <c r="E37" i="53"/>
  <c r="D37" i="53"/>
  <c r="D44" i="53" s="1"/>
  <c r="C37" i="53"/>
  <c r="C44" i="53" s="1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AA45" i="53" s="1"/>
  <c r="Y13" i="53"/>
  <c r="Y26" i="53" s="1"/>
  <c r="X13" i="53"/>
  <c r="X26" i="53" s="1"/>
  <c r="W13" i="53"/>
  <c r="W26" i="53" s="1"/>
  <c r="V13" i="53"/>
  <c r="V26" i="53" s="1"/>
  <c r="U13" i="53"/>
  <c r="U26" i="53" s="1"/>
  <c r="T13" i="53"/>
  <c r="T26" i="53" s="1"/>
  <c r="S13" i="53"/>
  <c r="S26" i="53" s="1"/>
  <c r="R13" i="53"/>
  <c r="R26" i="53" s="1"/>
  <c r="R45" i="53" s="1"/>
  <c r="Q13" i="53"/>
  <c r="Q26" i="53" s="1"/>
  <c r="P13" i="53"/>
  <c r="P26" i="53" s="1"/>
  <c r="O13" i="53"/>
  <c r="O26" i="53" s="1"/>
  <c r="N13" i="53"/>
  <c r="N26" i="53" s="1"/>
  <c r="M13" i="53"/>
  <c r="M26" i="53" s="1"/>
  <c r="L13" i="53"/>
  <c r="L26" i="53" s="1"/>
  <c r="K13" i="53"/>
  <c r="K26" i="53" s="1"/>
  <c r="J13" i="53"/>
  <c r="J26" i="53" s="1"/>
  <c r="J45" i="53" s="1"/>
  <c r="I13" i="53"/>
  <c r="I26" i="53" s="1"/>
  <c r="H13" i="53"/>
  <c r="H26" i="53" s="1"/>
  <c r="G13" i="53"/>
  <c r="G26" i="53" s="1"/>
  <c r="F13" i="53"/>
  <c r="F26" i="53" s="1"/>
  <c r="E13" i="53"/>
  <c r="E26" i="53" s="1"/>
  <c r="D13" i="53"/>
  <c r="D26" i="53" s="1"/>
  <c r="C13" i="53"/>
  <c r="C26" i="53" s="1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T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V37" i="54"/>
  <c r="V44" i="54" s="1"/>
  <c r="U37" i="54"/>
  <c r="T37" i="54"/>
  <c r="S37" i="54"/>
  <c r="S44" i="54" s="1"/>
  <c r="R37" i="54"/>
  <c r="R44" i="54" s="1"/>
  <c r="Q37" i="54"/>
  <c r="Q44" i="54" s="1"/>
  <c r="P37" i="54"/>
  <c r="P44" i="54" s="1"/>
  <c r="O37" i="54"/>
  <c r="N37" i="54"/>
  <c r="N44" i="54" s="1"/>
  <c r="M37" i="54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F37" i="54"/>
  <c r="F44" i="54" s="1"/>
  <c r="E37" i="54"/>
  <c r="D37" i="54"/>
  <c r="D44" i="54" s="1"/>
  <c r="C37" i="54"/>
  <c r="C44" i="54" s="1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AA45" i="54" s="1"/>
  <c r="Y13" i="54"/>
  <c r="Y26" i="54" s="1"/>
  <c r="X13" i="54"/>
  <c r="X26" i="54" s="1"/>
  <c r="W13" i="54"/>
  <c r="W26" i="54" s="1"/>
  <c r="V13" i="54"/>
  <c r="V26" i="54" s="1"/>
  <c r="U13" i="54"/>
  <c r="U26" i="54" s="1"/>
  <c r="T13" i="54"/>
  <c r="T26" i="54" s="1"/>
  <c r="S13" i="54"/>
  <c r="S26" i="54" s="1"/>
  <c r="R13" i="54"/>
  <c r="R26" i="54" s="1"/>
  <c r="R45" i="54" s="1"/>
  <c r="Q13" i="54"/>
  <c r="Q26" i="54" s="1"/>
  <c r="P13" i="54"/>
  <c r="P26" i="54" s="1"/>
  <c r="O13" i="54"/>
  <c r="O26" i="54" s="1"/>
  <c r="N13" i="54"/>
  <c r="N26" i="54" s="1"/>
  <c r="M13" i="54"/>
  <c r="M26" i="54" s="1"/>
  <c r="L13" i="54"/>
  <c r="L26" i="54" s="1"/>
  <c r="K13" i="54"/>
  <c r="K26" i="54" s="1"/>
  <c r="J13" i="54"/>
  <c r="J26" i="54" s="1"/>
  <c r="J45" i="54" s="1"/>
  <c r="I13" i="54"/>
  <c r="I26" i="54" s="1"/>
  <c r="H13" i="54"/>
  <c r="H26" i="54" s="1"/>
  <c r="G13" i="54"/>
  <c r="G26" i="54" s="1"/>
  <c r="F13" i="54"/>
  <c r="F26" i="54" s="1"/>
  <c r="E13" i="54"/>
  <c r="E26" i="54" s="1"/>
  <c r="D13" i="54"/>
  <c r="D26" i="54" s="1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Z44" i="55" s="1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Y45" i="55" s="1"/>
  <c r="X13" i="55"/>
  <c r="X26" i="55" s="1"/>
  <c r="W13" i="55"/>
  <c r="W26" i="55" s="1"/>
  <c r="W45" i="55" s="1"/>
  <c r="V13" i="55"/>
  <c r="V26" i="55" s="1"/>
  <c r="U13" i="55"/>
  <c r="U26" i="55" s="1"/>
  <c r="T13" i="55"/>
  <c r="T26" i="55" s="1"/>
  <c r="S13" i="55"/>
  <c r="S26" i="55" s="1"/>
  <c r="S45" i="55" s="1"/>
  <c r="R13" i="55"/>
  <c r="R26" i="55" s="1"/>
  <c r="Q13" i="55"/>
  <c r="Q26" i="55" s="1"/>
  <c r="Q45" i="55" s="1"/>
  <c r="P13" i="55"/>
  <c r="P26" i="55" s="1"/>
  <c r="O13" i="55"/>
  <c r="O26" i="55" s="1"/>
  <c r="O45" i="55" s="1"/>
  <c r="N13" i="55"/>
  <c r="N26" i="55" s="1"/>
  <c r="M13" i="55"/>
  <c r="M26" i="55" s="1"/>
  <c r="L13" i="55"/>
  <c r="L26" i="55" s="1"/>
  <c r="K13" i="55"/>
  <c r="K26" i="55" s="1"/>
  <c r="K45" i="55" s="1"/>
  <c r="J13" i="55"/>
  <c r="J26" i="55" s="1"/>
  <c r="I13" i="55"/>
  <c r="I26" i="55" s="1"/>
  <c r="I45" i="55" s="1"/>
  <c r="H13" i="55"/>
  <c r="H26" i="55" s="1"/>
  <c r="G13" i="55"/>
  <c r="G26" i="55" s="1"/>
  <c r="G45" i="55" s="1"/>
  <c r="F13" i="55"/>
  <c r="F26" i="55" s="1"/>
  <c r="E13" i="55"/>
  <c r="E26" i="55" s="1"/>
  <c r="D13" i="55"/>
  <c r="D26" i="55" s="1"/>
  <c r="C13" i="55"/>
  <c r="C26" i="55" s="1"/>
  <c r="C45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X44" i="56" s="1"/>
  <c r="Z44" i="56" s="1"/>
  <c r="W37" i="56"/>
  <c r="W44" i="56" s="1"/>
  <c r="V37" i="56"/>
  <c r="V44" i="56" s="1"/>
  <c r="U37" i="56"/>
  <c r="U44" i="56" s="1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AA45" i="56" s="1"/>
  <c r="Y13" i="56"/>
  <c r="Y26" i="56" s="1"/>
  <c r="X13" i="56"/>
  <c r="X26" i="56" s="1"/>
  <c r="W13" i="56"/>
  <c r="W26" i="56" s="1"/>
  <c r="V13" i="56"/>
  <c r="V26" i="56" s="1"/>
  <c r="U13" i="56"/>
  <c r="U26" i="56" s="1"/>
  <c r="T13" i="56"/>
  <c r="T26" i="56" s="1"/>
  <c r="S13" i="56"/>
  <c r="S26" i="56" s="1"/>
  <c r="S45" i="56" s="1"/>
  <c r="R13" i="56"/>
  <c r="R26" i="56" s="1"/>
  <c r="R45" i="56" s="1"/>
  <c r="Q13" i="56"/>
  <c r="Q26" i="56" s="1"/>
  <c r="P13" i="56"/>
  <c r="P26" i="56" s="1"/>
  <c r="P45" i="56" s="1"/>
  <c r="O13" i="56"/>
  <c r="O26" i="56" s="1"/>
  <c r="N13" i="56"/>
  <c r="N26" i="56" s="1"/>
  <c r="M13" i="56"/>
  <c r="M26" i="56" s="1"/>
  <c r="L13" i="56"/>
  <c r="L26" i="56" s="1"/>
  <c r="K13" i="56"/>
  <c r="K26" i="56" s="1"/>
  <c r="K45" i="56" s="1"/>
  <c r="J13" i="56"/>
  <c r="J26" i="56" s="1"/>
  <c r="J45" i="56" s="1"/>
  <c r="I13" i="56"/>
  <c r="I26" i="56" s="1"/>
  <c r="H13" i="56"/>
  <c r="H26" i="56" s="1"/>
  <c r="H45" i="56" s="1"/>
  <c r="G13" i="56"/>
  <c r="G26" i="56" s="1"/>
  <c r="F13" i="56"/>
  <c r="F26" i="56" s="1"/>
  <c r="E13" i="56"/>
  <c r="E26" i="56" s="1"/>
  <c r="D13" i="56"/>
  <c r="D26" i="56" s="1"/>
  <c r="C13" i="56"/>
  <c r="C26" i="56" s="1"/>
  <c r="C45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X44" i="57" s="1"/>
  <c r="Z44" i="57" s="1"/>
  <c r="W37" i="57"/>
  <c r="W44" i="57" s="1"/>
  <c r="V37" i="57"/>
  <c r="V44" i="57" s="1"/>
  <c r="U37" i="57"/>
  <c r="U44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C44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AA45" i="57" s="1"/>
  <c r="Z13" i="57"/>
  <c r="Y13" i="57"/>
  <c r="X13" i="57"/>
  <c r="W13" i="57"/>
  <c r="W26" i="57" s="1"/>
  <c r="V13" i="57"/>
  <c r="U13" i="57"/>
  <c r="U26" i="57" s="1"/>
  <c r="T13" i="57"/>
  <c r="S13" i="57"/>
  <c r="S26" i="57" s="1"/>
  <c r="R13" i="57"/>
  <c r="R26" i="57" s="1"/>
  <c r="R45" i="57" s="1"/>
  <c r="Q13" i="57"/>
  <c r="P13" i="57"/>
  <c r="O13" i="57"/>
  <c r="O26" i="57" s="1"/>
  <c r="N13" i="57"/>
  <c r="M13" i="57"/>
  <c r="M26" i="57" s="1"/>
  <c r="L13" i="57"/>
  <c r="K13" i="57"/>
  <c r="K26" i="57" s="1"/>
  <c r="J13" i="57"/>
  <c r="J26" i="57" s="1"/>
  <c r="J45" i="57" s="1"/>
  <c r="I13" i="57"/>
  <c r="H13" i="57"/>
  <c r="G13" i="57"/>
  <c r="G26" i="57" s="1"/>
  <c r="F13" i="57"/>
  <c r="E13" i="57"/>
  <c r="E26" i="57" s="1"/>
  <c r="D13" i="57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X44" i="58" s="1"/>
  <c r="Z44" i="58" s="1"/>
  <c r="W37" i="58"/>
  <c r="W44" i="58" s="1"/>
  <c r="V37" i="58"/>
  <c r="V44" i="58" s="1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C44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Y13" i="58"/>
  <c r="Y26" i="58" s="1"/>
  <c r="Y45" i="58" s="1"/>
  <c r="X13" i="58"/>
  <c r="X26" i="58" s="1"/>
  <c r="W13" i="58"/>
  <c r="W26" i="58" s="1"/>
  <c r="V13" i="58"/>
  <c r="V26" i="58" s="1"/>
  <c r="U13" i="58"/>
  <c r="U26" i="58" s="1"/>
  <c r="T13" i="58"/>
  <c r="T26" i="58" s="1"/>
  <c r="S13" i="58"/>
  <c r="S26" i="58" s="1"/>
  <c r="R13" i="58"/>
  <c r="R26" i="58" s="1"/>
  <c r="R45" i="58" s="1"/>
  <c r="Q13" i="58"/>
  <c r="Q26" i="58" s="1"/>
  <c r="Q45" i="58" s="1"/>
  <c r="P13" i="58"/>
  <c r="P26" i="58" s="1"/>
  <c r="O13" i="58"/>
  <c r="O26" i="58" s="1"/>
  <c r="N13" i="58"/>
  <c r="N26" i="58" s="1"/>
  <c r="M13" i="58"/>
  <c r="M26" i="58" s="1"/>
  <c r="L13" i="58"/>
  <c r="L26" i="58" s="1"/>
  <c r="K13" i="58"/>
  <c r="K26" i="58" s="1"/>
  <c r="J13" i="58"/>
  <c r="J26" i="58" s="1"/>
  <c r="J45" i="58" s="1"/>
  <c r="I13" i="58"/>
  <c r="I26" i="58" s="1"/>
  <c r="I45" i="58" s="1"/>
  <c r="H13" i="58"/>
  <c r="H26" i="58" s="1"/>
  <c r="G13" i="58"/>
  <c r="G26" i="58" s="1"/>
  <c r="F13" i="58"/>
  <c r="F26" i="58" s="1"/>
  <c r="E13" i="58"/>
  <c r="E26" i="58" s="1"/>
  <c r="D13" i="58"/>
  <c r="D26" i="58" s="1"/>
  <c r="C13" i="58"/>
  <c r="C26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X13" i="59"/>
  <c r="X26" i="59" s="1"/>
  <c r="W13" i="59"/>
  <c r="V13" i="59"/>
  <c r="V26" i="59" s="1"/>
  <c r="V45" i="59" s="1"/>
  <c r="U13" i="59"/>
  <c r="T13" i="59"/>
  <c r="T26" i="59" s="1"/>
  <c r="S13" i="59"/>
  <c r="S26" i="59" s="1"/>
  <c r="R13" i="59"/>
  <c r="R26" i="59" s="1"/>
  <c r="Q13" i="59"/>
  <c r="Q26" i="59" s="1"/>
  <c r="P13" i="59"/>
  <c r="P26" i="59" s="1"/>
  <c r="P45" i="59" s="1"/>
  <c r="O13" i="59"/>
  <c r="N13" i="59"/>
  <c r="N26" i="59" s="1"/>
  <c r="M13" i="59"/>
  <c r="L13" i="59"/>
  <c r="L26" i="59" s="1"/>
  <c r="K13" i="59"/>
  <c r="K26" i="59" s="1"/>
  <c r="J13" i="59"/>
  <c r="J26" i="59" s="1"/>
  <c r="I13" i="59"/>
  <c r="I26" i="59" s="1"/>
  <c r="H13" i="59"/>
  <c r="H26" i="59" s="1"/>
  <c r="H45" i="59" s="1"/>
  <c r="G13" i="59"/>
  <c r="F13" i="59"/>
  <c r="F26" i="59" s="1"/>
  <c r="E13" i="59"/>
  <c r="D13" i="59"/>
  <c r="D26" i="59" s="1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Q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X44" i="60" s="1"/>
  <c r="W37" i="60"/>
  <c r="W44" i="60" s="1"/>
  <c r="V37" i="60"/>
  <c r="V44" i="60" s="1"/>
  <c r="U37" i="60"/>
  <c r="U44" i="60" s="1"/>
  <c r="T37" i="60"/>
  <c r="S37" i="60"/>
  <c r="S44" i="60" s="1"/>
  <c r="R37" i="60"/>
  <c r="Q37" i="60"/>
  <c r="P37" i="60"/>
  <c r="P44" i="60" s="1"/>
  <c r="O37" i="60"/>
  <c r="O44" i="60" s="1"/>
  <c r="N37" i="60"/>
  <c r="N44" i="60" s="1"/>
  <c r="M37" i="60"/>
  <c r="M44" i="60" s="1"/>
  <c r="L37" i="60"/>
  <c r="K37" i="60"/>
  <c r="K44" i="60" s="1"/>
  <c r="J37" i="60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C37" i="60"/>
  <c r="C44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X13" i="60"/>
  <c r="X26" i="60" s="1"/>
  <c r="W13" i="60"/>
  <c r="V13" i="60"/>
  <c r="V26" i="60" s="1"/>
  <c r="V45" i="60" s="1"/>
  <c r="U13" i="60"/>
  <c r="T13" i="60"/>
  <c r="T26" i="60" s="1"/>
  <c r="S13" i="60"/>
  <c r="S26" i="60" s="1"/>
  <c r="R13" i="60"/>
  <c r="R26" i="60" s="1"/>
  <c r="Q13" i="60"/>
  <c r="Q26" i="60" s="1"/>
  <c r="P13" i="60"/>
  <c r="P26" i="60" s="1"/>
  <c r="O13" i="60"/>
  <c r="N13" i="60"/>
  <c r="N26" i="60" s="1"/>
  <c r="N45" i="60" s="1"/>
  <c r="M13" i="60"/>
  <c r="L13" i="60"/>
  <c r="L26" i="60" s="1"/>
  <c r="K13" i="60"/>
  <c r="K26" i="60" s="1"/>
  <c r="J13" i="60"/>
  <c r="J26" i="60" s="1"/>
  <c r="I13" i="60"/>
  <c r="I26" i="60" s="1"/>
  <c r="H13" i="60"/>
  <c r="H26" i="60" s="1"/>
  <c r="G13" i="60"/>
  <c r="F13" i="60"/>
  <c r="F26" i="60" s="1"/>
  <c r="F45" i="60" s="1"/>
  <c r="E13" i="60"/>
  <c r="D13" i="60"/>
  <c r="D26" i="60" s="1"/>
  <c r="C13" i="60"/>
  <c r="C26" i="60" s="1"/>
  <c r="AA50" i="61"/>
  <c r="Y50" i="61"/>
  <c r="Z50" i="61" s="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Z44" i="61" s="1"/>
  <c r="W37" i="61"/>
  <c r="W44" i="61" s="1"/>
  <c r="V37" i="61"/>
  <c r="V44" i="61" s="1"/>
  <c r="U37" i="61"/>
  <c r="U44" i="61" s="1"/>
  <c r="T37" i="6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D44" i="61" s="1"/>
  <c r="C37" i="61"/>
  <c r="C44" i="61" s="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X26" i="61" s="1"/>
  <c r="W13" i="61"/>
  <c r="W26" i="61" s="1"/>
  <c r="V13" i="61"/>
  <c r="V26" i="61" s="1"/>
  <c r="V45" i="61" s="1"/>
  <c r="U13" i="61"/>
  <c r="U26" i="61" s="1"/>
  <c r="U45" i="61" s="1"/>
  <c r="T13" i="61"/>
  <c r="T26" i="61" s="1"/>
  <c r="S13" i="61"/>
  <c r="S26" i="61" s="1"/>
  <c r="R13" i="61"/>
  <c r="R26" i="61" s="1"/>
  <c r="Q13" i="61"/>
  <c r="Q26" i="61" s="1"/>
  <c r="P13" i="61"/>
  <c r="P26" i="61" s="1"/>
  <c r="P45" i="61" s="1"/>
  <c r="O13" i="61"/>
  <c r="O26" i="61" s="1"/>
  <c r="N13" i="61"/>
  <c r="N26" i="61" s="1"/>
  <c r="N45" i="61" s="1"/>
  <c r="M13" i="61"/>
  <c r="M26" i="61" s="1"/>
  <c r="M45" i="61" s="1"/>
  <c r="L13" i="61"/>
  <c r="L26" i="61" s="1"/>
  <c r="K13" i="61"/>
  <c r="K26" i="61" s="1"/>
  <c r="J13" i="61"/>
  <c r="J26" i="61" s="1"/>
  <c r="I13" i="61"/>
  <c r="I26" i="61" s="1"/>
  <c r="H13" i="61"/>
  <c r="H26" i="61" s="1"/>
  <c r="H45" i="61" s="1"/>
  <c r="G13" i="61"/>
  <c r="G26" i="61" s="1"/>
  <c r="F13" i="61"/>
  <c r="F26" i="61" s="1"/>
  <c r="F45" i="61" s="1"/>
  <c r="E13" i="61"/>
  <c r="E26" i="61" s="1"/>
  <c r="E45" i="61" s="1"/>
  <c r="D13" i="61"/>
  <c r="D26" i="61" s="1"/>
  <c r="D45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D44" i="62" s="1"/>
  <c r="C37" i="62"/>
  <c r="C44" i="62" s="1"/>
  <c r="N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X26" i="62" s="1"/>
  <c r="W13" i="62"/>
  <c r="W26" i="62" s="1"/>
  <c r="V13" i="62"/>
  <c r="V26" i="62" s="1"/>
  <c r="U13" i="62"/>
  <c r="U26" i="62" s="1"/>
  <c r="U45" i="62" s="1"/>
  <c r="T13" i="62"/>
  <c r="T26" i="62" s="1"/>
  <c r="S13" i="62"/>
  <c r="S26" i="62" s="1"/>
  <c r="R13" i="62"/>
  <c r="R26" i="62" s="1"/>
  <c r="Q13" i="62"/>
  <c r="Q26" i="62" s="1"/>
  <c r="P13" i="62"/>
  <c r="P26" i="62" s="1"/>
  <c r="O13" i="62"/>
  <c r="O26" i="62" s="1"/>
  <c r="N13" i="62"/>
  <c r="M13" i="62"/>
  <c r="M26" i="62" s="1"/>
  <c r="M45" i="62" s="1"/>
  <c r="L13" i="62"/>
  <c r="L26" i="62" s="1"/>
  <c r="K13" i="62"/>
  <c r="K26" i="62" s="1"/>
  <c r="K45" i="62" s="1"/>
  <c r="J13" i="62"/>
  <c r="J26" i="62" s="1"/>
  <c r="I13" i="62"/>
  <c r="I26" i="62" s="1"/>
  <c r="H13" i="62"/>
  <c r="H26" i="62" s="1"/>
  <c r="G13" i="62"/>
  <c r="G26" i="62" s="1"/>
  <c r="F13" i="62"/>
  <c r="F26" i="62" s="1"/>
  <c r="F45" i="62" s="1"/>
  <c r="E13" i="62"/>
  <c r="E26" i="62" s="1"/>
  <c r="E45" i="62" s="1"/>
  <c r="D13" i="62"/>
  <c r="D26" i="62" s="1"/>
  <c r="C13" i="62"/>
  <c r="C26" i="62" s="1"/>
  <c r="C45" i="62" s="1"/>
  <c r="AA50" i="63"/>
  <c r="Y50" i="63"/>
  <c r="Z50" i="63" s="1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W37" i="63"/>
  <c r="W44" i="63" s="1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C44" i="63" s="1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X26" i="63" s="1"/>
  <c r="W13" i="63"/>
  <c r="W26" i="63" s="1"/>
  <c r="V13" i="63"/>
  <c r="V26" i="63" s="1"/>
  <c r="V45" i="63" s="1"/>
  <c r="U13" i="63"/>
  <c r="U26" i="63" s="1"/>
  <c r="T13" i="63"/>
  <c r="T26" i="63" s="1"/>
  <c r="T45" i="63" s="1"/>
  <c r="S13" i="63"/>
  <c r="S26" i="63" s="1"/>
  <c r="R13" i="63"/>
  <c r="R26" i="63" s="1"/>
  <c r="Q13" i="63"/>
  <c r="Q26" i="63" s="1"/>
  <c r="P13" i="63"/>
  <c r="P26" i="63" s="1"/>
  <c r="P45" i="63" s="1"/>
  <c r="O13" i="63"/>
  <c r="O26" i="63" s="1"/>
  <c r="N13" i="63"/>
  <c r="N26" i="63" s="1"/>
  <c r="N45" i="63" s="1"/>
  <c r="M13" i="63"/>
  <c r="M26" i="63" s="1"/>
  <c r="L13" i="63"/>
  <c r="L26" i="63" s="1"/>
  <c r="L45" i="63" s="1"/>
  <c r="K13" i="63"/>
  <c r="K26" i="63" s="1"/>
  <c r="J13" i="63"/>
  <c r="J26" i="63" s="1"/>
  <c r="I13" i="63"/>
  <c r="I26" i="63" s="1"/>
  <c r="H13" i="63"/>
  <c r="H26" i="63" s="1"/>
  <c r="H45" i="63" s="1"/>
  <c r="G13" i="63"/>
  <c r="G26" i="63" s="1"/>
  <c r="F13" i="63"/>
  <c r="F26" i="63" s="1"/>
  <c r="F45" i="63" s="1"/>
  <c r="E13" i="63"/>
  <c r="E26" i="63" s="1"/>
  <c r="D13" i="63"/>
  <c r="D26" i="63" s="1"/>
  <c r="D45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Y44" i="64" s="1"/>
  <c r="X37" i="64"/>
  <c r="X44" i="64" s="1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X26" i="64" s="1"/>
  <c r="W13" i="64"/>
  <c r="W26" i="64" s="1"/>
  <c r="W45" i="64" s="1"/>
  <c r="V13" i="64"/>
  <c r="V26" i="64" s="1"/>
  <c r="V45" i="64" s="1"/>
  <c r="U13" i="64"/>
  <c r="U26" i="64" s="1"/>
  <c r="T13" i="64"/>
  <c r="T26" i="64" s="1"/>
  <c r="S13" i="64"/>
  <c r="S26" i="64" s="1"/>
  <c r="R13" i="64"/>
  <c r="R26" i="64" s="1"/>
  <c r="Q13" i="64"/>
  <c r="Q26" i="64" s="1"/>
  <c r="P13" i="64"/>
  <c r="P26" i="64" s="1"/>
  <c r="O13" i="64"/>
  <c r="O26" i="64" s="1"/>
  <c r="O45" i="64" s="1"/>
  <c r="N13" i="64"/>
  <c r="N26" i="64" s="1"/>
  <c r="N45" i="64" s="1"/>
  <c r="M13" i="64"/>
  <c r="M26" i="64" s="1"/>
  <c r="L13" i="64"/>
  <c r="L26" i="64" s="1"/>
  <c r="K13" i="64"/>
  <c r="K26" i="64" s="1"/>
  <c r="J13" i="64"/>
  <c r="J26" i="64" s="1"/>
  <c r="I13" i="64"/>
  <c r="I26" i="64" s="1"/>
  <c r="H13" i="64"/>
  <c r="H26" i="64" s="1"/>
  <c r="G13" i="64"/>
  <c r="G26" i="64" s="1"/>
  <c r="G45" i="64" s="1"/>
  <c r="F13" i="64"/>
  <c r="F26" i="64" s="1"/>
  <c r="F45" i="64" s="1"/>
  <c r="E13" i="64"/>
  <c r="E26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Z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X26" i="65" s="1"/>
  <c r="W13" i="65"/>
  <c r="W26" i="65" s="1"/>
  <c r="V13" i="65"/>
  <c r="V26" i="65" s="1"/>
  <c r="V45" i="65" s="1"/>
  <c r="U13" i="65"/>
  <c r="U26" i="65" s="1"/>
  <c r="U45" i="65" s="1"/>
  <c r="T13" i="65"/>
  <c r="T26" i="65" s="1"/>
  <c r="S13" i="65"/>
  <c r="S26" i="65" s="1"/>
  <c r="R13" i="65"/>
  <c r="R26" i="65" s="1"/>
  <c r="Q13" i="65"/>
  <c r="Q26" i="65" s="1"/>
  <c r="P13" i="65"/>
  <c r="P26" i="65" s="1"/>
  <c r="O13" i="65"/>
  <c r="O26" i="65" s="1"/>
  <c r="N13" i="65"/>
  <c r="N26" i="65" s="1"/>
  <c r="N45" i="65" s="1"/>
  <c r="M13" i="65"/>
  <c r="M26" i="65" s="1"/>
  <c r="M45" i="65" s="1"/>
  <c r="L13" i="65"/>
  <c r="L26" i="65" s="1"/>
  <c r="K13" i="65"/>
  <c r="K26" i="65" s="1"/>
  <c r="J13" i="65"/>
  <c r="J26" i="65" s="1"/>
  <c r="I13" i="65"/>
  <c r="I26" i="65" s="1"/>
  <c r="H13" i="65"/>
  <c r="H26" i="65" s="1"/>
  <c r="G13" i="65"/>
  <c r="G26" i="65" s="1"/>
  <c r="F13" i="65"/>
  <c r="F26" i="65" s="1"/>
  <c r="F45" i="65" s="1"/>
  <c r="E13" i="65"/>
  <c r="E26" i="65" s="1"/>
  <c r="E45" i="65" s="1"/>
  <c r="D13" i="65"/>
  <c r="D26" i="65" s="1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X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C44" i="66" s="1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X13" i="66"/>
  <c r="X26" i="66" s="1"/>
  <c r="W13" i="66"/>
  <c r="W26" i="66" s="1"/>
  <c r="V13" i="66"/>
  <c r="V26" i="66" s="1"/>
  <c r="U13" i="66"/>
  <c r="U26" i="66" s="1"/>
  <c r="T13" i="66"/>
  <c r="T26" i="66" s="1"/>
  <c r="T45" i="66" s="1"/>
  <c r="S13" i="66"/>
  <c r="S26" i="66" s="1"/>
  <c r="R13" i="66"/>
  <c r="R26" i="66" s="1"/>
  <c r="R45" i="66" s="1"/>
  <c r="Q13" i="66"/>
  <c r="Q26" i="66" s="1"/>
  <c r="P13" i="66"/>
  <c r="P26" i="66" s="1"/>
  <c r="O13" i="66"/>
  <c r="O26" i="66" s="1"/>
  <c r="N13" i="66"/>
  <c r="N26" i="66" s="1"/>
  <c r="N45" i="66" s="1"/>
  <c r="M13" i="66"/>
  <c r="M26" i="66" s="1"/>
  <c r="L13" i="66"/>
  <c r="L26" i="66" s="1"/>
  <c r="L45" i="66" s="1"/>
  <c r="K13" i="66"/>
  <c r="K26" i="66" s="1"/>
  <c r="J13" i="66"/>
  <c r="J26" i="66" s="1"/>
  <c r="J45" i="66" s="1"/>
  <c r="I13" i="66"/>
  <c r="I26" i="66" s="1"/>
  <c r="H13" i="66"/>
  <c r="H26" i="66" s="1"/>
  <c r="G13" i="66"/>
  <c r="G26" i="66" s="1"/>
  <c r="F13" i="66"/>
  <c r="F26" i="66" s="1"/>
  <c r="F45" i="66" s="1"/>
  <c r="E13" i="66"/>
  <c r="E26" i="66" s="1"/>
  <c r="D13" i="66"/>
  <c r="D26" i="66" s="1"/>
  <c r="D45" i="66" s="1"/>
  <c r="C13" i="66"/>
  <c r="C26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X44" i="67" s="1"/>
  <c r="Z44" i="67" s="1"/>
  <c r="W37" i="67"/>
  <c r="W44" i="67" s="1"/>
  <c r="V37" i="67"/>
  <c r="V44" i="67" s="1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C44" i="67" s="1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Y45" i="67" s="1"/>
  <c r="X13" i="67"/>
  <c r="X26" i="67" s="1"/>
  <c r="W13" i="67"/>
  <c r="W26" i="67" s="1"/>
  <c r="V13" i="67"/>
  <c r="V26" i="67" s="1"/>
  <c r="U13" i="67"/>
  <c r="U26" i="67" s="1"/>
  <c r="U45" i="67" s="1"/>
  <c r="T13" i="67"/>
  <c r="T26" i="67" s="1"/>
  <c r="S13" i="67"/>
  <c r="S26" i="67" s="1"/>
  <c r="S45" i="67" s="1"/>
  <c r="R13" i="67"/>
  <c r="R26" i="67" s="1"/>
  <c r="Q13" i="67"/>
  <c r="Q26" i="67" s="1"/>
  <c r="Q45" i="67" s="1"/>
  <c r="P13" i="67"/>
  <c r="P26" i="67" s="1"/>
  <c r="O13" i="67"/>
  <c r="O26" i="67" s="1"/>
  <c r="N13" i="67"/>
  <c r="N26" i="67" s="1"/>
  <c r="M13" i="67"/>
  <c r="M26" i="67" s="1"/>
  <c r="M45" i="67" s="1"/>
  <c r="L13" i="67"/>
  <c r="L26" i="67" s="1"/>
  <c r="L45" i="67" s="1"/>
  <c r="K13" i="67"/>
  <c r="K26" i="67" s="1"/>
  <c r="K45" i="67" s="1"/>
  <c r="J13" i="67"/>
  <c r="J26" i="67" s="1"/>
  <c r="I13" i="67"/>
  <c r="I26" i="67" s="1"/>
  <c r="I45" i="67" s="1"/>
  <c r="H13" i="67"/>
  <c r="H26" i="67" s="1"/>
  <c r="G13" i="67"/>
  <c r="G26" i="67" s="1"/>
  <c r="F13" i="67"/>
  <c r="F26" i="67" s="1"/>
  <c r="F45" i="67" s="1"/>
  <c r="E13" i="67"/>
  <c r="E26" i="67" s="1"/>
  <c r="E45" i="67" s="1"/>
  <c r="D13" i="67"/>
  <c r="D26" i="67" s="1"/>
  <c r="D45" i="67" s="1"/>
  <c r="C13" i="67"/>
  <c r="C26" i="67" s="1"/>
  <c r="C45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N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Y13" i="68"/>
  <c r="Y26" i="68" s="1"/>
  <c r="X13" i="68"/>
  <c r="X26" i="68" s="1"/>
  <c r="W13" i="68"/>
  <c r="W26" i="68" s="1"/>
  <c r="V13" i="68"/>
  <c r="V26" i="68" s="1"/>
  <c r="U13" i="68"/>
  <c r="U26" i="68" s="1"/>
  <c r="T13" i="68"/>
  <c r="T26" i="68" s="1"/>
  <c r="T45" i="68" s="1"/>
  <c r="S13" i="68"/>
  <c r="S26" i="68" s="1"/>
  <c r="S45" i="68" s="1"/>
  <c r="R13" i="68"/>
  <c r="R26" i="68" s="1"/>
  <c r="Q13" i="68"/>
  <c r="Q26" i="68" s="1"/>
  <c r="P13" i="68"/>
  <c r="P26" i="68" s="1"/>
  <c r="P45" i="68" s="1"/>
  <c r="O13" i="68"/>
  <c r="O26" i="68" s="1"/>
  <c r="N13" i="68"/>
  <c r="M13" i="68"/>
  <c r="M26" i="68" s="1"/>
  <c r="L13" i="68"/>
  <c r="L26" i="68" s="1"/>
  <c r="L45" i="68" s="1"/>
  <c r="K13" i="68"/>
  <c r="K26" i="68" s="1"/>
  <c r="K45" i="68" s="1"/>
  <c r="J13" i="68"/>
  <c r="J26" i="68" s="1"/>
  <c r="I13" i="68"/>
  <c r="I26" i="68" s="1"/>
  <c r="H13" i="68"/>
  <c r="H26" i="68" s="1"/>
  <c r="H45" i="68" s="1"/>
  <c r="G13" i="68"/>
  <c r="G26" i="68" s="1"/>
  <c r="F13" i="68"/>
  <c r="F26" i="68" s="1"/>
  <c r="E13" i="68"/>
  <c r="E26" i="68" s="1"/>
  <c r="D13" i="68"/>
  <c r="D26" i="68" s="1"/>
  <c r="D45" i="68" s="1"/>
  <c r="C13" i="68"/>
  <c r="C26" i="68" s="1"/>
  <c r="C45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AA45" i="69" s="1"/>
  <c r="Y13" i="69"/>
  <c r="Y26" i="69" s="1"/>
  <c r="X13" i="69"/>
  <c r="X26" i="69" s="1"/>
  <c r="W13" i="69"/>
  <c r="W26" i="69" s="1"/>
  <c r="V13" i="69"/>
  <c r="V26" i="69" s="1"/>
  <c r="U13" i="69"/>
  <c r="U26" i="69" s="1"/>
  <c r="T13" i="69"/>
  <c r="T26" i="69" s="1"/>
  <c r="T45" i="69" s="1"/>
  <c r="S13" i="69"/>
  <c r="S26" i="69" s="1"/>
  <c r="R13" i="69"/>
  <c r="R26" i="69" s="1"/>
  <c r="R45" i="69" s="1"/>
  <c r="Q13" i="69"/>
  <c r="Q26" i="69" s="1"/>
  <c r="P13" i="69"/>
  <c r="P26" i="69" s="1"/>
  <c r="P45" i="69" s="1"/>
  <c r="O13" i="69"/>
  <c r="O26" i="69" s="1"/>
  <c r="N13" i="69"/>
  <c r="N26" i="69" s="1"/>
  <c r="M13" i="69"/>
  <c r="M26" i="69" s="1"/>
  <c r="L13" i="69"/>
  <c r="L26" i="69" s="1"/>
  <c r="L45" i="69" s="1"/>
  <c r="K13" i="69"/>
  <c r="K26" i="69" s="1"/>
  <c r="J13" i="69"/>
  <c r="J26" i="69" s="1"/>
  <c r="J45" i="69" s="1"/>
  <c r="I13" i="69"/>
  <c r="I26" i="69" s="1"/>
  <c r="H13" i="69"/>
  <c r="H26" i="69" s="1"/>
  <c r="H45" i="69" s="1"/>
  <c r="G13" i="69"/>
  <c r="G26" i="69" s="1"/>
  <c r="F13" i="69"/>
  <c r="F26" i="69" s="1"/>
  <c r="E13" i="69"/>
  <c r="E26" i="69" s="1"/>
  <c r="D13" i="69"/>
  <c r="D26" i="69" s="1"/>
  <c r="D45" i="69" s="1"/>
  <c r="C13" i="69"/>
  <c r="C26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Y44" i="70" s="1"/>
  <c r="X37" i="70"/>
  <c r="X44" i="70" s="1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Y45" i="70" s="1"/>
  <c r="X13" i="70"/>
  <c r="X26" i="70" s="1"/>
  <c r="W13" i="70"/>
  <c r="W26" i="70" s="1"/>
  <c r="W45" i="70" s="1"/>
  <c r="V13" i="70"/>
  <c r="V26" i="70" s="1"/>
  <c r="U13" i="70"/>
  <c r="U26" i="70" s="1"/>
  <c r="T13" i="70"/>
  <c r="T26" i="70" s="1"/>
  <c r="S13" i="70"/>
  <c r="S26" i="70" s="1"/>
  <c r="R13" i="70"/>
  <c r="R26" i="70" s="1"/>
  <c r="Q13" i="70"/>
  <c r="Q26" i="70" s="1"/>
  <c r="Q45" i="70" s="1"/>
  <c r="P13" i="70"/>
  <c r="P26" i="70" s="1"/>
  <c r="O13" i="70"/>
  <c r="O26" i="70" s="1"/>
  <c r="O45" i="70" s="1"/>
  <c r="N13" i="70"/>
  <c r="N26" i="70" s="1"/>
  <c r="M13" i="70"/>
  <c r="M26" i="70" s="1"/>
  <c r="L13" i="70"/>
  <c r="L26" i="70" s="1"/>
  <c r="K13" i="70"/>
  <c r="K26" i="70" s="1"/>
  <c r="J13" i="70"/>
  <c r="J26" i="70" s="1"/>
  <c r="I13" i="70"/>
  <c r="I26" i="70" s="1"/>
  <c r="I45" i="70" s="1"/>
  <c r="H13" i="70"/>
  <c r="H26" i="70" s="1"/>
  <c r="G13" i="70"/>
  <c r="G26" i="70" s="1"/>
  <c r="G45" i="70" s="1"/>
  <c r="F13" i="70"/>
  <c r="F26" i="70" s="1"/>
  <c r="E13" i="70"/>
  <c r="E26" i="70" s="1"/>
  <c r="D13" i="70"/>
  <c r="D26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W37" i="71"/>
  <c r="W44" i="71" s="1"/>
  <c r="V37" i="71"/>
  <c r="V44" i="71" s="1"/>
  <c r="U37" i="71"/>
  <c r="U44" i="71" s="1"/>
  <c r="T37" i="71"/>
  <c r="T44" i="71" s="1"/>
  <c r="S37" i="71"/>
  <c r="S44" i="71" s="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Y13" i="71"/>
  <c r="Y26" i="71" s="1"/>
  <c r="Y45" i="71" s="1"/>
  <c r="X13" i="71"/>
  <c r="X26" i="71" s="1"/>
  <c r="W13" i="71"/>
  <c r="W26" i="71" s="1"/>
  <c r="V13" i="71"/>
  <c r="V26" i="71" s="1"/>
  <c r="U13" i="71"/>
  <c r="U26" i="71" s="1"/>
  <c r="T13" i="71"/>
  <c r="T26" i="71" s="1"/>
  <c r="S13" i="71"/>
  <c r="S26" i="71" s="1"/>
  <c r="R13" i="71"/>
  <c r="R26" i="71" s="1"/>
  <c r="R45" i="71" s="1"/>
  <c r="Q13" i="71"/>
  <c r="Q26" i="71" s="1"/>
  <c r="Q45" i="71" s="1"/>
  <c r="P13" i="71"/>
  <c r="P26" i="71" s="1"/>
  <c r="O13" i="71"/>
  <c r="O26" i="71" s="1"/>
  <c r="N13" i="71"/>
  <c r="N26" i="71" s="1"/>
  <c r="M13" i="71"/>
  <c r="M26" i="71" s="1"/>
  <c r="L13" i="71"/>
  <c r="L26" i="71" s="1"/>
  <c r="K13" i="71"/>
  <c r="K26" i="71" s="1"/>
  <c r="K45" i="71" s="1"/>
  <c r="J13" i="71"/>
  <c r="J26" i="71" s="1"/>
  <c r="J45" i="71" s="1"/>
  <c r="I13" i="71"/>
  <c r="I26" i="71" s="1"/>
  <c r="I45" i="71" s="1"/>
  <c r="H13" i="71"/>
  <c r="H26" i="71" s="1"/>
  <c r="G13" i="71"/>
  <c r="G26" i="71" s="1"/>
  <c r="F13" i="71"/>
  <c r="F26" i="71" s="1"/>
  <c r="E13" i="71"/>
  <c r="E26" i="71" s="1"/>
  <c r="D13" i="71"/>
  <c r="D26" i="71" s="1"/>
  <c r="C13" i="71"/>
  <c r="C26" i="71" s="1"/>
  <c r="C45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N26" i="72"/>
  <c r="N45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X13" i="72"/>
  <c r="W13" i="72"/>
  <c r="W26" i="72" s="1"/>
  <c r="V13" i="72"/>
  <c r="V26" i="72" s="1"/>
  <c r="U13" i="72"/>
  <c r="U26" i="72" s="1"/>
  <c r="T13" i="72"/>
  <c r="T26" i="72" s="1"/>
  <c r="S13" i="72"/>
  <c r="S26" i="72" s="1"/>
  <c r="R13" i="72"/>
  <c r="R26" i="72" s="1"/>
  <c r="Q13" i="72"/>
  <c r="Q26" i="72" s="1"/>
  <c r="P13" i="72"/>
  <c r="P26" i="72" s="1"/>
  <c r="P45" i="72" s="1"/>
  <c r="O13" i="72"/>
  <c r="O26" i="72" s="1"/>
  <c r="N13" i="72"/>
  <c r="M13" i="72"/>
  <c r="M26" i="72" s="1"/>
  <c r="L13" i="72"/>
  <c r="L26" i="72" s="1"/>
  <c r="K13" i="72"/>
  <c r="K26" i="72" s="1"/>
  <c r="J13" i="72"/>
  <c r="J26" i="72" s="1"/>
  <c r="I13" i="72"/>
  <c r="I26" i="72" s="1"/>
  <c r="H13" i="72"/>
  <c r="H26" i="72" s="1"/>
  <c r="H45" i="72" s="1"/>
  <c r="G13" i="72"/>
  <c r="G26" i="72" s="1"/>
  <c r="F13" i="72"/>
  <c r="F26" i="72" s="1"/>
  <c r="F45" i="72" s="1"/>
  <c r="E13" i="72"/>
  <c r="E26" i="72" s="1"/>
  <c r="D13" i="72"/>
  <c r="D26" i="72" s="1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X44" i="73" s="1"/>
  <c r="Z44" i="73" s="1"/>
  <c r="W37" i="73"/>
  <c r="W44" i="73" s="1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X13" i="73"/>
  <c r="X26" i="73" s="1"/>
  <c r="X45" i="73" s="1"/>
  <c r="Z45" i="73" s="1"/>
  <c r="W13" i="73"/>
  <c r="W26" i="73" s="1"/>
  <c r="V13" i="73"/>
  <c r="V26" i="73" s="1"/>
  <c r="V45" i="73" s="1"/>
  <c r="U13" i="73"/>
  <c r="U26" i="73" s="1"/>
  <c r="T13" i="73"/>
  <c r="T26" i="73" s="1"/>
  <c r="S13" i="73"/>
  <c r="R13" i="73"/>
  <c r="R26" i="73" s="1"/>
  <c r="R45" i="73" s="1"/>
  <c r="Q13" i="73"/>
  <c r="P13" i="73"/>
  <c r="P26" i="73" s="1"/>
  <c r="P45" i="73" s="1"/>
  <c r="O13" i="73"/>
  <c r="N13" i="73"/>
  <c r="N26" i="73" s="1"/>
  <c r="N45" i="73" s="1"/>
  <c r="M13" i="73"/>
  <c r="M26" i="73" s="1"/>
  <c r="L13" i="73"/>
  <c r="L26" i="73" s="1"/>
  <c r="L45" i="73" s="1"/>
  <c r="K13" i="73"/>
  <c r="J13" i="73"/>
  <c r="J26" i="73" s="1"/>
  <c r="J45" i="73" s="1"/>
  <c r="I13" i="73"/>
  <c r="H13" i="73"/>
  <c r="H26" i="73" s="1"/>
  <c r="H45" i="73" s="1"/>
  <c r="G13" i="73"/>
  <c r="F13" i="73"/>
  <c r="F26" i="73" s="1"/>
  <c r="F45" i="73" s="1"/>
  <c r="E13" i="73"/>
  <c r="E26" i="73" s="1"/>
  <c r="D13" i="73"/>
  <c r="D26" i="73" s="1"/>
  <c r="D45" i="73" s="1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D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X44" i="74" s="1"/>
  <c r="Z44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G44" i="74" s="1"/>
  <c r="F37" i="74"/>
  <c r="F44" i="74" s="1"/>
  <c r="E37" i="74"/>
  <c r="E44" i="74" s="1"/>
  <c r="D37" i="74"/>
  <c r="C37" i="74"/>
  <c r="C44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AA45" i="74" s="1"/>
  <c r="Y13" i="74"/>
  <c r="X13" i="74"/>
  <c r="W13" i="74"/>
  <c r="V13" i="74"/>
  <c r="V26" i="74" s="1"/>
  <c r="V45" i="74" s="1"/>
  <c r="U13" i="74"/>
  <c r="T13" i="74"/>
  <c r="T26" i="74" s="1"/>
  <c r="S13" i="74"/>
  <c r="S26" i="74" s="1"/>
  <c r="R13" i="74"/>
  <c r="R26" i="74" s="1"/>
  <c r="R45" i="74" s="1"/>
  <c r="Q13" i="74"/>
  <c r="P13" i="74"/>
  <c r="P26" i="74" s="1"/>
  <c r="P45" i="74" s="1"/>
  <c r="O13" i="74"/>
  <c r="N13" i="74"/>
  <c r="N26" i="74" s="1"/>
  <c r="N45" i="74" s="1"/>
  <c r="M13" i="74"/>
  <c r="L13" i="74"/>
  <c r="L26" i="74" s="1"/>
  <c r="K13" i="74"/>
  <c r="K26" i="74" s="1"/>
  <c r="J13" i="74"/>
  <c r="J26" i="74" s="1"/>
  <c r="J45" i="74" s="1"/>
  <c r="I13" i="74"/>
  <c r="H13" i="74"/>
  <c r="H26" i="74" s="1"/>
  <c r="H45" i="74" s="1"/>
  <c r="G13" i="74"/>
  <c r="G26" i="74" s="1"/>
  <c r="F13" i="74"/>
  <c r="F26" i="74" s="1"/>
  <c r="F45" i="74" s="1"/>
  <c r="E13" i="74"/>
  <c r="D13" i="74"/>
  <c r="D26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X44" i="75" s="1"/>
  <c r="Z44" i="75" s="1"/>
  <c r="W37" i="75"/>
  <c r="W44" i="75" s="1"/>
  <c r="V37" i="75"/>
  <c r="U37" i="75"/>
  <c r="U44" i="75" s="1"/>
  <c r="T37" i="75"/>
  <c r="S37" i="75"/>
  <c r="S44" i="75" s="1"/>
  <c r="R37" i="75"/>
  <c r="Q37" i="75"/>
  <c r="Q44" i="75" s="1"/>
  <c r="P37" i="75"/>
  <c r="P44" i="75" s="1"/>
  <c r="O37" i="75"/>
  <c r="O44" i="75" s="1"/>
  <c r="N37" i="75"/>
  <c r="M37" i="75"/>
  <c r="M44" i="75" s="1"/>
  <c r="L37" i="75"/>
  <c r="K37" i="75"/>
  <c r="K44" i="75" s="1"/>
  <c r="J37" i="75"/>
  <c r="I37" i="75"/>
  <c r="I44" i="75" s="1"/>
  <c r="H37" i="75"/>
  <c r="H44" i="75" s="1"/>
  <c r="G37" i="75"/>
  <c r="G44" i="75" s="1"/>
  <c r="F37" i="75"/>
  <c r="E37" i="75"/>
  <c r="E44" i="75" s="1"/>
  <c r="D37" i="75"/>
  <c r="C37" i="75"/>
  <c r="C44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X13" i="75"/>
  <c r="W13" i="75"/>
  <c r="V13" i="75"/>
  <c r="V26" i="75" s="1"/>
  <c r="U13" i="75"/>
  <c r="U26" i="75" s="1"/>
  <c r="T13" i="75"/>
  <c r="S13" i="75"/>
  <c r="R13" i="75"/>
  <c r="R26" i="75" s="1"/>
  <c r="Q13" i="75"/>
  <c r="P13" i="75"/>
  <c r="O13" i="75"/>
  <c r="N13" i="75"/>
  <c r="N26" i="75" s="1"/>
  <c r="M13" i="75"/>
  <c r="M26" i="75" s="1"/>
  <c r="L13" i="75"/>
  <c r="K13" i="75"/>
  <c r="J13" i="75"/>
  <c r="J26" i="75" s="1"/>
  <c r="I13" i="75"/>
  <c r="H13" i="75"/>
  <c r="G13" i="75"/>
  <c r="F13" i="75"/>
  <c r="F26" i="75" s="1"/>
  <c r="E13" i="75"/>
  <c r="E26" i="75" s="1"/>
  <c r="D13" i="75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U44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Z44" i="76" s="1"/>
  <c r="W37" i="76"/>
  <c r="W44" i="76" s="1"/>
  <c r="V37" i="76"/>
  <c r="V44" i="76" s="1"/>
  <c r="U37" i="76"/>
  <c r="T37" i="76"/>
  <c r="T44" i="76" s="1"/>
  <c r="S37" i="76"/>
  <c r="S44" i="76" s="1"/>
  <c r="R37" i="76"/>
  <c r="R44" i="76" s="1"/>
  <c r="Q37" i="76"/>
  <c r="Q44" i="76" s="1"/>
  <c r="P37" i="76"/>
  <c r="P44" i="76" s="1"/>
  <c r="O37" i="76"/>
  <c r="O44" i="76" s="1"/>
  <c r="N37" i="76"/>
  <c r="N44" i="76" s="1"/>
  <c r="M37" i="76"/>
  <c r="M44" i="76" s="1"/>
  <c r="L37" i="76"/>
  <c r="L44" i="76" s="1"/>
  <c r="K37" i="76"/>
  <c r="K44" i="76" s="1"/>
  <c r="J37" i="76"/>
  <c r="J44" i="76" s="1"/>
  <c r="I37" i="76"/>
  <c r="I44" i="76" s="1"/>
  <c r="H37" i="76"/>
  <c r="H44" i="76" s="1"/>
  <c r="G37" i="76"/>
  <c r="G44" i="76" s="1"/>
  <c r="F37" i="76"/>
  <c r="F44" i="76" s="1"/>
  <c r="E37" i="76"/>
  <c r="E44" i="76" s="1"/>
  <c r="D37" i="76"/>
  <c r="D44" i="76" s="1"/>
  <c r="C37" i="76"/>
  <c r="C44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AA45" i="76" s="1"/>
  <c r="Y13" i="76"/>
  <c r="Y26" i="76" s="1"/>
  <c r="X13" i="76"/>
  <c r="X26" i="76" s="1"/>
  <c r="Z26" i="76" s="1"/>
  <c r="W13" i="76"/>
  <c r="W26" i="76" s="1"/>
  <c r="W45" i="76" s="1"/>
  <c r="V13" i="76"/>
  <c r="U13" i="76"/>
  <c r="U26" i="76" s="1"/>
  <c r="T13" i="76"/>
  <c r="T26" i="76" s="1"/>
  <c r="T45" i="76" s="1"/>
  <c r="S13" i="76"/>
  <c r="S26" i="76" s="1"/>
  <c r="R13" i="76"/>
  <c r="Q13" i="76"/>
  <c r="Q26" i="76" s="1"/>
  <c r="P13" i="76"/>
  <c r="P26" i="76" s="1"/>
  <c r="O13" i="76"/>
  <c r="O26" i="76" s="1"/>
  <c r="O45" i="76" s="1"/>
  <c r="N13" i="76"/>
  <c r="M13" i="76"/>
  <c r="M26" i="76" s="1"/>
  <c r="L13" i="76"/>
  <c r="L26" i="76" s="1"/>
  <c r="L45" i="76" s="1"/>
  <c r="K13" i="76"/>
  <c r="K26" i="76" s="1"/>
  <c r="J13" i="76"/>
  <c r="I13" i="76"/>
  <c r="I26" i="76" s="1"/>
  <c r="H13" i="76"/>
  <c r="H26" i="76" s="1"/>
  <c r="H45" i="76" s="1"/>
  <c r="G13" i="76"/>
  <c r="G26" i="76" s="1"/>
  <c r="G45" i="76" s="1"/>
  <c r="F13" i="76"/>
  <c r="E13" i="76"/>
  <c r="E26" i="76" s="1"/>
  <c r="D13" i="76"/>
  <c r="D26" i="76" s="1"/>
  <c r="D45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M44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X44" i="77" s="1"/>
  <c r="Z44" i="77" s="1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L37" i="77"/>
  <c r="L44" i="77" s="1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X13" i="77"/>
  <c r="W13" i="77"/>
  <c r="V13" i="77"/>
  <c r="V26" i="77" s="1"/>
  <c r="V45" i="77" s="1"/>
  <c r="U13" i="77"/>
  <c r="T13" i="77"/>
  <c r="T26" i="77" s="1"/>
  <c r="S13" i="77"/>
  <c r="S26" i="77" s="1"/>
  <c r="S45" i="77" s="1"/>
  <c r="R13" i="77"/>
  <c r="R26" i="77" s="1"/>
  <c r="Q13" i="77"/>
  <c r="P13" i="77"/>
  <c r="P26" i="77" s="1"/>
  <c r="O13" i="77"/>
  <c r="N13" i="77"/>
  <c r="N26" i="77" s="1"/>
  <c r="N45" i="77" s="1"/>
  <c r="M13" i="77"/>
  <c r="L13" i="77"/>
  <c r="L26" i="77" s="1"/>
  <c r="K13" i="77"/>
  <c r="K26" i="77" s="1"/>
  <c r="K45" i="77" s="1"/>
  <c r="J13" i="77"/>
  <c r="J26" i="77" s="1"/>
  <c r="I13" i="77"/>
  <c r="H13" i="77"/>
  <c r="H26" i="77" s="1"/>
  <c r="H45" i="77" s="1"/>
  <c r="G13" i="77"/>
  <c r="F13" i="77"/>
  <c r="F26" i="77" s="1"/>
  <c r="F45" i="77" s="1"/>
  <c r="E13" i="77"/>
  <c r="D13" i="77"/>
  <c r="D26" i="77" s="1"/>
  <c r="C13" i="77"/>
  <c r="C26" i="77" s="1"/>
  <c r="C45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Z37" i="78"/>
  <c r="Y37" i="78"/>
  <c r="X37" i="78"/>
  <c r="W37" i="78"/>
  <c r="W44" i="78" s="1"/>
  <c r="V37" i="78"/>
  <c r="V44" i="78" s="1"/>
  <c r="U37" i="78"/>
  <c r="T37" i="78"/>
  <c r="S37" i="78"/>
  <c r="R37" i="78"/>
  <c r="R44" i="78" s="1"/>
  <c r="Q37" i="78"/>
  <c r="P37" i="78"/>
  <c r="O37" i="78"/>
  <c r="O44" i="78" s="1"/>
  <c r="N37" i="78"/>
  <c r="N44" i="78" s="1"/>
  <c r="M37" i="78"/>
  <c r="M44" i="78" s="1"/>
  <c r="L37" i="78"/>
  <c r="K37" i="78"/>
  <c r="J37" i="78"/>
  <c r="J44" i="78" s="1"/>
  <c r="I37" i="78"/>
  <c r="H37" i="78"/>
  <c r="G37" i="78"/>
  <c r="G44" i="78" s="1"/>
  <c r="F37" i="78"/>
  <c r="F44" i="78" s="1"/>
  <c r="E37" i="78"/>
  <c r="E44" i="78" s="1"/>
  <c r="D37" i="78"/>
  <c r="C37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AA45" i="78" s="1"/>
  <c r="Y13" i="78"/>
  <c r="X13" i="78"/>
  <c r="Z13" i="78" s="1"/>
  <c r="W13" i="78"/>
  <c r="V13" i="78"/>
  <c r="V26" i="78" s="1"/>
  <c r="V45" i="78" s="1"/>
  <c r="U13" i="78"/>
  <c r="T13" i="78"/>
  <c r="T26" i="78" s="1"/>
  <c r="S13" i="78"/>
  <c r="S26" i="78" s="1"/>
  <c r="R13" i="78"/>
  <c r="R26" i="78" s="1"/>
  <c r="Q13" i="78"/>
  <c r="P13" i="78"/>
  <c r="P26" i="78" s="1"/>
  <c r="O13" i="78"/>
  <c r="N13" i="78"/>
  <c r="N26" i="78" s="1"/>
  <c r="N45" i="78" s="1"/>
  <c r="M13" i="78"/>
  <c r="L13" i="78"/>
  <c r="L26" i="78" s="1"/>
  <c r="K13" i="78"/>
  <c r="K26" i="78" s="1"/>
  <c r="J13" i="78"/>
  <c r="J26" i="78" s="1"/>
  <c r="I13" i="78"/>
  <c r="H13" i="78"/>
  <c r="H26" i="78" s="1"/>
  <c r="G13" i="78"/>
  <c r="F13" i="78"/>
  <c r="F26" i="78" s="1"/>
  <c r="F45" i="78" s="1"/>
  <c r="E13" i="78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E44" i="79"/>
  <c r="AA43" i="79"/>
  <c r="Y43" i="79"/>
  <c r="X43" i="79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D37" i="79"/>
  <c r="D44" i="79" s="1"/>
  <c r="C37" i="79"/>
  <c r="C44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AA45" i="79" s="1"/>
  <c r="Y13" i="79"/>
  <c r="Y26" i="79" s="1"/>
  <c r="X13" i="79"/>
  <c r="Z13" i="79" s="1"/>
  <c r="W13" i="79"/>
  <c r="W26" i="79" s="1"/>
  <c r="V13" i="79"/>
  <c r="U13" i="79"/>
  <c r="U26" i="79" s="1"/>
  <c r="U45" i="79" s="1"/>
  <c r="T13" i="79"/>
  <c r="S13" i="79"/>
  <c r="S26" i="79" s="1"/>
  <c r="R13" i="79"/>
  <c r="R26" i="79" s="1"/>
  <c r="R45" i="79" s="1"/>
  <c r="Q13" i="79"/>
  <c r="Q26" i="79" s="1"/>
  <c r="P13" i="79"/>
  <c r="P26" i="79" s="1"/>
  <c r="P45" i="79" s="1"/>
  <c r="O13" i="79"/>
  <c r="O26" i="79" s="1"/>
  <c r="N13" i="79"/>
  <c r="M13" i="79"/>
  <c r="M26" i="79" s="1"/>
  <c r="M45" i="79" s="1"/>
  <c r="L13" i="79"/>
  <c r="K13" i="79"/>
  <c r="K26" i="79" s="1"/>
  <c r="J13" i="79"/>
  <c r="J26" i="79" s="1"/>
  <c r="J45" i="79" s="1"/>
  <c r="I13" i="79"/>
  <c r="I26" i="79" s="1"/>
  <c r="H13" i="79"/>
  <c r="H26" i="79" s="1"/>
  <c r="H45" i="79" s="1"/>
  <c r="G13" i="79"/>
  <c r="G26" i="79" s="1"/>
  <c r="F13" i="79"/>
  <c r="E13" i="79"/>
  <c r="E26" i="79" s="1"/>
  <c r="D13" i="79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X26" i="80"/>
  <c r="Z26" i="80" s="1"/>
  <c r="H26" i="80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Y45" i="80" s="1"/>
  <c r="X13" i="80"/>
  <c r="Z13" i="80" s="1"/>
  <c r="W13" i="80"/>
  <c r="W26" i="80" s="1"/>
  <c r="V13" i="80"/>
  <c r="V26" i="80" s="1"/>
  <c r="U13" i="80"/>
  <c r="T13" i="80"/>
  <c r="T26" i="80" s="1"/>
  <c r="T45" i="80" s="1"/>
  <c r="S13" i="80"/>
  <c r="R13" i="80"/>
  <c r="R26" i="80" s="1"/>
  <c r="Q13" i="80"/>
  <c r="Q26" i="80" s="1"/>
  <c r="Q45" i="80" s="1"/>
  <c r="P13" i="80"/>
  <c r="P26" i="80" s="1"/>
  <c r="O13" i="80"/>
  <c r="O26" i="80" s="1"/>
  <c r="N13" i="80"/>
  <c r="N26" i="80" s="1"/>
  <c r="M13" i="80"/>
  <c r="L13" i="80"/>
  <c r="L26" i="80" s="1"/>
  <c r="L45" i="80" s="1"/>
  <c r="K13" i="80"/>
  <c r="J13" i="80"/>
  <c r="J26" i="80" s="1"/>
  <c r="I13" i="80"/>
  <c r="I26" i="80" s="1"/>
  <c r="I45" i="80" s="1"/>
  <c r="H13" i="80"/>
  <c r="G13" i="80"/>
  <c r="G26" i="80" s="1"/>
  <c r="F13" i="80"/>
  <c r="F26" i="80" s="1"/>
  <c r="E13" i="80"/>
  <c r="D13" i="80"/>
  <c r="D26" i="80" s="1"/>
  <c r="D45" i="80" s="1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P26" i="8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X13" i="81"/>
  <c r="Z13" i="81" s="1"/>
  <c r="W13" i="81"/>
  <c r="W26" i="81" s="1"/>
  <c r="V13" i="81"/>
  <c r="V26" i="81" s="1"/>
  <c r="U13" i="81"/>
  <c r="U26" i="81" s="1"/>
  <c r="T13" i="81"/>
  <c r="S13" i="81"/>
  <c r="S26" i="81" s="1"/>
  <c r="S45" i="81" s="1"/>
  <c r="R13" i="81"/>
  <c r="Q13" i="81"/>
  <c r="Q26" i="81" s="1"/>
  <c r="P13" i="81"/>
  <c r="O13" i="81"/>
  <c r="O26" i="81" s="1"/>
  <c r="N13" i="81"/>
  <c r="N26" i="81" s="1"/>
  <c r="M13" i="81"/>
  <c r="M26" i="81" s="1"/>
  <c r="L13" i="81"/>
  <c r="K13" i="81"/>
  <c r="K26" i="81" s="1"/>
  <c r="K45" i="81" s="1"/>
  <c r="J13" i="81"/>
  <c r="I13" i="81"/>
  <c r="I26" i="81" s="1"/>
  <c r="H13" i="81"/>
  <c r="H26" i="81" s="1"/>
  <c r="H45" i="81" s="1"/>
  <c r="G13" i="81"/>
  <c r="G26" i="81" s="1"/>
  <c r="F13" i="81"/>
  <c r="F26" i="81" s="1"/>
  <c r="E13" i="81"/>
  <c r="E26" i="81" s="1"/>
  <c r="D13" i="81"/>
  <c r="C13" i="81"/>
  <c r="C26" i="81" s="1"/>
  <c r="C45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X37" i="82"/>
  <c r="X44" i="82" s="1"/>
  <c r="Z44" i="82" s="1"/>
  <c r="W37" i="82"/>
  <c r="V37" i="82"/>
  <c r="V44" i="82" s="1"/>
  <c r="U37" i="82"/>
  <c r="U44" i="82" s="1"/>
  <c r="T37" i="82"/>
  <c r="T44" i="82" s="1"/>
  <c r="S37" i="82"/>
  <c r="S44" i="82" s="1"/>
  <c r="R37" i="82"/>
  <c r="R44" i="82" s="1"/>
  <c r="Q37" i="82"/>
  <c r="P37" i="82"/>
  <c r="P44" i="82" s="1"/>
  <c r="O37" i="82"/>
  <c r="N37" i="82"/>
  <c r="N44" i="82" s="1"/>
  <c r="M37" i="82"/>
  <c r="M44" i="82" s="1"/>
  <c r="L37" i="82"/>
  <c r="L44" i="82" s="1"/>
  <c r="K37" i="82"/>
  <c r="K44" i="82" s="1"/>
  <c r="J37" i="82"/>
  <c r="J44" i="82" s="1"/>
  <c r="I37" i="82"/>
  <c r="H37" i="82"/>
  <c r="H44" i="82" s="1"/>
  <c r="G37" i="82"/>
  <c r="F37" i="82"/>
  <c r="F44" i="82" s="1"/>
  <c r="E37" i="82"/>
  <c r="E44" i="82" s="1"/>
  <c r="D37" i="82"/>
  <c r="D44" i="82" s="1"/>
  <c r="C37" i="82"/>
  <c r="C44" i="82" s="1"/>
  <c r="X26" i="82"/>
  <c r="Z26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X13" i="82"/>
  <c r="Z13" i="82" s="1"/>
  <c r="W13" i="82"/>
  <c r="V13" i="82"/>
  <c r="V26" i="82" s="1"/>
  <c r="U13" i="82"/>
  <c r="T13" i="82"/>
  <c r="T26" i="82" s="1"/>
  <c r="T45" i="82" s="1"/>
  <c r="S13" i="82"/>
  <c r="R13" i="82"/>
  <c r="R26" i="82" s="1"/>
  <c r="Q13" i="82"/>
  <c r="Q26" i="82" s="1"/>
  <c r="P13" i="82"/>
  <c r="P26" i="82" s="1"/>
  <c r="O13" i="82"/>
  <c r="N13" i="82"/>
  <c r="N26" i="82" s="1"/>
  <c r="M13" i="82"/>
  <c r="L13" i="82"/>
  <c r="L26" i="82" s="1"/>
  <c r="L45" i="82" s="1"/>
  <c r="K13" i="82"/>
  <c r="J13" i="82"/>
  <c r="J26" i="82" s="1"/>
  <c r="I13" i="82"/>
  <c r="I26" i="82" s="1"/>
  <c r="H13" i="82"/>
  <c r="H26" i="82" s="1"/>
  <c r="H45" i="82" s="1"/>
  <c r="G13" i="82"/>
  <c r="F13" i="82"/>
  <c r="F26" i="82" s="1"/>
  <c r="E13" i="82"/>
  <c r="D13" i="82"/>
  <c r="D26" i="82" s="1"/>
  <c r="D45" i="82" s="1"/>
  <c r="C13" i="82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E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X44" i="83" s="1"/>
  <c r="Z44" i="83" s="1"/>
  <c r="W37" i="83"/>
  <c r="W44" i="83" s="1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F44" i="83" s="1"/>
  <c r="E37" i="83"/>
  <c r="D37" i="83"/>
  <c r="D44" i="83" s="1"/>
  <c r="C37" i="83"/>
  <c r="C44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Y45" i="83" s="1"/>
  <c r="X13" i="83"/>
  <c r="Z13" i="83" s="1"/>
  <c r="W13" i="83"/>
  <c r="V13" i="83"/>
  <c r="V26" i="83" s="1"/>
  <c r="U13" i="83"/>
  <c r="T13" i="83"/>
  <c r="T26" i="83" s="1"/>
  <c r="S13" i="83"/>
  <c r="R13" i="83"/>
  <c r="R26" i="83" s="1"/>
  <c r="Q13" i="83"/>
  <c r="Q26" i="83" s="1"/>
  <c r="Q45" i="83" s="1"/>
  <c r="P13" i="83"/>
  <c r="P26" i="83" s="1"/>
  <c r="O13" i="83"/>
  <c r="N13" i="83"/>
  <c r="N26" i="83" s="1"/>
  <c r="M13" i="83"/>
  <c r="L13" i="83"/>
  <c r="L26" i="83" s="1"/>
  <c r="K13" i="83"/>
  <c r="J13" i="83"/>
  <c r="J26" i="83" s="1"/>
  <c r="I13" i="83"/>
  <c r="I26" i="83" s="1"/>
  <c r="I45" i="83" s="1"/>
  <c r="H13" i="83"/>
  <c r="H26" i="83" s="1"/>
  <c r="G13" i="83"/>
  <c r="F13" i="83"/>
  <c r="F26" i="83" s="1"/>
  <c r="E13" i="83"/>
  <c r="D13" i="83"/>
  <c r="D26" i="83" s="1"/>
  <c r="C13" i="83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E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Z44" i="84" s="1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D37" i="84"/>
  <c r="D44" i="84" s="1"/>
  <c r="C37" i="84"/>
  <c r="C44" i="84" s="1"/>
  <c r="P26" i="84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Y26" i="84" s="1"/>
  <c r="X13" i="84"/>
  <c r="X26" i="84" s="1"/>
  <c r="W13" i="84"/>
  <c r="V13" i="84"/>
  <c r="U13" i="84"/>
  <c r="T13" i="84"/>
  <c r="S13" i="84"/>
  <c r="R13" i="84"/>
  <c r="Q13" i="84"/>
  <c r="Q26" i="84" s="1"/>
  <c r="P13" i="84"/>
  <c r="O13" i="84"/>
  <c r="N13" i="84"/>
  <c r="M13" i="84"/>
  <c r="L13" i="84"/>
  <c r="K13" i="84"/>
  <c r="J13" i="84"/>
  <c r="I13" i="84"/>
  <c r="I26" i="84" s="1"/>
  <c r="H13" i="84"/>
  <c r="H26" i="84" s="1"/>
  <c r="H45" i="84" s="1"/>
  <c r="G13" i="84"/>
  <c r="F13" i="84"/>
  <c r="E13" i="84"/>
  <c r="D13" i="84"/>
  <c r="C13" i="84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Z44" i="85" s="1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R44" i="85" s="1"/>
  <c r="Q37" i="85"/>
  <c r="Q44" i="85" s="1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AA45" i="85" s="1"/>
  <c r="Y13" i="85"/>
  <c r="Y26" i="85" s="1"/>
  <c r="Y45" i="85" s="1"/>
  <c r="X13" i="85"/>
  <c r="W13" i="85"/>
  <c r="V13" i="85"/>
  <c r="V26" i="85" s="1"/>
  <c r="V45" i="85" s="1"/>
  <c r="U13" i="85"/>
  <c r="T13" i="85"/>
  <c r="T26" i="85" s="1"/>
  <c r="T45" i="85" s="1"/>
  <c r="S13" i="85"/>
  <c r="R13" i="85"/>
  <c r="R26" i="85" s="1"/>
  <c r="R45" i="85" s="1"/>
  <c r="Q13" i="85"/>
  <c r="Q26" i="85" s="1"/>
  <c r="Q45" i="85" s="1"/>
  <c r="P13" i="85"/>
  <c r="P26" i="85" s="1"/>
  <c r="O13" i="85"/>
  <c r="O26" i="85" s="1"/>
  <c r="N13" i="85"/>
  <c r="N26" i="85" s="1"/>
  <c r="N45" i="85" s="1"/>
  <c r="M13" i="85"/>
  <c r="M26" i="85" s="1"/>
  <c r="M45" i="85" s="1"/>
  <c r="L13" i="85"/>
  <c r="L26" i="85" s="1"/>
  <c r="L45" i="85" s="1"/>
  <c r="K13" i="85"/>
  <c r="K26" i="85" s="1"/>
  <c r="J13" i="85"/>
  <c r="J26" i="85" s="1"/>
  <c r="J45" i="85" s="1"/>
  <c r="I13" i="85"/>
  <c r="I26" i="85" s="1"/>
  <c r="I45" i="85" s="1"/>
  <c r="H13" i="85"/>
  <c r="H26" i="85" s="1"/>
  <c r="G13" i="85"/>
  <c r="G26" i="85" s="1"/>
  <c r="F13" i="85"/>
  <c r="F26" i="85" s="1"/>
  <c r="F45" i="85" s="1"/>
  <c r="E13" i="85"/>
  <c r="E26" i="85" s="1"/>
  <c r="E45" i="85" s="1"/>
  <c r="D13" i="85"/>
  <c r="D26" i="85" s="1"/>
  <c r="D45" i="85" s="1"/>
  <c r="C13" i="85"/>
  <c r="C26" i="85" s="1"/>
  <c r="AA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3" i="86"/>
  <c r="Z43" i="86"/>
  <c r="Y43" i="86"/>
  <c r="X43" i="86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Y44" i="86" s="1"/>
  <c r="X37" i="86"/>
  <c r="X44" i="86" s="1"/>
  <c r="Z44" i="86" s="1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F44" i="86" s="1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Y45" i="86" s="1"/>
  <c r="X13" i="86"/>
  <c r="X26" i="86" s="1"/>
  <c r="W13" i="86"/>
  <c r="W26" i="86" s="1"/>
  <c r="W45" i="86" s="1"/>
  <c r="V13" i="86"/>
  <c r="V26" i="86" s="1"/>
  <c r="V45" i="86" s="1"/>
  <c r="U13" i="86"/>
  <c r="U26" i="86" s="1"/>
  <c r="U45" i="86" s="1"/>
  <c r="T13" i="86"/>
  <c r="T26" i="86" s="1"/>
  <c r="T45" i="86" s="1"/>
  <c r="S13" i="86"/>
  <c r="S26" i="86" s="1"/>
  <c r="S45" i="86" s="1"/>
  <c r="R13" i="86"/>
  <c r="R26" i="86" s="1"/>
  <c r="R45" i="86" s="1"/>
  <c r="Q13" i="86"/>
  <c r="Q26" i="86" s="1"/>
  <c r="Q45" i="86" s="1"/>
  <c r="P13" i="86"/>
  <c r="P26" i="86" s="1"/>
  <c r="P45" i="86" s="1"/>
  <c r="O13" i="86"/>
  <c r="O26" i="86" s="1"/>
  <c r="O45" i="86" s="1"/>
  <c r="N13" i="86"/>
  <c r="N26" i="86" s="1"/>
  <c r="N45" i="86" s="1"/>
  <c r="M13" i="86"/>
  <c r="M26" i="86" s="1"/>
  <c r="M45" i="86" s="1"/>
  <c r="L13" i="86"/>
  <c r="L26" i="86" s="1"/>
  <c r="L45" i="86" s="1"/>
  <c r="K13" i="86"/>
  <c r="K26" i="86" s="1"/>
  <c r="K45" i="86" s="1"/>
  <c r="J13" i="86"/>
  <c r="J26" i="86" s="1"/>
  <c r="J45" i="86" s="1"/>
  <c r="I13" i="86"/>
  <c r="I26" i="86" s="1"/>
  <c r="I45" i="86" s="1"/>
  <c r="H13" i="86"/>
  <c r="H26" i="86" s="1"/>
  <c r="H45" i="86" s="1"/>
  <c r="G13" i="86"/>
  <c r="G26" i="86" s="1"/>
  <c r="G45" i="86" s="1"/>
  <c r="F13" i="86"/>
  <c r="F26" i="86" s="1"/>
  <c r="F45" i="86" s="1"/>
  <c r="E13" i="86"/>
  <c r="E26" i="86" s="1"/>
  <c r="E45" i="86" s="1"/>
  <c r="D13" i="86"/>
  <c r="D26" i="86" s="1"/>
  <c r="D45" i="86" s="1"/>
  <c r="C13" i="86"/>
  <c r="C26" i="86" s="1"/>
  <c r="C45" i="86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C44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AA45" i="87" s="1"/>
  <c r="Y13" i="87"/>
  <c r="Y26" i="87" s="1"/>
  <c r="Y45" i="87" s="1"/>
  <c r="X13" i="87"/>
  <c r="X26" i="87" s="1"/>
  <c r="W13" i="87"/>
  <c r="W26" i="87" s="1"/>
  <c r="W45" i="87" s="1"/>
  <c r="V13" i="87"/>
  <c r="V26" i="87" s="1"/>
  <c r="V45" i="87" s="1"/>
  <c r="U13" i="87"/>
  <c r="U26" i="87" s="1"/>
  <c r="U45" i="87" s="1"/>
  <c r="T13" i="87"/>
  <c r="T26" i="87" s="1"/>
  <c r="T45" i="87" s="1"/>
  <c r="S13" i="87"/>
  <c r="S26" i="87" s="1"/>
  <c r="S45" i="87" s="1"/>
  <c r="R13" i="87"/>
  <c r="R26" i="87" s="1"/>
  <c r="R45" i="87" s="1"/>
  <c r="Q13" i="87"/>
  <c r="Q26" i="87" s="1"/>
  <c r="Q45" i="87" s="1"/>
  <c r="P13" i="87"/>
  <c r="P26" i="87" s="1"/>
  <c r="P45" i="87" s="1"/>
  <c r="O13" i="87"/>
  <c r="O26" i="87" s="1"/>
  <c r="O45" i="87" s="1"/>
  <c r="N13" i="87"/>
  <c r="N26" i="87" s="1"/>
  <c r="N45" i="87" s="1"/>
  <c r="M13" i="87"/>
  <c r="M26" i="87" s="1"/>
  <c r="M45" i="87" s="1"/>
  <c r="L13" i="87"/>
  <c r="L26" i="87" s="1"/>
  <c r="L45" i="87" s="1"/>
  <c r="K13" i="87"/>
  <c r="K26" i="87" s="1"/>
  <c r="K45" i="87" s="1"/>
  <c r="J13" i="87"/>
  <c r="J26" i="87" s="1"/>
  <c r="J45" i="87" s="1"/>
  <c r="I13" i="87"/>
  <c r="I26" i="87" s="1"/>
  <c r="I45" i="87" s="1"/>
  <c r="H13" i="87"/>
  <c r="H26" i="87" s="1"/>
  <c r="H45" i="87" s="1"/>
  <c r="G13" i="87"/>
  <c r="G26" i="87" s="1"/>
  <c r="G45" i="87" s="1"/>
  <c r="F13" i="87"/>
  <c r="F26" i="87" s="1"/>
  <c r="F45" i="87" s="1"/>
  <c r="E13" i="87"/>
  <c r="E26" i="87" s="1"/>
  <c r="E45" i="87" s="1"/>
  <c r="D13" i="87"/>
  <c r="D26" i="87" s="1"/>
  <c r="D45" i="87" s="1"/>
  <c r="C13" i="87"/>
  <c r="C26" i="87" s="1"/>
  <c r="C45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R44" i="88" s="1"/>
  <c r="Q43" i="88"/>
  <c r="P43" i="88"/>
  <c r="P44" i="88" s="1"/>
  <c r="O43" i="88"/>
  <c r="N43" i="88"/>
  <c r="M43" i="88"/>
  <c r="L43" i="88"/>
  <c r="K43" i="88"/>
  <c r="J43" i="88"/>
  <c r="I43" i="88"/>
  <c r="H43" i="88"/>
  <c r="H44" i="88" s="1"/>
  <c r="G43" i="88"/>
  <c r="F43" i="88"/>
  <c r="E43" i="88"/>
  <c r="D43" i="88"/>
  <c r="C43" i="88"/>
  <c r="AA37" i="88"/>
  <c r="AA44" i="88" s="1"/>
  <c r="Y37" i="88"/>
  <c r="Y44" i="88" s="1"/>
  <c r="X37" i="88"/>
  <c r="Z37" i="88" s="1"/>
  <c r="W37" i="88"/>
  <c r="V37" i="88"/>
  <c r="V44" i="88" s="1"/>
  <c r="U37" i="88"/>
  <c r="T37" i="88"/>
  <c r="T44" i="88" s="1"/>
  <c r="S37" i="88"/>
  <c r="S44" i="88" s="1"/>
  <c r="R37" i="88"/>
  <c r="Q37" i="88"/>
  <c r="Q44" i="88" s="1"/>
  <c r="P37" i="88"/>
  <c r="O37" i="88"/>
  <c r="N37" i="88"/>
  <c r="M37" i="88"/>
  <c r="L37" i="88"/>
  <c r="L44" i="88" s="1"/>
  <c r="K37" i="88"/>
  <c r="K44" i="88" s="1"/>
  <c r="J37" i="88"/>
  <c r="I37" i="88"/>
  <c r="I44" i="88" s="1"/>
  <c r="H37" i="88"/>
  <c r="G37" i="88"/>
  <c r="G44" i="88" s="1"/>
  <c r="F37" i="88"/>
  <c r="E37" i="88"/>
  <c r="D37" i="88"/>
  <c r="D44" i="88" s="1"/>
  <c r="C37" i="88"/>
  <c r="C44" i="88" s="1"/>
  <c r="AA25" i="88"/>
  <c r="Z25" i="88"/>
  <c r="Y25" i="88"/>
  <c r="X25" i="88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Y13" i="88"/>
  <c r="Y26" i="88" s="1"/>
  <c r="X13" i="88"/>
  <c r="X26" i="88" s="1"/>
  <c r="W13" i="88"/>
  <c r="W26" i="88" s="1"/>
  <c r="V13" i="88"/>
  <c r="V26" i="88" s="1"/>
  <c r="U13" i="88"/>
  <c r="U26" i="88" s="1"/>
  <c r="T13" i="88"/>
  <c r="T26" i="88" s="1"/>
  <c r="T45" i="88" s="1"/>
  <c r="S13" i="88"/>
  <c r="R13" i="88"/>
  <c r="R26" i="88" s="1"/>
  <c r="Q13" i="88"/>
  <c r="Q26" i="88" s="1"/>
  <c r="P13" i="88"/>
  <c r="P26" i="88" s="1"/>
  <c r="O13" i="88"/>
  <c r="O26" i="88" s="1"/>
  <c r="N13" i="88"/>
  <c r="N26" i="88" s="1"/>
  <c r="M13" i="88"/>
  <c r="M26" i="88" s="1"/>
  <c r="L13" i="88"/>
  <c r="L26" i="88" s="1"/>
  <c r="L45" i="88" s="1"/>
  <c r="K13" i="88"/>
  <c r="J13" i="88"/>
  <c r="J26" i="88" s="1"/>
  <c r="I13" i="88"/>
  <c r="I26" i="88" s="1"/>
  <c r="H13" i="88"/>
  <c r="H26" i="88" s="1"/>
  <c r="G13" i="88"/>
  <c r="G26" i="88" s="1"/>
  <c r="F13" i="88"/>
  <c r="F26" i="88" s="1"/>
  <c r="E13" i="88"/>
  <c r="E26" i="88" s="1"/>
  <c r="D13" i="88"/>
  <c r="D26" i="88" s="1"/>
  <c r="D45" i="88" s="1"/>
  <c r="C13" i="88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F44" i="89" s="1"/>
  <c r="E43" i="89"/>
  <c r="D43" i="89"/>
  <c r="C43" i="89"/>
  <c r="AA37" i="89"/>
  <c r="AA44" i="89" s="1"/>
  <c r="Y37" i="89"/>
  <c r="X37" i="89"/>
  <c r="Z37" i="89" s="1"/>
  <c r="W37" i="89"/>
  <c r="W44" i="89" s="1"/>
  <c r="V37" i="89"/>
  <c r="V44" i="89" s="1"/>
  <c r="U37" i="89"/>
  <c r="U44" i="89" s="1"/>
  <c r="T37" i="89"/>
  <c r="S37" i="89"/>
  <c r="R37" i="89"/>
  <c r="Q37" i="89"/>
  <c r="P37" i="89"/>
  <c r="O37" i="89"/>
  <c r="N37" i="89"/>
  <c r="M37" i="89"/>
  <c r="M44" i="89" s="1"/>
  <c r="L37" i="89"/>
  <c r="K37" i="89"/>
  <c r="J37" i="89"/>
  <c r="I37" i="89"/>
  <c r="H37" i="89"/>
  <c r="G37" i="89"/>
  <c r="G44" i="89" s="1"/>
  <c r="F37" i="89"/>
  <c r="E37" i="89"/>
  <c r="E44" i="89" s="1"/>
  <c r="D37" i="89"/>
  <c r="C37" i="89"/>
  <c r="J26" i="89"/>
  <c r="I26" i="89"/>
  <c r="E26" i="89"/>
  <c r="E45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Y13" i="89"/>
  <c r="Y26" i="89" s="1"/>
  <c r="X13" i="89"/>
  <c r="X26" i="89" s="1"/>
  <c r="W13" i="89"/>
  <c r="W26" i="89" s="1"/>
  <c r="V13" i="89"/>
  <c r="U13" i="89"/>
  <c r="U26" i="89" s="1"/>
  <c r="T13" i="89"/>
  <c r="S13" i="89"/>
  <c r="R13" i="89"/>
  <c r="R26" i="89" s="1"/>
  <c r="Q13" i="89"/>
  <c r="Q26" i="89" s="1"/>
  <c r="P13" i="89"/>
  <c r="P26" i="89" s="1"/>
  <c r="O13" i="89"/>
  <c r="O26" i="89" s="1"/>
  <c r="N13" i="89"/>
  <c r="M13" i="89"/>
  <c r="M26" i="89" s="1"/>
  <c r="L13" i="89"/>
  <c r="K13" i="89"/>
  <c r="J13" i="89"/>
  <c r="I13" i="89"/>
  <c r="H13" i="89"/>
  <c r="H26" i="89" s="1"/>
  <c r="G13" i="89"/>
  <c r="G26" i="89" s="1"/>
  <c r="F13" i="89"/>
  <c r="E13" i="89"/>
  <c r="D13" i="89"/>
  <c r="C13" i="89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G37" i="90"/>
  <c r="G44" i="90" s="1"/>
  <c r="F37" i="90"/>
  <c r="F44" i="90" s="1"/>
  <c r="E37" i="90"/>
  <c r="E44" i="90" s="1"/>
  <c r="D37" i="90"/>
  <c r="D44" i="90" s="1"/>
  <c r="C37" i="90"/>
  <c r="C44" i="90" s="1"/>
  <c r="U26" i="90"/>
  <c r="AA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Y45" i="90" s="1"/>
  <c r="X13" i="90"/>
  <c r="X26" i="90" s="1"/>
  <c r="W13" i="90"/>
  <c r="W26" i="90" s="1"/>
  <c r="W45" i="90" s="1"/>
  <c r="V13" i="90"/>
  <c r="U13" i="90"/>
  <c r="T13" i="90"/>
  <c r="T26" i="90" s="1"/>
  <c r="S13" i="90"/>
  <c r="S26" i="90" s="1"/>
  <c r="R13" i="90"/>
  <c r="R26" i="90" s="1"/>
  <c r="Q13" i="90"/>
  <c r="Q26" i="90" s="1"/>
  <c r="Q45" i="90" s="1"/>
  <c r="P13" i="90"/>
  <c r="P26" i="90" s="1"/>
  <c r="O13" i="90"/>
  <c r="O26" i="90" s="1"/>
  <c r="O45" i="90" s="1"/>
  <c r="N13" i="90"/>
  <c r="M13" i="90"/>
  <c r="M26" i="90" s="1"/>
  <c r="L13" i="90"/>
  <c r="L26" i="90" s="1"/>
  <c r="K13" i="90"/>
  <c r="K26" i="90" s="1"/>
  <c r="J13" i="90"/>
  <c r="J26" i="90" s="1"/>
  <c r="I13" i="90"/>
  <c r="I26" i="90" s="1"/>
  <c r="I45" i="90" s="1"/>
  <c r="H13" i="90"/>
  <c r="H26" i="90" s="1"/>
  <c r="G13" i="90"/>
  <c r="G26" i="90" s="1"/>
  <c r="G45" i="90" s="1"/>
  <c r="F13" i="90"/>
  <c r="E13" i="90"/>
  <c r="E26" i="90" s="1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G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X44" i="91" s="1"/>
  <c r="Z44" i="91" s="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F37" i="91"/>
  <c r="F44" i="91" s="1"/>
  <c r="E37" i="91"/>
  <c r="E44" i="91" s="1"/>
  <c r="D37" i="91"/>
  <c r="D44" i="91" s="1"/>
  <c r="C37" i="91"/>
  <c r="C44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AA45" i="91" s="1"/>
  <c r="Y13" i="91"/>
  <c r="Y26" i="91" s="1"/>
  <c r="Y45" i="91" s="1"/>
  <c r="X13" i="91"/>
  <c r="X26" i="91" s="1"/>
  <c r="W13" i="91"/>
  <c r="W26" i="91" s="1"/>
  <c r="V13" i="91"/>
  <c r="V26" i="91" s="1"/>
  <c r="U13" i="91"/>
  <c r="U26" i="91" s="1"/>
  <c r="T13" i="91"/>
  <c r="T26" i="91" s="1"/>
  <c r="S13" i="91"/>
  <c r="S26" i="91" s="1"/>
  <c r="R13" i="91"/>
  <c r="R26" i="91" s="1"/>
  <c r="Q13" i="91"/>
  <c r="Q26" i="91" s="1"/>
  <c r="Q45" i="91" s="1"/>
  <c r="P13" i="91"/>
  <c r="P26" i="91" s="1"/>
  <c r="O13" i="91"/>
  <c r="O26" i="91" s="1"/>
  <c r="N13" i="91"/>
  <c r="N26" i="91" s="1"/>
  <c r="M13" i="91"/>
  <c r="M26" i="91" s="1"/>
  <c r="M45" i="91" s="1"/>
  <c r="L13" i="91"/>
  <c r="L26" i="91" s="1"/>
  <c r="K13" i="91"/>
  <c r="K26" i="91" s="1"/>
  <c r="J13" i="91"/>
  <c r="J26" i="91" s="1"/>
  <c r="I13" i="91"/>
  <c r="I26" i="91" s="1"/>
  <c r="I45" i="91" s="1"/>
  <c r="H13" i="91"/>
  <c r="H26" i="91" s="1"/>
  <c r="G13" i="91"/>
  <c r="G26" i="91" s="1"/>
  <c r="F13" i="91"/>
  <c r="F26" i="91" s="1"/>
  <c r="E13" i="91"/>
  <c r="E26" i="91" s="1"/>
  <c r="D13" i="91"/>
  <c r="D26" i="91" s="1"/>
  <c r="C13" i="91"/>
  <c r="C26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X44" i="92" s="1"/>
  <c r="Z44" i="92" s="1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X13" i="92"/>
  <c r="X26" i="92" s="1"/>
  <c r="W13" i="92"/>
  <c r="W26" i="92" s="1"/>
  <c r="V13" i="92"/>
  <c r="V26" i="92" s="1"/>
  <c r="V45" i="92" s="1"/>
  <c r="U13" i="92"/>
  <c r="U26" i="92" s="1"/>
  <c r="T13" i="92"/>
  <c r="T26" i="92" s="1"/>
  <c r="S13" i="92"/>
  <c r="S26" i="92" s="1"/>
  <c r="R13" i="92"/>
  <c r="R26" i="92" s="1"/>
  <c r="Q13" i="92"/>
  <c r="Q26" i="92" s="1"/>
  <c r="Q45" i="92" s="1"/>
  <c r="P13" i="92"/>
  <c r="P26" i="92" s="1"/>
  <c r="P45" i="92" s="1"/>
  <c r="O13" i="92"/>
  <c r="O26" i="92" s="1"/>
  <c r="N13" i="92"/>
  <c r="N26" i="92" s="1"/>
  <c r="N45" i="92" s="1"/>
  <c r="M13" i="92"/>
  <c r="M26" i="92" s="1"/>
  <c r="L13" i="92"/>
  <c r="L26" i="92" s="1"/>
  <c r="K13" i="92"/>
  <c r="K26" i="92" s="1"/>
  <c r="J13" i="92"/>
  <c r="J26" i="92" s="1"/>
  <c r="I13" i="92"/>
  <c r="I26" i="92" s="1"/>
  <c r="I45" i="92" s="1"/>
  <c r="H13" i="92"/>
  <c r="H26" i="92" s="1"/>
  <c r="H45" i="92" s="1"/>
  <c r="G13" i="92"/>
  <c r="G26" i="92" s="1"/>
  <c r="F13" i="92"/>
  <c r="F26" i="92" s="1"/>
  <c r="F45" i="92" s="1"/>
  <c r="E13" i="92"/>
  <c r="E26" i="92" s="1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X44" i="93" s="1"/>
  <c r="Z44" i="93" s="1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C44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X26" i="93" s="1"/>
  <c r="W13" i="93"/>
  <c r="W26" i="93" s="1"/>
  <c r="V13" i="93"/>
  <c r="V26" i="93" s="1"/>
  <c r="U13" i="93"/>
  <c r="U26" i="93" s="1"/>
  <c r="U45" i="93" s="1"/>
  <c r="T13" i="93"/>
  <c r="T26" i="93" s="1"/>
  <c r="S13" i="93"/>
  <c r="S26" i="93" s="1"/>
  <c r="S45" i="93" s="1"/>
  <c r="R13" i="93"/>
  <c r="R26" i="93" s="1"/>
  <c r="Q13" i="93"/>
  <c r="Q26" i="93" s="1"/>
  <c r="P13" i="93"/>
  <c r="P26" i="93" s="1"/>
  <c r="O13" i="93"/>
  <c r="O26" i="93" s="1"/>
  <c r="N13" i="93"/>
  <c r="N26" i="93" s="1"/>
  <c r="M13" i="93"/>
  <c r="M26" i="93" s="1"/>
  <c r="M45" i="93" s="1"/>
  <c r="L13" i="93"/>
  <c r="L26" i="93" s="1"/>
  <c r="K13" i="93"/>
  <c r="K26" i="93" s="1"/>
  <c r="K45" i="93" s="1"/>
  <c r="J13" i="93"/>
  <c r="J26" i="93" s="1"/>
  <c r="I13" i="93"/>
  <c r="I26" i="93" s="1"/>
  <c r="H13" i="93"/>
  <c r="H26" i="93" s="1"/>
  <c r="G13" i="93"/>
  <c r="G26" i="93" s="1"/>
  <c r="F13" i="93"/>
  <c r="F26" i="93" s="1"/>
  <c r="E13" i="93"/>
  <c r="E26" i="93" s="1"/>
  <c r="E45" i="93" s="1"/>
  <c r="D13" i="93"/>
  <c r="D26" i="93" s="1"/>
  <c r="C13" i="93"/>
  <c r="C26" i="93" s="1"/>
  <c r="C45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X44" i="94" s="1"/>
  <c r="Z44" i="94" s="1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AA45" i="94" s="1"/>
  <c r="Y13" i="94"/>
  <c r="Y26" i="94" s="1"/>
  <c r="Y45" i="94" s="1"/>
  <c r="X13" i="94"/>
  <c r="X26" i="94" s="1"/>
  <c r="W13" i="94"/>
  <c r="W26" i="94" s="1"/>
  <c r="W45" i="94" s="1"/>
  <c r="V13" i="94"/>
  <c r="V26" i="94" s="1"/>
  <c r="V45" i="94" s="1"/>
  <c r="U13" i="94"/>
  <c r="U26" i="94" s="1"/>
  <c r="U45" i="94" s="1"/>
  <c r="T13" i="94"/>
  <c r="T26" i="94" s="1"/>
  <c r="T45" i="94" s="1"/>
  <c r="S13" i="94"/>
  <c r="S26" i="94" s="1"/>
  <c r="S45" i="94" s="1"/>
  <c r="R13" i="94"/>
  <c r="R26" i="94" s="1"/>
  <c r="Q13" i="94"/>
  <c r="Q26" i="94" s="1"/>
  <c r="Q45" i="94" s="1"/>
  <c r="P13" i="94"/>
  <c r="P26" i="94" s="1"/>
  <c r="P45" i="94" s="1"/>
  <c r="O13" i="94"/>
  <c r="O26" i="94" s="1"/>
  <c r="O45" i="94" s="1"/>
  <c r="N13" i="94"/>
  <c r="N26" i="94" s="1"/>
  <c r="N45" i="94" s="1"/>
  <c r="M13" i="94"/>
  <c r="M26" i="94" s="1"/>
  <c r="M45" i="94" s="1"/>
  <c r="L13" i="94"/>
  <c r="L26" i="94" s="1"/>
  <c r="L45" i="94" s="1"/>
  <c r="K13" i="94"/>
  <c r="K26" i="94" s="1"/>
  <c r="K45" i="94" s="1"/>
  <c r="J13" i="94"/>
  <c r="J26" i="94" s="1"/>
  <c r="J45" i="94" s="1"/>
  <c r="I13" i="94"/>
  <c r="I26" i="94" s="1"/>
  <c r="I45" i="94" s="1"/>
  <c r="H13" i="94"/>
  <c r="H26" i="94" s="1"/>
  <c r="H45" i="94" s="1"/>
  <c r="G13" i="94"/>
  <c r="G26" i="94" s="1"/>
  <c r="G45" i="94" s="1"/>
  <c r="F13" i="94"/>
  <c r="F26" i="94" s="1"/>
  <c r="F45" i="94" s="1"/>
  <c r="E13" i="94"/>
  <c r="E26" i="94" s="1"/>
  <c r="E45" i="94" s="1"/>
  <c r="D13" i="94"/>
  <c r="D26" i="94" s="1"/>
  <c r="D45" i="94" s="1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Z44" i="95" s="1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C44" i="95" s="1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AA45" i="95" s="1"/>
  <c r="Y13" i="95"/>
  <c r="Y26" i="95" s="1"/>
  <c r="Y45" i="95" s="1"/>
  <c r="X13" i="95"/>
  <c r="X26" i="95" s="1"/>
  <c r="W13" i="95"/>
  <c r="W26" i="95" s="1"/>
  <c r="W45" i="95" s="1"/>
  <c r="V13" i="95"/>
  <c r="V26" i="95" s="1"/>
  <c r="V45" i="95" s="1"/>
  <c r="U13" i="95"/>
  <c r="U26" i="95" s="1"/>
  <c r="U45" i="95" s="1"/>
  <c r="T13" i="95"/>
  <c r="T26" i="95" s="1"/>
  <c r="T45" i="95" s="1"/>
  <c r="S13" i="95"/>
  <c r="S26" i="95" s="1"/>
  <c r="S45" i="95" s="1"/>
  <c r="R13" i="95"/>
  <c r="R26" i="95" s="1"/>
  <c r="R45" i="95" s="1"/>
  <c r="Q13" i="95"/>
  <c r="Q26" i="95" s="1"/>
  <c r="Q45" i="95" s="1"/>
  <c r="P13" i="95"/>
  <c r="P26" i="95" s="1"/>
  <c r="P45" i="95" s="1"/>
  <c r="O13" i="95"/>
  <c r="O26" i="95" s="1"/>
  <c r="O45" i="95" s="1"/>
  <c r="N13" i="95"/>
  <c r="N26" i="95" s="1"/>
  <c r="N45" i="95" s="1"/>
  <c r="M13" i="95"/>
  <c r="M26" i="95" s="1"/>
  <c r="M45" i="95" s="1"/>
  <c r="L13" i="95"/>
  <c r="L26" i="95" s="1"/>
  <c r="L45" i="95" s="1"/>
  <c r="K13" i="95"/>
  <c r="K26" i="95" s="1"/>
  <c r="K45" i="95" s="1"/>
  <c r="J13" i="95"/>
  <c r="J26" i="95" s="1"/>
  <c r="J45" i="95" s="1"/>
  <c r="I13" i="95"/>
  <c r="I26" i="95" s="1"/>
  <c r="I45" i="95" s="1"/>
  <c r="H13" i="95"/>
  <c r="H26" i="95" s="1"/>
  <c r="H45" i="95" s="1"/>
  <c r="G13" i="95"/>
  <c r="G26" i="95" s="1"/>
  <c r="G45" i="95" s="1"/>
  <c r="F13" i="95"/>
  <c r="F26" i="95" s="1"/>
  <c r="F45" i="95" s="1"/>
  <c r="E13" i="95"/>
  <c r="E26" i="95" s="1"/>
  <c r="E45" i="95" s="1"/>
  <c r="D13" i="95"/>
  <c r="D26" i="95" s="1"/>
  <c r="D45" i="95" s="1"/>
  <c r="C13" i="95"/>
  <c r="C26" i="95" s="1"/>
  <c r="C45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X44" i="96" s="1"/>
  <c r="Z44" i="96" s="1"/>
  <c r="W37" i="96"/>
  <c r="W44" i="96" s="1"/>
  <c r="V37" i="96"/>
  <c r="V44" i="96" s="1"/>
  <c r="U37" i="96"/>
  <c r="U44" i="96" s="1"/>
  <c r="T37" i="96"/>
  <c r="T44" i="96" s="1"/>
  <c r="S37" i="96"/>
  <c r="S44" i="96" s="1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AA45" i="96" s="1"/>
  <c r="Y13" i="96"/>
  <c r="Y26" i="96" s="1"/>
  <c r="Y45" i="96" s="1"/>
  <c r="X13" i="96"/>
  <c r="X26" i="96" s="1"/>
  <c r="W13" i="96"/>
  <c r="W26" i="96" s="1"/>
  <c r="W45" i="96" s="1"/>
  <c r="V13" i="96"/>
  <c r="V26" i="96" s="1"/>
  <c r="V45" i="96" s="1"/>
  <c r="U13" i="96"/>
  <c r="U26" i="96" s="1"/>
  <c r="U45" i="96" s="1"/>
  <c r="T13" i="96"/>
  <c r="T26" i="96" s="1"/>
  <c r="T45" i="96" s="1"/>
  <c r="S13" i="96"/>
  <c r="S26" i="96" s="1"/>
  <c r="S45" i="96" s="1"/>
  <c r="R13" i="96"/>
  <c r="R26" i="96" s="1"/>
  <c r="R45" i="96" s="1"/>
  <c r="Q13" i="96"/>
  <c r="Q26" i="96" s="1"/>
  <c r="Q45" i="96" s="1"/>
  <c r="P13" i="96"/>
  <c r="P26" i="96" s="1"/>
  <c r="P45" i="96" s="1"/>
  <c r="O13" i="96"/>
  <c r="O26" i="96" s="1"/>
  <c r="O45" i="96" s="1"/>
  <c r="N13" i="96"/>
  <c r="N26" i="96" s="1"/>
  <c r="N45" i="96" s="1"/>
  <c r="M13" i="96"/>
  <c r="M26" i="96" s="1"/>
  <c r="M45" i="96" s="1"/>
  <c r="L13" i="96"/>
  <c r="L26" i="96" s="1"/>
  <c r="L45" i="96" s="1"/>
  <c r="K13" i="96"/>
  <c r="K26" i="96" s="1"/>
  <c r="K45" i="96" s="1"/>
  <c r="J13" i="96"/>
  <c r="J26" i="96" s="1"/>
  <c r="J45" i="96" s="1"/>
  <c r="I13" i="96"/>
  <c r="I26" i="96" s="1"/>
  <c r="I45" i="96" s="1"/>
  <c r="H13" i="96"/>
  <c r="H26" i="96" s="1"/>
  <c r="H45" i="96" s="1"/>
  <c r="G13" i="96"/>
  <c r="G26" i="96" s="1"/>
  <c r="G45" i="96" s="1"/>
  <c r="F13" i="96"/>
  <c r="F26" i="96" s="1"/>
  <c r="F45" i="96" s="1"/>
  <c r="E13" i="96"/>
  <c r="E26" i="96" s="1"/>
  <c r="E45" i="96" s="1"/>
  <c r="D13" i="96"/>
  <c r="D26" i="96" s="1"/>
  <c r="D45" i="96" s="1"/>
  <c r="C13" i="96"/>
  <c r="C26" i="96" s="1"/>
  <c r="C45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Z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C44" i="97" s="1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AA45" i="97" s="1"/>
  <c r="Y13" i="97"/>
  <c r="Y26" i="97" s="1"/>
  <c r="Y45" i="97" s="1"/>
  <c r="X13" i="97"/>
  <c r="X26" i="97" s="1"/>
  <c r="W13" i="97"/>
  <c r="W26" i="97" s="1"/>
  <c r="W45" i="97" s="1"/>
  <c r="V13" i="97"/>
  <c r="V26" i="97" s="1"/>
  <c r="V45" i="97" s="1"/>
  <c r="U13" i="97"/>
  <c r="U26" i="97" s="1"/>
  <c r="U45" i="97" s="1"/>
  <c r="T13" i="97"/>
  <c r="T26" i="97" s="1"/>
  <c r="T45" i="97" s="1"/>
  <c r="S13" i="97"/>
  <c r="S26" i="97" s="1"/>
  <c r="S45" i="97" s="1"/>
  <c r="R13" i="97"/>
  <c r="R26" i="97" s="1"/>
  <c r="R45" i="97" s="1"/>
  <c r="Q13" i="97"/>
  <c r="Q26" i="97" s="1"/>
  <c r="Q45" i="97" s="1"/>
  <c r="P13" i="97"/>
  <c r="P26" i="97" s="1"/>
  <c r="P45" i="97" s="1"/>
  <c r="O13" i="97"/>
  <c r="O26" i="97" s="1"/>
  <c r="O45" i="97" s="1"/>
  <c r="N13" i="97"/>
  <c r="N26" i="97" s="1"/>
  <c r="N45" i="97" s="1"/>
  <c r="M13" i="97"/>
  <c r="M26" i="97" s="1"/>
  <c r="M45" i="97" s="1"/>
  <c r="L13" i="97"/>
  <c r="L26" i="97" s="1"/>
  <c r="L45" i="97" s="1"/>
  <c r="K13" i="97"/>
  <c r="K26" i="97" s="1"/>
  <c r="K45" i="97" s="1"/>
  <c r="J13" i="97"/>
  <c r="J26" i="97" s="1"/>
  <c r="J45" i="97" s="1"/>
  <c r="I13" i="97"/>
  <c r="I26" i="97" s="1"/>
  <c r="I45" i="97" s="1"/>
  <c r="H13" i="97"/>
  <c r="H26" i="97" s="1"/>
  <c r="H45" i="97" s="1"/>
  <c r="G13" i="97"/>
  <c r="G26" i="97" s="1"/>
  <c r="G45" i="97" s="1"/>
  <c r="F13" i="97"/>
  <c r="F26" i="97" s="1"/>
  <c r="F45" i="97" s="1"/>
  <c r="E13" i="97"/>
  <c r="E26" i="97" s="1"/>
  <c r="E45" i="97" s="1"/>
  <c r="D13" i="97"/>
  <c r="D26" i="97" s="1"/>
  <c r="D45" i="97" s="1"/>
  <c r="C13" i="97"/>
  <c r="C26" i="97" s="1"/>
  <c r="C45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Z44" i="98" s="1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AA45" i="98" s="1"/>
  <c r="Y13" i="98"/>
  <c r="Y26" i="98" s="1"/>
  <c r="Y45" i="98" s="1"/>
  <c r="X13" i="98"/>
  <c r="X26" i="98" s="1"/>
  <c r="W13" i="98"/>
  <c r="W26" i="98" s="1"/>
  <c r="W45" i="98" s="1"/>
  <c r="V13" i="98"/>
  <c r="V26" i="98" s="1"/>
  <c r="V45" i="98" s="1"/>
  <c r="U13" i="98"/>
  <c r="U26" i="98" s="1"/>
  <c r="U45" i="98" s="1"/>
  <c r="T13" i="98"/>
  <c r="T26" i="98" s="1"/>
  <c r="T45" i="98" s="1"/>
  <c r="S13" i="98"/>
  <c r="S26" i="98" s="1"/>
  <c r="S45" i="98" s="1"/>
  <c r="R13" i="98"/>
  <c r="R26" i="98" s="1"/>
  <c r="R45" i="98" s="1"/>
  <c r="Q13" i="98"/>
  <c r="Q26" i="98" s="1"/>
  <c r="Q45" i="98" s="1"/>
  <c r="P13" i="98"/>
  <c r="P26" i="98" s="1"/>
  <c r="P45" i="98" s="1"/>
  <c r="O13" i="98"/>
  <c r="O26" i="98" s="1"/>
  <c r="O45" i="98" s="1"/>
  <c r="N13" i="98"/>
  <c r="N26" i="98" s="1"/>
  <c r="N45" i="98" s="1"/>
  <c r="M13" i="98"/>
  <c r="M26" i="98" s="1"/>
  <c r="M45" i="98" s="1"/>
  <c r="L13" i="98"/>
  <c r="L26" i="98" s="1"/>
  <c r="L45" i="98" s="1"/>
  <c r="K13" i="98"/>
  <c r="K26" i="98" s="1"/>
  <c r="K45" i="98" s="1"/>
  <c r="J13" i="98"/>
  <c r="J26" i="98" s="1"/>
  <c r="J45" i="98" s="1"/>
  <c r="I13" i="98"/>
  <c r="I26" i="98" s="1"/>
  <c r="I45" i="98" s="1"/>
  <c r="H13" i="98"/>
  <c r="H26" i="98" s="1"/>
  <c r="H45" i="98" s="1"/>
  <c r="G13" i="98"/>
  <c r="G26" i="98" s="1"/>
  <c r="G45" i="98" s="1"/>
  <c r="F13" i="98"/>
  <c r="F26" i="98" s="1"/>
  <c r="F45" i="98" s="1"/>
  <c r="E13" i="98"/>
  <c r="E26" i="98" s="1"/>
  <c r="E45" i="98" s="1"/>
  <c r="D13" i="98"/>
  <c r="D26" i="98" s="1"/>
  <c r="D45" i="98" s="1"/>
  <c r="C13" i="98"/>
  <c r="C26" i="98" s="1"/>
  <c r="C45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X44" i="99" s="1"/>
  <c r="Z44" i="99" s="1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C44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Y26" i="99" s="1"/>
  <c r="Y45" i="99" s="1"/>
  <c r="X13" i="99"/>
  <c r="X26" i="99" s="1"/>
  <c r="W13" i="99"/>
  <c r="W26" i="99" s="1"/>
  <c r="W45" i="99" s="1"/>
  <c r="V13" i="99"/>
  <c r="U13" i="99"/>
  <c r="U26" i="99" s="1"/>
  <c r="U45" i="99" s="1"/>
  <c r="T13" i="99"/>
  <c r="S13" i="99"/>
  <c r="S26" i="99" s="1"/>
  <c r="S45" i="99" s="1"/>
  <c r="R13" i="99"/>
  <c r="R26" i="99" s="1"/>
  <c r="R45" i="99" s="1"/>
  <c r="Q13" i="99"/>
  <c r="Q26" i="99" s="1"/>
  <c r="Q45" i="99" s="1"/>
  <c r="P13" i="99"/>
  <c r="P26" i="99" s="1"/>
  <c r="O13" i="99"/>
  <c r="O26" i="99" s="1"/>
  <c r="O45" i="99" s="1"/>
  <c r="N13" i="99"/>
  <c r="M13" i="99"/>
  <c r="M26" i="99" s="1"/>
  <c r="M45" i="99" s="1"/>
  <c r="L13" i="99"/>
  <c r="K13" i="99"/>
  <c r="K26" i="99" s="1"/>
  <c r="K45" i="99" s="1"/>
  <c r="J13" i="99"/>
  <c r="J26" i="99" s="1"/>
  <c r="J45" i="99" s="1"/>
  <c r="I13" i="99"/>
  <c r="I26" i="99" s="1"/>
  <c r="I45" i="99" s="1"/>
  <c r="H13" i="99"/>
  <c r="H26" i="99" s="1"/>
  <c r="G13" i="99"/>
  <c r="G26" i="99" s="1"/>
  <c r="G45" i="99" s="1"/>
  <c r="F13" i="99"/>
  <c r="E13" i="99"/>
  <c r="E26" i="99" s="1"/>
  <c r="E45" i="99" s="1"/>
  <c r="D13" i="99"/>
  <c r="C13" i="99"/>
  <c r="C26" i="99" s="1"/>
  <c r="C45" i="99" s="1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X44" i="100" s="1"/>
  <c r="Z44" i="100" s="1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AA45" i="100" s="1"/>
  <c r="Y13" i="100"/>
  <c r="Y26" i="100" s="1"/>
  <c r="Y45" i="100" s="1"/>
  <c r="X13" i="100"/>
  <c r="W13" i="100"/>
  <c r="W26" i="100" s="1"/>
  <c r="W45" i="100" s="1"/>
  <c r="V13" i="100"/>
  <c r="U13" i="100"/>
  <c r="U26" i="100" s="1"/>
  <c r="U45" i="100" s="1"/>
  <c r="T13" i="100"/>
  <c r="T26" i="100" s="1"/>
  <c r="T45" i="100" s="1"/>
  <c r="S13" i="100"/>
  <c r="S26" i="100" s="1"/>
  <c r="S45" i="100" s="1"/>
  <c r="R13" i="100"/>
  <c r="R26" i="100" s="1"/>
  <c r="Q13" i="100"/>
  <c r="Q26" i="100" s="1"/>
  <c r="Q45" i="100" s="1"/>
  <c r="P13" i="100"/>
  <c r="O13" i="100"/>
  <c r="O26" i="100" s="1"/>
  <c r="O45" i="100" s="1"/>
  <c r="N13" i="100"/>
  <c r="M13" i="100"/>
  <c r="M26" i="100" s="1"/>
  <c r="M45" i="100" s="1"/>
  <c r="L13" i="100"/>
  <c r="L26" i="100" s="1"/>
  <c r="L45" i="100" s="1"/>
  <c r="K13" i="100"/>
  <c r="K26" i="100" s="1"/>
  <c r="K45" i="100" s="1"/>
  <c r="J13" i="100"/>
  <c r="J26" i="100" s="1"/>
  <c r="I13" i="100"/>
  <c r="I26" i="100" s="1"/>
  <c r="I45" i="100" s="1"/>
  <c r="H13" i="100"/>
  <c r="G13" i="100"/>
  <c r="G26" i="100" s="1"/>
  <c r="G45" i="100" s="1"/>
  <c r="F13" i="100"/>
  <c r="E13" i="100"/>
  <c r="E26" i="100" s="1"/>
  <c r="E45" i="100" s="1"/>
  <c r="D13" i="100"/>
  <c r="D26" i="100" s="1"/>
  <c r="D45" i="100" s="1"/>
  <c r="C13" i="100"/>
  <c r="C26" i="100" s="1"/>
  <c r="C45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X44" i="101" s="1"/>
  <c r="Z44" i="101" s="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K44" i="101" s="1"/>
  <c r="J37" i="101"/>
  <c r="J44" i="101" s="1"/>
  <c r="I37" i="101"/>
  <c r="I44" i="101" s="1"/>
  <c r="H37" i="101"/>
  <c r="H44" i="101" s="1"/>
  <c r="G37" i="101"/>
  <c r="G44" i="101" s="1"/>
  <c r="F37" i="101"/>
  <c r="F44" i="101" s="1"/>
  <c r="E37" i="101"/>
  <c r="E44" i="101" s="1"/>
  <c r="D37" i="101"/>
  <c r="D44" i="101" s="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AA45" i="101" s="1"/>
  <c r="Y13" i="101"/>
  <c r="X13" i="101"/>
  <c r="Z13" i="101" s="1"/>
  <c r="W13" i="101"/>
  <c r="W26" i="101" s="1"/>
  <c r="V13" i="101"/>
  <c r="V26" i="101" s="1"/>
  <c r="V45" i="101" s="1"/>
  <c r="U13" i="101"/>
  <c r="T13" i="101"/>
  <c r="T26" i="101" s="1"/>
  <c r="S13" i="101"/>
  <c r="S26" i="101" s="1"/>
  <c r="R13" i="101"/>
  <c r="Q13" i="101"/>
  <c r="P13" i="101"/>
  <c r="O13" i="101"/>
  <c r="O26" i="101" s="1"/>
  <c r="N13" i="101"/>
  <c r="N26" i="101" s="1"/>
  <c r="N45" i="101" s="1"/>
  <c r="M13" i="101"/>
  <c r="L13" i="101"/>
  <c r="L26" i="101" s="1"/>
  <c r="K13" i="101"/>
  <c r="K26" i="101" s="1"/>
  <c r="J13" i="101"/>
  <c r="I13" i="101"/>
  <c r="H13" i="101"/>
  <c r="G13" i="101"/>
  <c r="G26" i="101" s="1"/>
  <c r="F13" i="101"/>
  <c r="F26" i="101" s="1"/>
  <c r="F45" i="101" s="1"/>
  <c r="E13" i="101"/>
  <c r="E26" i="101" s="1"/>
  <c r="E45" i="101" s="1"/>
  <c r="D13" i="101"/>
  <c r="D26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X44" i="102" s="1"/>
  <c r="Z44" i="102" s="1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D44" i="102" s="1"/>
  <c r="C37" i="102"/>
  <c r="C44" i="102" s="1"/>
  <c r="X26" i="102"/>
  <c r="Z26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Z13" i="102" s="1"/>
  <c r="W13" i="102"/>
  <c r="W26" i="102" s="1"/>
  <c r="W45" i="102" s="1"/>
  <c r="V13" i="102"/>
  <c r="U13" i="102"/>
  <c r="T13" i="102"/>
  <c r="T26" i="102" s="1"/>
  <c r="S13" i="102"/>
  <c r="S26" i="102" s="1"/>
  <c r="S45" i="102" s="1"/>
  <c r="R13" i="102"/>
  <c r="R26" i="102" s="1"/>
  <c r="Q13" i="102"/>
  <c r="Q26" i="102" s="1"/>
  <c r="P13" i="102"/>
  <c r="P26" i="102" s="1"/>
  <c r="P45" i="102" s="1"/>
  <c r="O13" i="102"/>
  <c r="O26" i="102" s="1"/>
  <c r="O45" i="102" s="1"/>
  <c r="N13" i="102"/>
  <c r="M13" i="102"/>
  <c r="L13" i="102"/>
  <c r="L26" i="102" s="1"/>
  <c r="K13" i="102"/>
  <c r="K26" i="102" s="1"/>
  <c r="K45" i="102" s="1"/>
  <c r="J13" i="102"/>
  <c r="J26" i="102" s="1"/>
  <c r="I13" i="102"/>
  <c r="I26" i="102" s="1"/>
  <c r="H13" i="102"/>
  <c r="H26" i="102" s="1"/>
  <c r="G13" i="102"/>
  <c r="G26" i="102" s="1"/>
  <c r="G45" i="102" s="1"/>
  <c r="F13" i="102"/>
  <c r="E13" i="102"/>
  <c r="D13" i="102"/>
  <c r="D26" i="102" s="1"/>
  <c r="C13" i="102"/>
  <c r="C26" i="102" s="1"/>
  <c r="C45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X44" i="103" s="1"/>
  <c r="Z44" i="103" s="1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I37" i="103"/>
  <c r="I44" i="103" s="1"/>
  <c r="H37" i="103"/>
  <c r="H44" i="103" s="1"/>
  <c r="G37" i="103"/>
  <c r="G44" i="103" s="1"/>
  <c r="F37" i="103"/>
  <c r="F44" i="103" s="1"/>
  <c r="E37" i="103"/>
  <c r="E44" i="103" s="1"/>
  <c r="D37" i="103"/>
  <c r="D44" i="103" s="1"/>
  <c r="C37" i="103"/>
  <c r="C44" i="103" s="1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X13" i="103"/>
  <c r="Z13" i="103" s="1"/>
  <c r="W13" i="103"/>
  <c r="W26" i="103" s="1"/>
  <c r="W45" i="103" s="1"/>
  <c r="V13" i="103"/>
  <c r="U13" i="103"/>
  <c r="T13" i="103"/>
  <c r="T26" i="103" s="1"/>
  <c r="S13" i="103"/>
  <c r="S26" i="103" s="1"/>
  <c r="S45" i="103" s="1"/>
  <c r="R13" i="103"/>
  <c r="R26" i="103" s="1"/>
  <c r="Q13" i="103"/>
  <c r="Q26" i="103" s="1"/>
  <c r="P13" i="103"/>
  <c r="P26" i="103" s="1"/>
  <c r="P45" i="103" s="1"/>
  <c r="O13" i="103"/>
  <c r="O26" i="103" s="1"/>
  <c r="O45" i="103" s="1"/>
  <c r="N13" i="103"/>
  <c r="M13" i="103"/>
  <c r="L13" i="103"/>
  <c r="K13" i="103"/>
  <c r="K26" i="103" s="1"/>
  <c r="K45" i="103" s="1"/>
  <c r="J13" i="103"/>
  <c r="J26" i="103" s="1"/>
  <c r="I13" i="103"/>
  <c r="I26" i="103" s="1"/>
  <c r="H13" i="103"/>
  <c r="H26" i="103" s="1"/>
  <c r="G13" i="103"/>
  <c r="G26" i="103" s="1"/>
  <c r="G45" i="103" s="1"/>
  <c r="F13" i="103"/>
  <c r="E13" i="103"/>
  <c r="D13" i="103"/>
  <c r="D26" i="103" s="1"/>
  <c r="C13" i="103"/>
  <c r="C26" i="103" s="1"/>
  <c r="C45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M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Q37" i="104"/>
  <c r="Q44" i="104" s="1"/>
  <c r="P37" i="104"/>
  <c r="P44" i="104" s="1"/>
  <c r="O37" i="104"/>
  <c r="O44" i="104" s="1"/>
  <c r="N37" i="104"/>
  <c r="N44" i="104" s="1"/>
  <c r="M37" i="104"/>
  <c r="L37" i="104"/>
  <c r="L44" i="104" s="1"/>
  <c r="K37" i="104"/>
  <c r="K44" i="104" s="1"/>
  <c r="J37" i="104"/>
  <c r="I37" i="104"/>
  <c r="I44" i="104" s="1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C44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AA45" i="104" s="1"/>
  <c r="Y13" i="104"/>
  <c r="Y26" i="104" s="1"/>
  <c r="X13" i="104"/>
  <c r="Z13" i="104" s="1"/>
  <c r="W13" i="104"/>
  <c r="W26" i="104" s="1"/>
  <c r="W45" i="104" s="1"/>
  <c r="V13" i="104"/>
  <c r="V26" i="104" s="1"/>
  <c r="U13" i="104"/>
  <c r="T13" i="104"/>
  <c r="T26" i="104" s="1"/>
  <c r="S13" i="104"/>
  <c r="S26" i="104" s="1"/>
  <c r="S45" i="104" s="1"/>
  <c r="R13" i="104"/>
  <c r="Q13" i="104"/>
  <c r="Q26" i="104" s="1"/>
  <c r="P13" i="104"/>
  <c r="P26" i="104" s="1"/>
  <c r="P45" i="104" s="1"/>
  <c r="O13" i="104"/>
  <c r="O26" i="104" s="1"/>
  <c r="O45" i="104" s="1"/>
  <c r="N13" i="104"/>
  <c r="N26" i="104" s="1"/>
  <c r="M13" i="104"/>
  <c r="L13" i="104"/>
  <c r="L26" i="104" s="1"/>
  <c r="K13" i="104"/>
  <c r="K26" i="104" s="1"/>
  <c r="K45" i="104" s="1"/>
  <c r="J13" i="104"/>
  <c r="I13" i="104"/>
  <c r="I26" i="104" s="1"/>
  <c r="H13" i="104"/>
  <c r="H26" i="104" s="1"/>
  <c r="G13" i="104"/>
  <c r="G26" i="104" s="1"/>
  <c r="G45" i="104" s="1"/>
  <c r="F13" i="104"/>
  <c r="F26" i="104" s="1"/>
  <c r="E13" i="104"/>
  <c r="D13" i="104"/>
  <c r="D26" i="104" s="1"/>
  <c r="C13" i="104"/>
  <c r="C26" i="104" s="1"/>
  <c r="C45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Z44" i="105" s="1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Q37" i="105"/>
  <c r="Q44" i="105" s="1"/>
  <c r="P37" i="105"/>
  <c r="P44" i="105" s="1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I37" i="105"/>
  <c r="I44" i="105" s="1"/>
  <c r="H37" i="105"/>
  <c r="H44" i="105" s="1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Y45" i="105" s="1"/>
  <c r="X13" i="105"/>
  <c r="Z13" i="105" s="1"/>
  <c r="W13" i="105"/>
  <c r="W26" i="105" s="1"/>
  <c r="W45" i="105" s="1"/>
  <c r="V13" i="105"/>
  <c r="V26" i="105" s="1"/>
  <c r="U13" i="105"/>
  <c r="T13" i="105"/>
  <c r="T26" i="105" s="1"/>
  <c r="S13" i="105"/>
  <c r="S26" i="105" s="1"/>
  <c r="S45" i="105" s="1"/>
  <c r="R13" i="105"/>
  <c r="Q13" i="105"/>
  <c r="Q26" i="105" s="1"/>
  <c r="Q45" i="105" s="1"/>
  <c r="P13" i="105"/>
  <c r="O13" i="105"/>
  <c r="O26" i="105" s="1"/>
  <c r="O45" i="105" s="1"/>
  <c r="N13" i="105"/>
  <c r="N26" i="105" s="1"/>
  <c r="M13" i="105"/>
  <c r="L13" i="105"/>
  <c r="L26" i="105" s="1"/>
  <c r="K13" i="105"/>
  <c r="K26" i="105" s="1"/>
  <c r="K45" i="105" s="1"/>
  <c r="J13" i="105"/>
  <c r="I13" i="105"/>
  <c r="I26" i="105" s="1"/>
  <c r="I45" i="105" s="1"/>
  <c r="H13" i="105"/>
  <c r="G13" i="105"/>
  <c r="G26" i="105" s="1"/>
  <c r="G45" i="105" s="1"/>
  <c r="F13" i="105"/>
  <c r="F26" i="105" s="1"/>
  <c r="E13" i="105"/>
  <c r="E26" i="105" s="1"/>
  <c r="D13" i="105"/>
  <c r="D26" i="105" s="1"/>
  <c r="C13" i="105"/>
  <c r="C26" i="105" s="1"/>
  <c r="C45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Z43" i="106"/>
  <c r="Y43" i="106"/>
  <c r="X43" i="106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Y37" i="106"/>
  <c r="Y44" i="106" s="1"/>
  <c r="X37" i="106"/>
  <c r="X44" i="106" s="1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O44" i="106" s="1"/>
  <c r="N37" i="106"/>
  <c r="N44" i="106" s="1"/>
  <c r="M37" i="106"/>
  <c r="M44" i="106" s="1"/>
  <c r="L37" i="106"/>
  <c r="L44" i="106" s="1"/>
  <c r="K37" i="106"/>
  <c r="K44" i="106" s="1"/>
  <c r="J37" i="106"/>
  <c r="J44" i="106" s="1"/>
  <c r="I37" i="106"/>
  <c r="I44" i="106" s="1"/>
  <c r="H37" i="106"/>
  <c r="H44" i="106" s="1"/>
  <c r="G37" i="106"/>
  <c r="G44" i="106" s="1"/>
  <c r="F37" i="106"/>
  <c r="F44" i="106" s="1"/>
  <c r="E37" i="106"/>
  <c r="E44" i="106" s="1"/>
  <c r="D37" i="106"/>
  <c r="D44" i="106" s="1"/>
  <c r="C37" i="106"/>
  <c r="C44" i="106" s="1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Y26" i="106" s="1"/>
  <c r="X13" i="106"/>
  <c r="X26" i="106" s="1"/>
  <c r="W13" i="106"/>
  <c r="W26" i="106" s="1"/>
  <c r="W45" i="106" s="1"/>
  <c r="V13" i="106"/>
  <c r="U13" i="106"/>
  <c r="U26" i="106" s="1"/>
  <c r="T13" i="106"/>
  <c r="T26" i="106" s="1"/>
  <c r="S13" i="106"/>
  <c r="S26" i="106" s="1"/>
  <c r="R13" i="106"/>
  <c r="R26" i="106" s="1"/>
  <c r="Q13" i="106"/>
  <c r="Q26" i="106" s="1"/>
  <c r="P13" i="106"/>
  <c r="O13" i="106"/>
  <c r="O26" i="106" s="1"/>
  <c r="O45" i="106" s="1"/>
  <c r="N13" i="106"/>
  <c r="M13" i="106"/>
  <c r="M26" i="106" s="1"/>
  <c r="L13" i="106"/>
  <c r="L26" i="106" s="1"/>
  <c r="K13" i="106"/>
  <c r="K26" i="106" s="1"/>
  <c r="J13" i="106"/>
  <c r="J26" i="106" s="1"/>
  <c r="I13" i="106"/>
  <c r="I26" i="106" s="1"/>
  <c r="H13" i="106"/>
  <c r="H26" i="106" s="1"/>
  <c r="G13" i="106"/>
  <c r="G26" i="106" s="1"/>
  <c r="G45" i="106" s="1"/>
  <c r="F13" i="106"/>
  <c r="E13" i="106"/>
  <c r="E26" i="106" s="1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X44" i="107" s="1"/>
  <c r="Z44" i="107" s="1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R44" i="107" s="1"/>
  <c r="Q37" i="107"/>
  <c r="Q44" i="107" s="1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J44" i="107" s="1"/>
  <c r="I37" i="107"/>
  <c r="I44" i="107" s="1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Z13" i="107" s="1"/>
  <c r="W13" i="107"/>
  <c r="W26" i="107" s="1"/>
  <c r="V13" i="107"/>
  <c r="V26" i="107" s="1"/>
  <c r="U13" i="107"/>
  <c r="U26" i="107" s="1"/>
  <c r="T13" i="107"/>
  <c r="T26" i="107" s="1"/>
  <c r="S13" i="107"/>
  <c r="S26" i="107" s="1"/>
  <c r="S45" i="107" s="1"/>
  <c r="R13" i="107"/>
  <c r="Q13" i="107"/>
  <c r="Q26" i="107" s="1"/>
  <c r="P13" i="107"/>
  <c r="P26" i="107" s="1"/>
  <c r="O13" i="107"/>
  <c r="O26" i="107" s="1"/>
  <c r="N13" i="107"/>
  <c r="N26" i="107" s="1"/>
  <c r="M13" i="107"/>
  <c r="M26" i="107" s="1"/>
  <c r="L13" i="107"/>
  <c r="K13" i="107"/>
  <c r="K26" i="107" s="1"/>
  <c r="K45" i="107" s="1"/>
  <c r="J13" i="107"/>
  <c r="I13" i="107"/>
  <c r="I26" i="107" s="1"/>
  <c r="H13" i="107"/>
  <c r="H26" i="107" s="1"/>
  <c r="G13" i="107"/>
  <c r="G26" i="107" s="1"/>
  <c r="F13" i="107"/>
  <c r="F26" i="107" s="1"/>
  <c r="E13" i="107"/>
  <c r="E26" i="107" s="1"/>
  <c r="E45" i="107" s="1"/>
  <c r="D13" i="107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W37" i="108"/>
  <c r="W44" i="108" s="1"/>
  <c r="V37" i="108"/>
  <c r="U37" i="108"/>
  <c r="U44" i="108" s="1"/>
  <c r="T37" i="108"/>
  <c r="T44" i="108" s="1"/>
  <c r="S37" i="108"/>
  <c r="S44" i="108" s="1"/>
  <c r="R37" i="108"/>
  <c r="R44" i="108" s="1"/>
  <c r="Q37" i="108"/>
  <c r="Q44" i="108" s="1"/>
  <c r="P37" i="108"/>
  <c r="O37" i="108"/>
  <c r="O44" i="108" s="1"/>
  <c r="N37" i="108"/>
  <c r="M37" i="108"/>
  <c r="M44" i="108" s="1"/>
  <c r="L37" i="108"/>
  <c r="L44" i="108" s="1"/>
  <c r="K37" i="108"/>
  <c r="K44" i="108" s="1"/>
  <c r="J37" i="108"/>
  <c r="J44" i="108" s="1"/>
  <c r="I37" i="108"/>
  <c r="I44" i="108" s="1"/>
  <c r="H37" i="108"/>
  <c r="G37" i="108"/>
  <c r="G44" i="108" s="1"/>
  <c r="F37" i="108"/>
  <c r="E37" i="108"/>
  <c r="E44" i="108" s="1"/>
  <c r="D37" i="108"/>
  <c r="D44" i="108" s="1"/>
  <c r="C37" i="108"/>
  <c r="C44" i="108" s="1"/>
  <c r="P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Y26" i="108" s="1"/>
  <c r="X13" i="108"/>
  <c r="Z13" i="108" s="1"/>
  <c r="W13" i="108"/>
  <c r="W26" i="108" s="1"/>
  <c r="V13" i="108"/>
  <c r="V26" i="108" s="1"/>
  <c r="U13" i="108"/>
  <c r="U26" i="108" s="1"/>
  <c r="U45" i="108" s="1"/>
  <c r="T13" i="108"/>
  <c r="S13" i="108"/>
  <c r="S26" i="108" s="1"/>
  <c r="R13" i="108"/>
  <c r="Q13" i="108"/>
  <c r="Q26" i="108" s="1"/>
  <c r="P13" i="108"/>
  <c r="O13" i="108"/>
  <c r="O26" i="108" s="1"/>
  <c r="N13" i="108"/>
  <c r="N26" i="108" s="1"/>
  <c r="M13" i="108"/>
  <c r="M26" i="108" s="1"/>
  <c r="M45" i="108" s="1"/>
  <c r="L13" i="108"/>
  <c r="K13" i="108"/>
  <c r="K26" i="108" s="1"/>
  <c r="J13" i="108"/>
  <c r="I13" i="108"/>
  <c r="I26" i="108" s="1"/>
  <c r="H13" i="108"/>
  <c r="H26" i="108" s="1"/>
  <c r="G13" i="108"/>
  <c r="G26" i="108" s="1"/>
  <c r="F13" i="108"/>
  <c r="F26" i="108" s="1"/>
  <c r="E13" i="108"/>
  <c r="E26" i="108" s="1"/>
  <c r="E45" i="108" s="1"/>
  <c r="D13" i="108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W37" i="109"/>
  <c r="W44" i="109" s="1"/>
  <c r="V37" i="109"/>
  <c r="U37" i="109"/>
  <c r="U44" i="109" s="1"/>
  <c r="T37" i="109"/>
  <c r="T44" i="109" s="1"/>
  <c r="S37" i="109"/>
  <c r="S44" i="109" s="1"/>
  <c r="R37" i="109"/>
  <c r="R44" i="109" s="1"/>
  <c r="Q37" i="109"/>
  <c r="Q44" i="109" s="1"/>
  <c r="P37" i="109"/>
  <c r="O37" i="109"/>
  <c r="O44" i="109" s="1"/>
  <c r="N37" i="109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G37" i="109"/>
  <c r="G44" i="109" s="1"/>
  <c r="F37" i="109"/>
  <c r="E37" i="109"/>
  <c r="E44" i="109" s="1"/>
  <c r="D37" i="109"/>
  <c r="D44" i="109" s="1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Z13" i="109" s="1"/>
  <c r="W13" i="109"/>
  <c r="W26" i="109" s="1"/>
  <c r="V13" i="109"/>
  <c r="V26" i="109" s="1"/>
  <c r="U13" i="109"/>
  <c r="U26" i="109" s="1"/>
  <c r="T13" i="109"/>
  <c r="S13" i="109"/>
  <c r="S26" i="109" s="1"/>
  <c r="R13" i="109"/>
  <c r="Q13" i="109"/>
  <c r="Q26" i="109" s="1"/>
  <c r="P13" i="109"/>
  <c r="P26" i="109" s="1"/>
  <c r="O13" i="109"/>
  <c r="O26" i="109" s="1"/>
  <c r="N13" i="109"/>
  <c r="N26" i="109" s="1"/>
  <c r="M13" i="109"/>
  <c r="M26" i="109" s="1"/>
  <c r="L13" i="109"/>
  <c r="K13" i="109"/>
  <c r="K26" i="109" s="1"/>
  <c r="J13" i="109"/>
  <c r="I13" i="109"/>
  <c r="I26" i="109" s="1"/>
  <c r="H13" i="109"/>
  <c r="H26" i="109" s="1"/>
  <c r="G13" i="109"/>
  <c r="G26" i="109" s="1"/>
  <c r="F13" i="109"/>
  <c r="F26" i="109" s="1"/>
  <c r="E13" i="109"/>
  <c r="E26" i="109" s="1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X44" i="110" s="1"/>
  <c r="Z44" i="110" s="1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H44" i="110" s="1"/>
  <c r="G37" i="110"/>
  <c r="G44" i="110" s="1"/>
  <c r="F37" i="110"/>
  <c r="F44" i="110" s="1"/>
  <c r="E37" i="110"/>
  <c r="E44" i="110" s="1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X13" i="110"/>
  <c r="W13" i="110"/>
  <c r="V13" i="110"/>
  <c r="V26" i="110" s="1"/>
  <c r="U13" i="110"/>
  <c r="U26" i="110" s="1"/>
  <c r="T13" i="110"/>
  <c r="T26" i="110" s="1"/>
  <c r="T45" i="110" s="1"/>
  <c r="S13" i="110"/>
  <c r="R13" i="110"/>
  <c r="R26" i="110" s="1"/>
  <c r="Q13" i="110"/>
  <c r="P13" i="110"/>
  <c r="P26" i="110" s="1"/>
  <c r="O13" i="110"/>
  <c r="N13" i="110"/>
  <c r="N26" i="110" s="1"/>
  <c r="M13" i="110"/>
  <c r="M26" i="110" s="1"/>
  <c r="L13" i="110"/>
  <c r="L26" i="110" s="1"/>
  <c r="L45" i="110" s="1"/>
  <c r="K13" i="110"/>
  <c r="J13" i="110"/>
  <c r="J26" i="110" s="1"/>
  <c r="I13" i="110"/>
  <c r="H13" i="110"/>
  <c r="H26" i="110" s="1"/>
  <c r="H45" i="110" s="1"/>
  <c r="G13" i="110"/>
  <c r="F13" i="110"/>
  <c r="F26" i="110" s="1"/>
  <c r="E13" i="110"/>
  <c r="E26" i="110" s="1"/>
  <c r="D13" i="110"/>
  <c r="D26" i="110" s="1"/>
  <c r="D45" i="110" s="1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W37" i="111"/>
  <c r="W44" i="111" s="1"/>
  <c r="V37" i="111"/>
  <c r="V44" i="111" s="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J44" i="111" s="1"/>
  <c r="I37" i="111"/>
  <c r="I44" i="111" s="1"/>
  <c r="H37" i="111"/>
  <c r="H44" i="111" s="1"/>
  <c r="G37" i="111"/>
  <c r="G44" i="111" s="1"/>
  <c r="F37" i="111"/>
  <c r="F44" i="111" s="1"/>
  <c r="E37" i="111"/>
  <c r="E44" i="111" s="1"/>
  <c r="D37" i="111"/>
  <c r="D44" i="111" s="1"/>
  <c r="C37" i="111"/>
  <c r="C44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AA45" i="111" s="1"/>
  <c r="Y13" i="111"/>
  <c r="X13" i="111"/>
  <c r="X26" i="111" s="1"/>
  <c r="W13" i="111"/>
  <c r="W26" i="111" s="1"/>
  <c r="V13" i="111"/>
  <c r="V26" i="111" s="1"/>
  <c r="U13" i="111"/>
  <c r="U26" i="111" s="1"/>
  <c r="T13" i="111"/>
  <c r="T26" i="111" s="1"/>
  <c r="T45" i="111" s="1"/>
  <c r="S13" i="111"/>
  <c r="S26" i="111" s="1"/>
  <c r="S45" i="111" s="1"/>
  <c r="R13" i="111"/>
  <c r="Q13" i="111"/>
  <c r="Q26" i="111" s="1"/>
  <c r="P13" i="111"/>
  <c r="P26" i="111" s="1"/>
  <c r="P45" i="111" s="1"/>
  <c r="O13" i="111"/>
  <c r="O26" i="111" s="1"/>
  <c r="N13" i="111"/>
  <c r="N26" i="111" s="1"/>
  <c r="M13" i="111"/>
  <c r="M26" i="111" s="1"/>
  <c r="L13" i="111"/>
  <c r="L26" i="111" s="1"/>
  <c r="L45" i="111" s="1"/>
  <c r="K13" i="111"/>
  <c r="K26" i="111" s="1"/>
  <c r="K45" i="111" s="1"/>
  <c r="J13" i="111"/>
  <c r="I13" i="111"/>
  <c r="I26" i="111" s="1"/>
  <c r="H13" i="111"/>
  <c r="H26" i="111" s="1"/>
  <c r="H45" i="111" s="1"/>
  <c r="G13" i="111"/>
  <c r="G26" i="111" s="1"/>
  <c r="F13" i="111"/>
  <c r="F26" i="111" s="1"/>
  <c r="E13" i="111"/>
  <c r="E26" i="111" s="1"/>
  <c r="D13" i="111"/>
  <c r="D26" i="111" s="1"/>
  <c r="D45" i="111" s="1"/>
  <c r="C13" i="111"/>
  <c r="C26" i="111" s="1"/>
  <c r="C45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Z44" i="112" s="1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R44" i="112" s="1"/>
  <c r="Q37" i="112"/>
  <c r="Q44" i="112" s="1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D44" i="112" s="1"/>
  <c r="C37" i="112"/>
  <c r="C44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AA45" i="112" s="1"/>
  <c r="Z13" i="112"/>
  <c r="Y13" i="112"/>
  <c r="X13" i="112"/>
  <c r="X26" i="112" s="1"/>
  <c r="W13" i="112"/>
  <c r="V13" i="112"/>
  <c r="V26" i="112" s="1"/>
  <c r="U13" i="112"/>
  <c r="U26" i="112" s="1"/>
  <c r="T13" i="112"/>
  <c r="T26" i="112" s="1"/>
  <c r="S13" i="112"/>
  <c r="S26" i="112" s="1"/>
  <c r="S45" i="112" s="1"/>
  <c r="R13" i="112"/>
  <c r="R26" i="112" s="1"/>
  <c r="R45" i="112" s="1"/>
  <c r="Q13" i="112"/>
  <c r="P13" i="112"/>
  <c r="P26" i="112" s="1"/>
  <c r="O13" i="112"/>
  <c r="N13" i="112"/>
  <c r="N26" i="112" s="1"/>
  <c r="M13" i="112"/>
  <c r="M26" i="112" s="1"/>
  <c r="L13" i="112"/>
  <c r="L26" i="112" s="1"/>
  <c r="K13" i="112"/>
  <c r="K26" i="112" s="1"/>
  <c r="K45" i="112" s="1"/>
  <c r="J13" i="112"/>
  <c r="J26" i="112" s="1"/>
  <c r="J45" i="112" s="1"/>
  <c r="I13" i="112"/>
  <c r="H13" i="112"/>
  <c r="H26" i="112" s="1"/>
  <c r="H45" i="112" s="1"/>
  <c r="G13" i="112"/>
  <c r="F13" i="112"/>
  <c r="F26" i="112" s="1"/>
  <c r="E13" i="112"/>
  <c r="E26" i="112" s="1"/>
  <c r="D13" i="112"/>
  <c r="D26" i="112" s="1"/>
  <c r="C13" i="112"/>
  <c r="C26" i="112" s="1"/>
  <c r="C45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X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D44" i="113" s="1"/>
  <c r="C37" i="113"/>
  <c r="C44" i="113" s="1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AA45" i="113" s="1"/>
  <c r="Y13" i="113"/>
  <c r="Y26" i="113" s="1"/>
  <c r="Y45" i="113" s="1"/>
  <c r="X13" i="113"/>
  <c r="X26" i="113" s="1"/>
  <c r="W13" i="113"/>
  <c r="W26" i="113" s="1"/>
  <c r="V13" i="113"/>
  <c r="U13" i="113"/>
  <c r="U26" i="113" s="1"/>
  <c r="T13" i="113"/>
  <c r="T26" i="113" s="1"/>
  <c r="S13" i="113"/>
  <c r="S26" i="113" s="1"/>
  <c r="R13" i="113"/>
  <c r="R26" i="113" s="1"/>
  <c r="R45" i="113" s="1"/>
  <c r="Q13" i="113"/>
  <c r="Q26" i="113" s="1"/>
  <c r="Q45" i="113" s="1"/>
  <c r="P13" i="113"/>
  <c r="P26" i="113" s="1"/>
  <c r="P45" i="113" s="1"/>
  <c r="O13" i="113"/>
  <c r="O26" i="113" s="1"/>
  <c r="N13" i="113"/>
  <c r="M13" i="113"/>
  <c r="M26" i="113" s="1"/>
  <c r="L13" i="113"/>
  <c r="L26" i="113" s="1"/>
  <c r="K13" i="113"/>
  <c r="K26" i="113" s="1"/>
  <c r="J13" i="113"/>
  <c r="J26" i="113" s="1"/>
  <c r="J45" i="113" s="1"/>
  <c r="I13" i="113"/>
  <c r="I26" i="113" s="1"/>
  <c r="I45" i="113" s="1"/>
  <c r="H13" i="113"/>
  <c r="H26" i="113" s="1"/>
  <c r="H45" i="113" s="1"/>
  <c r="G13" i="113"/>
  <c r="G26" i="113" s="1"/>
  <c r="F13" i="113"/>
  <c r="E13" i="113"/>
  <c r="E26" i="113" s="1"/>
  <c r="D13" i="113"/>
  <c r="D26" i="113" s="1"/>
  <c r="C13" i="113"/>
  <c r="C26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E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X44" i="114" s="1"/>
  <c r="Z44" i="114" s="1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F44" i="114" s="1"/>
  <c r="E37" i="114"/>
  <c r="D37" i="114"/>
  <c r="D44" i="114" s="1"/>
  <c r="C37" i="114"/>
  <c r="C44" i="114" s="1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AA45" i="114" s="1"/>
  <c r="Y13" i="114"/>
  <c r="Y26" i="114" s="1"/>
  <c r="X13" i="114"/>
  <c r="X26" i="114" s="1"/>
  <c r="W13" i="114"/>
  <c r="W26" i="114" s="1"/>
  <c r="V13" i="114"/>
  <c r="U13" i="114"/>
  <c r="U26" i="114" s="1"/>
  <c r="T13" i="114"/>
  <c r="T26" i="114" s="1"/>
  <c r="T45" i="114" s="1"/>
  <c r="S13" i="114"/>
  <c r="S26" i="114" s="1"/>
  <c r="R13" i="114"/>
  <c r="R26" i="114" s="1"/>
  <c r="R45" i="114" s="1"/>
  <c r="Q13" i="114"/>
  <c r="Q26" i="114" s="1"/>
  <c r="P13" i="114"/>
  <c r="P26" i="114" s="1"/>
  <c r="P45" i="114" s="1"/>
  <c r="O13" i="114"/>
  <c r="O26" i="114" s="1"/>
  <c r="N13" i="114"/>
  <c r="M13" i="114"/>
  <c r="M26" i="114" s="1"/>
  <c r="L13" i="114"/>
  <c r="L26" i="114" s="1"/>
  <c r="L45" i="114" s="1"/>
  <c r="K13" i="114"/>
  <c r="K26" i="114" s="1"/>
  <c r="J13" i="114"/>
  <c r="J26" i="114" s="1"/>
  <c r="J45" i="114" s="1"/>
  <c r="I13" i="114"/>
  <c r="I26" i="114" s="1"/>
  <c r="H13" i="114"/>
  <c r="H26" i="114" s="1"/>
  <c r="H45" i="114" s="1"/>
  <c r="G13" i="114"/>
  <c r="G26" i="114" s="1"/>
  <c r="F13" i="114"/>
  <c r="E13" i="114"/>
  <c r="E26" i="114" s="1"/>
  <c r="D13" i="114"/>
  <c r="D26" i="114" s="1"/>
  <c r="D45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Z44" i="115" s="1"/>
  <c r="W37" i="115"/>
  <c r="W44" i="115" s="1"/>
  <c r="V37" i="115"/>
  <c r="V44" i="115" s="1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D44" i="115" s="1"/>
  <c r="C37" i="115"/>
  <c r="C44" i="115" s="1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X13" i="115"/>
  <c r="X26" i="115" s="1"/>
  <c r="W13" i="115"/>
  <c r="W26" i="115" s="1"/>
  <c r="W45" i="115" s="1"/>
  <c r="V13" i="115"/>
  <c r="U13" i="115"/>
  <c r="U26" i="115" s="1"/>
  <c r="T13" i="115"/>
  <c r="T26" i="115" s="1"/>
  <c r="T45" i="115" s="1"/>
  <c r="S13" i="115"/>
  <c r="S26" i="115" s="1"/>
  <c r="R13" i="115"/>
  <c r="R26" i="115" s="1"/>
  <c r="Q13" i="115"/>
  <c r="P13" i="115"/>
  <c r="P26" i="115" s="1"/>
  <c r="O13" i="115"/>
  <c r="O26" i="115" s="1"/>
  <c r="O45" i="115" s="1"/>
  <c r="N13" i="115"/>
  <c r="M13" i="115"/>
  <c r="M26" i="115" s="1"/>
  <c r="L13" i="115"/>
  <c r="L26" i="115" s="1"/>
  <c r="L45" i="115" s="1"/>
  <c r="K13" i="115"/>
  <c r="K26" i="115" s="1"/>
  <c r="J13" i="115"/>
  <c r="J26" i="115" s="1"/>
  <c r="I13" i="115"/>
  <c r="H13" i="115"/>
  <c r="H26" i="115" s="1"/>
  <c r="H45" i="115" s="1"/>
  <c r="G13" i="115"/>
  <c r="G26" i="115" s="1"/>
  <c r="G45" i="115" s="1"/>
  <c r="F13" i="115"/>
  <c r="E13" i="115"/>
  <c r="E26" i="115" s="1"/>
  <c r="D13" i="115"/>
  <c r="D26" i="115" s="1"/>
  <c r="D45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X37" i="116"/>
  <c r="X44" i="116" s="1"/>
  <c r="Z44" i="116" s="1"/>
  <c r="W37" i="116"/>
  <c r="V37" i="116"/>
  <c r="V44" i="116" s="1"/>
  <c r="U37" i="116"/>
  <c r="U44" i="116" s="1"/>
  <c r="T37" i="116"/>
  <c r="T44" i="116" s="1"/>
  <c r="S37" i="116"/>
  <c r="S44" i="116" s="1"/>
  <c r="R37" i="116"/>
  <c r="R44" i="116" s="1"/>
  <c r="Q37" i="116"/>
  <c r="P37" i="116"/>
  <c r="P44" i="116" s="1"/>
  <c r="O37" i="116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H37" i="116"/>
  <c r="H44" i="116" s="1"/>
  <c r="G37" i="116"/>
  <c r="F37" i="116"/>
  <c r="F44" i="116" s="1"/>
  <c r="E37" i="116"/>
  <c r="E44" i="116" s="1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Y26" i="116" s="1"/>
  <c r="X13" i="116"/>
  <c r="X26" i="116" s="1"/>
  <c r="W13" i="116"/>
  <c r="W26" i="116" s="1"/>
  <c r="V13" i="116"/>
  <c r="V26" i="116" s="1"/>
  <c r="U13" i="116"/>
  <c r="U26" i="116" s="1"/>
  <c r="T13" i="116"/>
  <c r="S13" i="116"/>
  <c r="S26" i="116" s="1"/>
  <c r="R13" i="116"/>
  <c r="Q13" i="116"/>
  <c r="Q26" i="116" s="1"/>
  <c r="P13" i="116"/>
  <c r="P26" i="116" s="1"/>
  <c r="O13" i="116"/>
  <c r="O26" i="116" s="1"/>
  <c r="N13" i="116"/>
  <c r="N26" i="116" s="1"/>
  <c r="M13" i="116"/>
  <c r="M26" i="116" s="1"/>
  <c r="L13" i="116"/>
  <c r="K13" i="116"/>
  <c r="K26" i="116" s="1"/>
  <c r="J13" i="116"/>
  <c r="I13" i="116"/>
  <c r="I26" i="116" s="1"/>
  <c r="H13" i="116"/>
  <c r="H26" i="116" s="1"/>
  <c r="G13" i="116"/>
  <c r="G26" i="116" s="1"/>
  <c r="F13" i="116"/>
  <c r="F26" i="116" s="1"/>
  <c r="E13" i="116"/>
  <c r="E26" i="116" s="1"/>
  <c r="D13" i="116"/>
  <c r="C13" i="116"/>
  <c r="C26" i="116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H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X37" i="117"/>
  <c r="W37" i="117"/>
  <c r="V37" i="117"/>
  <c r="V44" i="117" s="1"/>
  <c r="U37" i="117"/>
  <c r="T37" i="117"/>
  <c r="T44" i="117" s="1"/>
  <c r="S37" i="117"/>
  <c r="S44" i="117" s="1"/>
  <c r="R37" i="117"/>
  <c r="R44" i="117" s="1"/>
  <c r="Q37" i="117"/>
  <c r="P37" i="117"/>
  <c r="P44" i="117" s="1"/>
  <c r="O37" i="117"/>
  <c r="N37" i="117"/>
  <c r="N44" i="117" s="1"/>
  <c r="M37" i="117"/>
  <c r="L37" i="117"/>
  <c r="L44" i="117" s="1"/>
  <c r="K37" i="117"/>
  <c r="K44" i="117" s="1"/>
  <c r="J37" i="117"/>
  <c r="J44" i="117" s="1"/>
  <c r="I37" i="117"/>
  <c r="H37" i="117"/>
  <c r="G37" i="117"/>
  <c r="F37" i="117"/>
  <c r="F44" i="117" s="1"/>
  <c r="E37" i="117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AA45" i="117" s="1"/>
  <c r="Y13" i="117"/>
  <c r="Y26" i="117" s="1"/>
  <c r="X13" i="117"/>
  <c r="X26" i="117" s="1"/>
  <c r="W13" i="117"/>
  <c r="W26" i="117" s="1"/>
  <c r="V13" i="117"/>
  <c r="V26" i="117" s="1"/>
  <c r="U13" i="117"/>
  <c r="U26" i="117" s="1"/>
  <c r="T13" i="117"/>
  <c r="S13" i="117"/>
  <c r="S26" i="117" s="1"/>
  <c r="R13" i="117"/>
  <c r="R26" i="117" s="1"/>
  <c r="Q13" i="117"/>
  <c r="Q26" i="117" s="1"/>
  <c r="P13" i="117"/>
  <c r="P26" i="117" s="1"/>
  <c r="O13" i="117"/>
  <c r="O26" i="117" s="1"/>
  <c r="N13" i="117"/>
  <c r="N26" i="117" s="1"/>
  <c r="M13" i="117"/>
  <c r="M26" i="117" s="1"/>
  <c r="L13" i="117"/>
  <c r="K13" i="117"/>
  <c r="K26" i="117" s="1"/>
  <c r="J13" i="117"/>
  <c r="J26" i="117" s="1"/>
  <c r="I13" i="117"/>
  <c r="I26" i="117" s="1"/>
  <c r="H13" i="117"/>
  <c r="H26" i="117" s="1"/>
  <c r="G13" i="117"/>
  <c r="G26" i="117" s="1"/>
  <c r="F13" i="117"/>
  <c r="F26" i="117" s="1"/>
  <c r="E13" i="117"/>
  <c r="E26" i="117" s="1"/>
  <c r="D13" i="117"/>
  <c r="C13" i="117"/>
  <c r="C26" i="117" s="1"/>
  <c r="AA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X37" i="118"/>
  <c r="X44" i="118" s="1"/>
  <c r="Z44" i="118" s="1"/>
  <c r="W37" i="118"/>
  <c r="W44" i="118" s="1"/>
  <c r="V37" i="118"/>
  <c r="U37" i="118"/>
  <c r="T37" i="118"/>
  <c r="T44" i="118" s="1"/>
  <c r="S37" i="118"/>
  <c r="R37" i="118"/>
  <c r="Q37" i="118"/>
  <c r="P37" i="118"/>
  <c r="P44" i="118" s="1"/>
  <c r="O37" i="118"/>
  <c r="O44" i="118" s="1"/>
  <c r="N37" i="118"/>
  <c r="M37" i="118"/>
  <c r="L37" i="118"/>
  <c r="L44" i="118" s="1"/>
  <c r="K37" i="118"/>
  <c r="J37" i="118"/>
  <c r="I37" i="118"/>
  <c r="H37" i="118"/>
  <c r="H44" i="118" s="1"/>
  <c r="G37" i="118"/>
  <c r="G44" i="118" s="1"/>
  <c r="F37" i="118"/>
  <c r="E37" i="118"/>
  <c r="D37" i="118"/>
  <c r="D44" i="118" s="1"/>
  <c r="C37" i="118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Z13" i="118"/>
  <c r="Y13" i="118"/>
  <c r="X13" i="118"/>
  <c r="X26" i="118" s="1"/>
  <c r="W13" i="118"/>
  <c r="V13" i="118"/>
  <c r="V26" i="118" s="1"/>
  <c r="U13" i="118"/>
  <c r="U26" i="118" s="1"/>
  <c r="T13" i="118"/>
  <c r="S13" i="118"/>
  <c r="S26" i="118" s="1"/>
  <c r="R13" i="118"/>
  <c r="R26" i="118" s="1"/>
  <c r="Q13" i="118"/>
  <c r="P13" i="118"/>
  <c r="P26" i="118" s="1"/>
  <c r="O13" i="118"/>
  <c r="N13" i="118"/>
  <c r="N26" i="118" s="1"/>
  <c r="M13" i="118"/>
  <c r="M26" i="118" s="1"/>
  <c r="L13" i="118"/>
  <c r="K13" i="118"/>
  <c r="K26" i="118" s="1"/>
  <c r="J13" i="118"/>
  <c r="J26" i="118" s="1"/>
  <c r="I13" i="118"/>
  <c r="H13" i="118"/>
  <c r="H26" i="118" s="1"/>
  <c r="G13" i="118"/>
  <c r="F13" i="118"/>
  <c r="F26" i="118" s="1"/>
  <c r="E13" i="118"/>
  <c r="E26" i="118" s="1"/>
  <c r="D13" i="118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Y37" i="119"/>
  <c r="X37" i="119"/>
  <c r="W37" i="119"/>
  <c r="V37" i="119"/>
  <c r="V44" i="119" s="1"/>
  <c r="U37" i="119"/>
  <c r="U44" i="119" s="1"/>
  <c r="T37" i="119"/>
  <c r="T44" i="119" s="1"/>
  <c r="S37" i="119"/>
  <c r="S44" i="119" s="1"/>
  <c r="R37" i="119"/>
  <c r="R44" i="119" s="1"/>
  <c r="Q37" i="119"/>
  <c r="P37" i="119"/>
  <c r="P44" i="119" s="1"/>
  <c r="O37" i="119"/>
  <c r="N37" i="119"/>
  <c r="N44" i="119" s="1"/>
  <c r="M37" i="119"/>
  <c r="M44" i="119" s="1"/>
  <c r="L37" i="119"/>
  <c r="L44" i="119" s="1"/>
  <c r="K37" i="119"/>
  <c r="K44" i="119" s="1"/>
  <c r="J37" i="119"/>
  <c r="J44" i="119" s="1"/>
  <c r="I37" i="119"/>
  <c r="H37" i="119"/>
  <c r="H44" i="119" s="1"/>
  <c r="G37" i="119"/>
  <c r="F37" i="119"/>
  <c r="F44" i="119" s="1"/>
  <c r="E37" i="119"/>
  <c r="E44" i="119" s="1"/>
  <c r="D37" i="119"/>
  <c r="D44" i="119" s="1"/>
  <c r="C37" i="119"/>
  <c r="C44" i="119" s="1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Y26" i="119" s="1"/>
  <c r="X13" i="119"/>
  <c r="X26" i="119" s="1"/>
  <c r="W13" i="119"/>
  <c r="W26" i="119" s="1"/>
  <c r="V13" i="119"/>
  <c r="V26" i="119" s="1"/>
  <c r="V45" i="119" s="1"/>
  <c r="U13" i="119"/>
  <c r="U26" i="119" s="1"/>
  <c r="U45" i="119" s="1"/>
  <c r="T13" i="119"/>
  <c r="T26" i="119" s="1"/>
  <c r="T45" i="119" s="1"/>
  <c r="S13" i="119"/>
  <c r="S26" i="119" s="1"/>
  <c r="R13" i="119"/>
  <c r="R26" i="119" s="1"/>
  <c r="R45" i="119" s="1"/>
  <c r="Q13" i="119"/>
  <c r="Q26" i="119" s="1"/>
  <c r="P13" i="119"/>
  <c r="P26" i="119" s="1"/>
  <c r="O13" i="119"/>
  <c r="O26" i="119" s="1"/>
  <c r="N13" i="119"/>
  <c r="N26" i="119" s="1"/>
  <c r="N45" i="119" s="1"/>
  <c r="M13" i="119"/>
  <c r="M26" i="119" s="1"/>
  <c r="L13" i="119"/>
  <c r="L26" i="119" s="1"/>
  <c r="L45" i="119" s="1"/>
  <c r="K13" i="119"/>
  <c r="K26" i="119" s="1"/>
  <c r="J13" i="119"/>
  <c r="J26" i="119" s="1"/>
  <c r="J45" i="119" s="1"/>
  <c r="I13" i="119"/>
  <c r="I26" i="119" s="1"/>
  <c r="H13" i="119"/>
  <c r="H26" i="119" s="1"/>
  <c r="G13" i="119"/>
  <c r="G26" i="119" s="1"/>
  <c r="F13" i="119"/>
  <c r="F26" i="119" s="1"/>
  <c r="F45" i="119" s="1"/>
  <c r="E13" i="119"/>
  <c r="E26" i="119" s="1"/>
  <c r="E45" i="119" s="1"/>
  <c r="D13" i="119"/>
  <c r="D26" i="119" s="1"/>
  <c r="D45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Z37" i="120" s="1"/>
  <c r="W37" i="120"/>
  <c r="W44" i="120" s="1"/>
  <c r="V37" i="120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O37" i="120"/>
  <c r="O44" i="120" s="1"/>
  <c r="N37" i="120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G37" i="120"/>
  <c r="G44" i="120" s="1"/>
  <c r="F37" i="120"/>
  <c r="E37" i="120"/>
  <c r="E44" i="120" s="1"/>
  <c r="D37" i="120"/>
  <c r="D44" i="120" s="1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Y45" i="120" s="1"/>
  <c r="X13" i="120"/>
  <c r="W13" i="120"/>
  <c r="W26" i="120" s="1"/>
  <c r="V13" i="120"/>
  <c r="U13" i="120"/>
  <c r="U26" i="120" s="1"/>
  <c r="U45" i="120" s="1"/>
  <c r="T13" i="120"/>
  <c r="T26" i="120" s="1"/>
  <c r="T45" i="120" s="1"/>
  <c r="S13" i="120"/>
  <c r="S26" i="120" s="1"/>
  <c r="S45" i="120" s="1"/>
  <c r="R13" i="120"/>
  <c r="R26" i="120" s="1"/>
  <c r="Q13" i="120"/>
  <c r="Q26" i="120" s="1"/>
  <c r="Q45" i="120" s="1"/>
  <c r="P13" i="120"/>
  <c r="O13" i="120"/>
  <c r="O26" i="120" s="1"/>
  <c r="N13" i="120"/>
  <c r="M13" i="120"/>
  <c r="M26" i="120" s="1"/>
  <c r="M45" i="120" s="1"/>
  <c r="L13" i="120"/>
  <c r="L26" i="120" s="1"/>
  <c r="L45" i="120" s="1"/>
  <c r="K13" i="120"/>
  <c r="K26" i="120" s="1"/>
  <c r="J13" i="120"/>
  <c r="J26" i="120" s="1"/>
  <c r="I13" i="120"/>
  <c r="I26" i="120" s="1"/>
  <c r="I45" i="120" s="1"/>
  <c r="H13" i="120"/>
  <c r="G13" i="120"/>
  <c r="G26" i="120" s="1"/>
  <c r="F13" i="120"/>
  <c r="E13" i="120"/>
  <c r="E26" i="120" s="1"/>
  <c r="E45" i="120" s="1"/>
  <c r="D13" i="120"/>
  <c r="D26" i="120" s="1"/>
  <c r="D45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R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Z37" i="121" s="1"/>
  <c r="W37" i="121"/>
  <c r="V37" i="121"/>
  <c r="V44" i="121" s="1"/>
  <c r="U37" i="121"/>
  <c r="T37" i="121"/>
  <c r="T44" i="121" s="1"/>
  <c r="S37" i="121"/>
  <c r="S44" i="121" s="1"/>
  <c r="R37" i="121"/>
  <c r="Q37" i="121"/>
  <c r="Q44" i="121" s="1"/>
  <c r="P37" i="121"/>
  <c r="P44" i="121" s="1"/>
  <c r="O37" i="121"/>
  <c r="N37" i="121"/>
  <c r="N44" i="121" s="1"/>
  <c r="M37" i="121"/>
  <c r="L37" i="121"/>
  <c r="L44" i="121" s="1"/>
  <c r="K37" i="121"/>
  <c r="K44" i="121" s="1"/>
  <c r="J37" i="121"/>
  <c r="J44" i="121" s="1"/>
  <c r="I37" i="121"/>
  <c r="I44" i="121" s="1"/>
  <c r="H37" i="121"/>
  <c r="H44" i="121" s="1"/>
  <c r="G37" i="121"/>
  <c r="F37" i="121"/>
  <c r="F44" i="121" s="1"/>
  <c r="E37" i="121"/>
  <c r="D37" i="121"/>
  <c r="D44" i="121" s="1"/>
  <c r="C37" i="121"/>
  <c r="C44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AA45" i="121" s="1"/>
  <c r="Y13" i="121"/>
  <c r="Y26" i="121" s="1"/>
  <c r="Y45" i="121" s="1"/>
  <c r="X13" i="121"/>
  <c r="X26" i="121" s="1"/>
  <c r="W13" i="121"/>
  <c r="W26" i="121" s="1"/>
  <c r="V13" i="121"/>
  <c r="V26" i="121" s="1"/>
  <c r="U13" i="121"/>
  <c r="U26" i="121" s="1"/>
  <c r="T13" i="121"/>
  <c r="T26" i="121" s="1"/>
  <c r="S13" i="121"/>
  <c r="S26" i="121" s="1"/>
  <c r="S45" i="121" s="1"/>
  <c r="R13" i="121"/>
  <c r="R26" i="121" s="1"/>
  <c r="Q13" i="121"/>
  <c r="Q26" i="121" s="1"/>
  <c r="Q45" i="121" s="1"/>
  <c r="P13" i="121"/>
  <c r="P26" i="121" s="1"/>
  <c r="O13" i="121"/>
  <c r="O26" i="121" s="1"/>
  <c r="N13" i="121"/>
  <c r="N26" i="121" s="1"/>
  <c r="M13" i="121"/>
  <c r="M26" i="121" s="1"/>
  <c r="L13" i="121"/>
  <c r="L26" i="121" s="1"/>
  <c r="K13" i="121"/>
  <c r="K26" i="121" s="1"/>
  <c r="K45" i="121" s="1"/>
  <c r="J13" i="121"/>
  <c r="J26" i="121" s="1"/>
  <c r="I13" i="121"/>
  <c r="I26" i="121" s="1"/>
  <c r="I45" i="121" s="1"/>
  <c r="H13" i="121"/>
  <c r="H26" i="121" s="1"/>
  <c r="G13" i="121"/>
  <c r="G26" i="121" s="1"/>
  <c r="F13" i="121"/>
  <c r="F26" i="121" s="1"/>
  <c r="E13" i="121"/>
  <c r="E26" i="121" s="1"/>
  <c r="D13" i="121"/>
  <c r="D26" i="121" s="1"/>
  <c r="C13" i="121"/>
  <c r="C26" i="121" s="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Z37" i="122" s="1"/>
  <c r="W37" i="122"/>
  <c r="W44" i="122" s="1"/>
  <c r="V37" i="122"/>
  <c r="V44" i="122" s="1"/>
  <c r="U37" i="122"/>
  <c r="U44" i="122" s="1"/>
  <c r="T37" i="122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K37" i="122"/>
  <c r="K44" i="122" s="1"/>
  <c r="J37" i="122"/>
  <c r="J44" i="122" s="1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C37" i="122"/>
  <c r="C44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X13" i="122"/>
  <c r="X26" i="122" s="1"/>
  <c r="W13" i="122"/>
  <c r="W26" i="122" s="1"/>
  <c r="V13" i="122"/>
  <c r="V26" i="122" s="1"/>
  <c r="V45" i="122" s="1"/>
  <c r="U13" i="122"/>
  <c r="U26" i="122" s="1"/>
  <c r="T13" i="122"/>
  <c r="T26" i="122" s="1"/>
  <c r="S13" i="122"/>
  <c r="S26" i="122" s="1"/>
  <c r="R13" i="122"/>
  <c r="R26" i="122" s="1"/>
  <c r="R45" i="122" s="1"/>
  <c r="Q13" i="122"/>
  <c r="Q26" i="122" s="1"/>
  <c r="P13" i="122"/>
  <c r="P26" i="122" s="1"/>
  <c r="P45" i="122" s="1"/>
  <c r="O13" i="122"/>
  <c r="O26" i="122" s="1"/>
  <c r="N13" i="122"/>
  <c r="N26" i="122" s="1"/>
  <c r="N45" i="122" s="1"/>
  <c r="M13" i="122"/>
  <c r="M26" i="122" s="1"/>
  <c r="L13" i="122"/>
  <c r="L26" i="122" s="1"/>
  <c r="K13" i="122"/>
  <c r="K26" i="122" s="1"/>
  <c r="K45" i="122" s="1"/>
  <c r="J13" i="122"/>
  <c r="J26" i="122" s="1"/>
  <c r="I13" i="122"/>
  <c r="I26" i="122" s="1"/>
  <c r="H13" i="122"/>
  <c r="H26" i="122" s="1"/>
  <c r="H45" i="122" s="1"/>
  <c r="G13" i="122"/>
  <c r="G26" i="122" s="1"/>
  <c r="F13" i="122"/>
  <c r="F26" i="122" s="1"/>
  <c r="F45" i="122" s="1"/>
  <c r="E13" i="122"/>
  <c r="E26" i="122" s="1"/>
  <c r="D13" i="122"/>
  <c r="D26" i="122" s="1"/>
  <c r="C13" i="122"/>
  <c r="C26" i="122" s="1"/>
  <c r="C45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X44" i="123" s="1"/>
  <c r="Z44" i="123" s="1"/>
  <c r="W37" i="123"/>
  <c r="W44" i="123" s="1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D44" i="123" s="1"/>
  <c r="C37" i="123"/>
  <c r="C44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X13" i="123"/>
  <c r="X26" i="123" s="1"/>
  <c r="W13" i="123"/>
  <c r="W26" i="123" s="1"/>
  <c r="V13" i="123"/>
  <c r="V26" i="123" s="1"/>
  <c r="U13" i="123"/>
  <c r="U26" i="123" s="1"/>
  <c r="T13" i="123"/>
  <c r="T26" i="123" s="1"/>
  <c r="S13" i="123"/>
  <c r="S26" i="123" s="1"/>
  <c r="R13" i="123"/>
  <c r="R26" i="123" s="1"/>
  <c r="Q13" i="123"/>
  <c r="Q26" i="123" s="1"/>
  <c r="P13" i="123"/>
  <c r="P26" i="123" s="1"/>
  <c r="O13" i="123"/>
  <c r="O26" i="123" s="1"/>
  <c r="N13" i="123"/>
  <c r="N26" i="123" s="1"/>
  <c r="M13" i="123"/>
  <c r="M26" i="123" s="1"/>
  <c r="L13" i="123"/>
  <c r="L26" i="123" s="1"/>
  <c r="K13" i="123"/>
  <c r="K26" i="123" s="1"/>
  <c r="J13" i="123"/>
  <c r="J26" i="123" s="1"/>
  <c r="I13" i="123"/>
  <c r="I26" i="123" s="1"/>
  <c r="H13" i="123"/>
  <c r="H26" i="123" s="1"/>
  <c r="G13" i="123"/>
  <c r="G26" i="123" s="1"/>
  <c r="G45" i="123" s="1"/>
  <c r="F13" i="123"/>
  <c r="F26" i="123" s="1"/>
  <c r="E13" i="123"/>
  <c r="E26" i="123" s="1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W44" i="124" s="1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O44" i="124" s="1"/>
  <c r="N37" i="124"/>
  <c r="N44" i="124" s="1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H44" i="124" s="1"/>
  <c r="G37" i="124"/>
  <c r="G44" i="124" s="1"/>
  <c r="F37" i="124"/>
  <c r="F44" i="124" s="1"/>
  <c r="E37" i="124"/>
  <c r="E44" i="124" s="1"/>
  <c r="D37" i="124"/>
  <c r="D44" i="124" s="1"/>
  <c r="C37" i="124"/>
  <c r="C44" i="124" s="1"/>
  <c r="E26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X13" i="124"/>
  <c r="X26" i="124" s="1"/>
  <c r="W13" i="124"/>
  <c r="W26" i="124" s="1"/>
  <c r="V13" i="124"/>
  <c r="V26" i="124" s="1"/>
  <c r="U13" i="124"/>
  <c r="U26" i="124" s="1"/>
  <c r="U45" i="124" s="1"/>
  <c r="T13" i="124"/>
  <c r="T26" i="124" s="1"/>
  <c r="S13" i="124"/>
  <c r="S26" i="124" s="1"/>
  <c r="R13" i="124"/>
  <c r="R26" i="124" s="1"/>
  <c r="Q13" i="124"/>
  <c r="Q26" i="124" s="1"/>
  <c r="P13" i="124"/>
  <c r="P26" i="124" s="1"/>
  <c r="O13" i="124"/>
  <c r="O26" i="124" s="1"/>
  <c r="N13" i="124"/>
  <c r="N26" i="124" s="1"/>
  <c r="M13" i="124"/>
  <c r="M26" i="124" s="1"/>
  <c r="L13" i="124"/>
  <c r="L26" i="124" s="1"/>
  <c r="L45" i="124" s="1"/>
  <c r="K13" i="124"/>
  <c r="K26" i="124" s="1"/>
  <c r="J13" i="124"/>
  <c r="J26" i="124" s="1"/>
  <c r="I13" i="124"/>
  <c r="I26" i="124" s="1"/>
  <c r="H13" i="124"/>
  <c r="H26" i="124" s="1"/>
  <c r="G13" i="124"/>
  <c r="G26" i="124" s="1"/>
  <c r="F13" i="124"/>
  <c r="F26" i="124" s="1"/>
  <c r="E13" i="124"/>
  <c r="D13" i="124"/>
  <c r="D26" i="124" s="1"/>
  <c r="D45" i="124" s="1"/>
  <c r="C13" i="124"/>
  <c r="C26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Z44" i="125" s="1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C44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AA45" i="125" s="1"/>
  <c r="Y13" i="125"/>
  <c r="Y26" i="125" s="1"/>
  <c r="X13" i="125"/>
  <c r="X26" i="125" s="1"/>
  <c r="W13" i="125"/>
  <c r="W26" i="125" s="1"/>
  <c r="V13" i="125"/>
  <c r="V26" i="125" s="1"/>
  <c r="U13" i="125"/>
  <c r="U26" i="125" s="1"/>
  <c r="T13" i="125"/>
  <c r="T26" i="125" s="1"/>
  <c r="S13" i="125"/>
  <c r="S26" i="125" s="1"/>
  <c r="R13" i="125"/>
  <c r="R26" i="125" s="1"/>
  <c r="Q13" i="125"/>
  <c r="Q26" i="125" s="1"/>
  <c r="P13" i="125"/>
  <c r="P26" i="125" s="1"/>
  <c r="O13" i="125"/>
  <c r="O26" i="125" s="1"/>
  <c r="N13" i="125"/>
  <c r="N26" i="125" s="1"/>
  <c r="M13" i="125"/>
  <c r="M26" i="125" s="1"/>
  <c r="L13" i="125"/>
  <c r="L26" i="125" s="1"/>
  <c r="K13" i="125"/>
  <c r="K26" i="125" s="1"/>
  <c r="J13" i="125"/>
  <c r="J26" i="125" s="1"/>
  <c r="I13" i="125"/>
  <c r="I26" i="125" s="1"/>
  <c r="H13" i="125"/>
  <c r="H26" i="125" s="1"/>
  <c r="G13" i="125"/>
  <c r="G26" i="125" s="1"/>
  <c r="F13" i="125"/>
  <c r="F26" i="125" s="1"/>
  <c r="E13" i="125"/>
  <c r="E26" i="125" s="1"/>
  <c r="E45" i="125" s="1"/>
  <c r="D13" i="125"/>
  <c r="D26" i="125" s="1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W37" i="126"/>
  <c r="W44" i="126" s="1"/>
  <c r="V37" i="126"/>
  <c r="V44" i="126" s="1"/>
  <c r="U37" i="126"/>
  <c r="U44" i="126" s="1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N44" i="126" s="1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F44" i="126" s="1"/>
  <c r="E37" i="126"/>
  <c r="E44" i="126" s="1"/>
  <c r="D37" i="126"/>
  <c r="D44" i="126" s="1"/>
  <c r="C37" i="126"/>
  <c r="C44" i="126" s="1"/>
  <c r="AA25" i="126"/>
  <c r="Z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X26" i="126" s="1"/>
  <c r="W13" i="126"/>
  <c r="W26" i="126" s="1"/>
  <c r="V13" i="126"/>
  <c r="V26" i="126" s="1"/>
  <c r="U13" i="126"/>
  <c r="U26" i="126" s="1"/>
  <c r="U45" i="126" s="1"/>
  <c r="T13" i="126"/>
  <c r="T26" i="126" s="1"/>
  <c r="S13" i="126"/>
  <c r="S26" i="126" s="1"/>
  <c r="R13" i="126"/>
  <c r="R26" i="126" s="1"/>
  <c r="Q13" i="126"/>
  <c r="Q26" i="126" s="1"/>
  <c r="P13" i="126"/>
  <c r="P26" i="126" s="1"/>
  <c r="O13" i="126"/>
  <c r="O26" i="126" s="1"/>
  <c r="N13" i="126"/>
  <c r="N26" i="126" s="1"/>
  <c r="M13" i="126"/>
  <c r="M26" i="126" s="1"/>
  <c r="M45" i="126" s="1"/>
  <c r="L13" i="126"/>
  <c r="L26" i="126" s="1"/>
  <c r="K13" i="126"/>
  <c r="K26" i="126" s="1"/>
  <c r="J13" i="126"/>
  <c r="J26" i="126" s="1"/>
  <c r="I13" i="126"/>
  <c r="I26" i="126" s="1"/>
  <c r="H13" i="126"/>
  <c r="H26" i="126" s="1"/>
  <c r="G13" i="126"/>
  <c r="G26" i="126" s="1"/>
  <c r="F13" i="126"/>
  <c r="F26" i="126" s="1"/>
  <c r="E13" i="126"/>
  <c r="E26" i="126" s="1"/>
  <c r="E45" i="126" s="1"/>
  <c r="D13" i="126"/>
  <c r="D26" i="126" s="1"/>
  <c r="C13" i="126"/>
  <c r="C26" i="126" s="1"/>
  <c r="AA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R44" i="127"/>
  <c r="J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Z44" i="127" s="1"/>
  <c r="W37" i="127"/>
  <c r="W44" i="127" s="1"/>
  <c r="V37" i="127"/>
  <c r="V44" i="127" s="1"/>
  <c r="U37" i="127"/>
  <c r="U44" i="127" s="1"/>
  <c r="T37" i="127"/>
  <c r="T44" i="127" s="1"/>
  <c r="S37" i="127"/>
  <c r="S44" i="127" s="1"/>
  <c r="R37" i="127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K44" i="127" s="1"/>
  <c r="J37" i="127"/>
  <c r="I37" i="127"/>
  <c r="I44" i="127" s="1"/>
  <c r="H37" i="127"/>
  <c r="H44" i="127" s="1"/>
  <c r="G37" i="127"/>
  <c r="G44" i="127" s="1"/>
  <c r="F37" i="127"/>
  <c r="F44" i="127" s="1"/>
  <c r="E37" i="127"/>
  <c r="E44" i="127" s="1"/>
  <c r="D37" i="127"/>
  <c r="D44" i="127" s="1"/>
  <c r="C37" i="127"/>
  <c r="C44" i="127" s="1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AA45" i="127" s="1"/>
  <c r="Y13" i="127"/>
  <c r="Y26" i="127" s="1"/>
  <c r="X13" i="127"/>
  <c r="W13" i="127"/>
  <c r="W26" i="127" s="1"/>
  <c r="V13" i="127"/>
  <c r="U13" i="127"/>
  <c r="U26" i="127" s="1"/>
  <c r="U45" i="127" s="1"/>
  <c r="T13" i="127"/>
  <c r="T26" i="127" s="1"/>
  <c r="S13" i="127"/>
  <c r="S26" i="127" s="1"/>
  <c r="R13" i="127"/>
  <c r="R26" i="127" s="1"/>
  <c r="Q13" i="127"/>
  <c r="Q26" i="127" s="1"/>
  <c r="P13" i="127"/>
  <c r="P26" i="127" s="1"/>
  <c r="O13" i="127"/>
  <c r="O26" i="127" s="1"/>
  <c r="N13" i="127"/>
  <c r="M13" i="127"/>
  <c r="M26" i="127" s="1"/>
  <c r="M45" i="127" s="1"/>
  <c r="L13" i="127"/>
  <c r="L26" i="127" s="1"/>
  <c r="K13" i="127"/>
  <c r="K26" i="127" s="1"/>
  <c r="J13" i="127"/>
  <c r="J26" i="127" s="1"/>
  <c r="I13" i="127"/>
  <c r="I26" i="127" s="1"/>
  <c r="H13" i="127"/>
  <c r="H26" i="127" s="1"/>
  <c r="G13" i="127"/>
  <c r="G26" i="127" s="1"/>
  <c r="F13" i="127"/>
  <c r="E13" i="127"/>
  <c r="E26" i="127" s="1"/>
  <c r="E45" i="127" s="1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X26" i="128" s="1"/>
  <c r="W13" i="128"/>
  <c r="W26" i="128" s="1"/>
  <c r="V13" i="128"/>
  <c r="V26" i="128" s="1"/>
  <c r="U13" i="128"/>
  <c r="U26" i="128" s="1"/>
  <c r="T13" i="128"/>
  <c r="S13" i="128"/>
  <c r="S26" i="128" s="1"/>
  <c r="S45" i="128" s="1"/>
  <c r="R13" i="128"/>
  <c r="R26" i="128" s="1"/>
  <c r="Q13" i="128"/>
  <c r="Q26" i="128" s="1"/>
  <c r="P13" i="128"/>
  <c r="P26" i="128" s="1"/>
  <c r="O13" i="128"/>
  <c r="O26" i="128" s="1"/>
  <c r="N13" i="128"/>
  <c r="N26" i="128" s="1"/>
  <c r="M13" i="128"/>
  <c r="L13" i="128"/>
  <c r="K13" i="128"/>
  <c r="K26" i="128" s="1"/>
  <c r="K45" i="128" s="1"/>
  <c r="J13" i="128"/>
  <c r="J26" i="128" s="1"/>
  <c r="I13" i="128"/>
  <c r="I26" i="128" s="1"/>
  <c r="H13" i="128"/>
  <c r="H26" i="128" s="1"/>
  <c r="G13" i="128"/>
  <c r="G26" i="128" s="1"/>
  <c r="F13" i="128"/>
  <c r="F26" i="128" s="1"/>
  <c r="E13" i="128"/>
  <c r="D13" i="128"/>
  <c r="C13" i="128"/>
  <c r="C26" i="128" s="1"/>
  <c r="C45" i="128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Z44" i="129" s="1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AA25" i="129"/>
  <c r="Y25" i="129"/>
  <c r="X25" i="129"/>
  <c r="Z25" i="129" s="1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Y45" i="129" s="1"/>
  <c r="X13" i="129"/>
  <c r="X26" i="129" s="1"/>
  <c r="W13" i="129"/>
  <c r="W26" i="129" s="1"/>
  <c r="V13" i="129"/>
  <c r="V26" i="129" s="1"/>
  <c r="V45" i="129" s="1"/>
  <c r="U13" i="129"/>
  <c r="U26" i="129" s="1"/>
  <c r="T13" i="129"/>
  <c r="T26" i="129" s="1"/>
  <c r="S13" i="129"/>
  <c r="S26" i="129" s="1"/>
  <c r="R13" i="129"/>
  <c r="R26" i="129" s="1"/>
  <c r="Q13" i="129"/>
  <c r="Q26" i="129" s="1"/>
  <c r="Q45" i="129" s="1"/>
  <c r="P13" i="129"/>
  <c r="P26" i="129" s="1"/>
  <c r="O13" i="129"/>
  <c r="O26" i="129" s="1"/>
  <c r="N13" i="129"/>
  <c r="N26" i="129" s="1"/>
  <c r="N45" i="129" s="1"/>
  <c r="M13" i="129"/>
  <c r="M26" i="129" s="1"/>
  <c r="L13" i="129"/>
  <c r="L26" i="129" s="1"/>
  <c r="K13" i="129"/>
  <c r="K26" i="129" s="1"/>
  <c r="J13" i="129"/>
  <c r="J26" i="129" s="1"/>
  <c r="I13" i="129"/>
  <c r="I26" i="129" s="1"/>
  <c r="I45" i="129" s="1"/>
  <c r="H13" i="129"/>
  <c r="H26" i="129" s="1"/>
  <c r="G13" i="129"/>
  <c r="G26" i="129" s="1"/>
  <c r="F13" i="129"/>
  <c r="F26" i="129" s="1"/>
  <c r="F45" i="129" s="1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AA45" i="130" s="1"/>
  <c r="Y13" i="130"/>
  <c r="X13" i="130"/>
  <c r="Z13" i="130" s="1"/>
  <c r="W13" i="130"/>
  <c r="V13" i="130"/>
  <c r="V26" i="130" s="1"/>
  <c r="V45" i="130" s="1"/>
  <c r="U13" i="130"/>
  <c r="U26" i="130" s="1"/>
  <c r="U45" i="130" s="1"/>
  <c r="T13" i="130"/>
  <c r="S13" i="130"/>
  <c r="R13" i="130"/>
  <c r="R26" i="130" s="1"/>
  <c r="Q13" i="130"/>
  <c r="P13" i="130"/>
  <c r="O13" i="130"/>
  <c r="N13" i="130"/>
  <c r="N26" i="130" s="1"/>
  <c r="N45" i="130" s="1"/>
  <c r="M13" i="130"/>
  <c r="M26" i="130" s="1"/>
  <c r="M45" i="130" s="1"/>
  <c r="L13" i="130"/>
  <c r="L26" i="130" s="1"/>
  <c r="K13" i="130"/>
  <c r="J13" i="130"/>
  <c r="J26" i="130" s="1"/>
  <c r="J45" i="130" s="1"/>
  <c r="I13" i="130"/>
  <c r="H13" i="130"/>
  <c r="G13" i="130"/>
  <c r="F13" i="130"/>
  <c r="F26" i="130" s="1"/>
  <c r="F45" i="130" s="1"/>
  <c r="E13" i="130"/>
  <c r="E26" i="130" s="1"/>
  <c r="D13" i="130"/>
  <c r="D26" i="130" s="1"/>
  <c r="C13" i="130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Z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G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Z13" i="131" s="1"/>
  <c r="W13" i="131"/>
  <c r="W26" i="131" s="1"/>
  <c r="W45" i="131" s="1"/>
  <c r="V13" i="131"/>
  <c r="V26" i="131" s="1"/>
  <c r="V45" i="131" s="1"/>
  <c r="U13" i="131"/>
  <c r="U26" i="131" s="1"/>
  <c r="T13" i="131"/>
  <c r="T26" i="131" s="1"/>
  <c r="T45" i="131" s="1"/>
  <c r="S13" i="131"/>
  <c r="S26" i="131" s="1"/>
  <c r="S45" i="131" s="1"/>
  <c r="R13" i="131"/>
  <c r="Q13" i="131"/>
  <c r="Q26" i="131" s="1"/>
  <c r="P13" i="131"/>
  <c r="P26" i="131" s="1"/>
  <c r="P45" i="131" s="1"/>
  <c r="O13" i="131"/>
  <c r="O26" i="131" s="1"/>
  <c r="O45" i="131" s="1"/>
  <c r="N13" i="131"/>
  <c r="N26" i="131" s="1"/>
  <c r="N45" i="131" s="1"/>
  <c r="M13" i="131"/>
  <c r="M26" i="131" s="1"/>
  <c r="L13" i="131"/>
  <c r="L26" i="131" s="1"/>
  <c r="L45" i="131" s="1"/>
  <c r="K13" i="131"/>
  <c r="K26" i="131" s="1"/>
  <c r="K45" i="131" s="1"/>
  <c r="J13" i="131"/>
  <c r="I13" i="131"/>
  <c r="I26" i="131" s="1"/>
  <c r="H13" i="131"/>
  <c r="H26" i="131" s="1"/>
  <c r="G13" i="131"/>
  <c r="F13" i="131"/>
  <c r="F26" i="131" s="1"/>
  <c r="F45" i="131" s="1"/>
  <c r="E13" i="131"/>
  <c r="E26" i="131" s="1"/>
  <c r="D13" i="131"/>
  <c r="D26" i="131" s="1"/>
  <c r="C13" i="131"/>
  <c r="C26" i="131" s="1"/>
  <c r="C45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Z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Y26" i="132" s="1"/>
  <c r="X13" i="132"/>
  <c r="W13" i="132"/>
  <c r="V13" i="132"/>
  <c r="V26" i="132" s="1"/>
  <c r="U13" i="132"/>
  <c r="U26" i="132" s="1"/>
  <c r="T13" i="132"/>
  <c r="T26" i="132" s="1"/>
  <c r="S13" i="132"/>
  <c r="S26" i="132" s="1"/>
  <c r="R13" i="132"/>
  <c r="R26" i="132" s="1"/>
  <c r="Q13" i="132"/>
  <c r="Q26" i="132" s="1"/>
  <c r="P13" i="132"/>
  <c r="O13" i="132"/>
  <c r="N13" i="132"/>
  <c r="N26" i="132" s="1"/>
  <c r="M13" i="132"/>
  <c r="M26" i="132" s="1"/>
  <c r="L13" i="132"/>
  <c r="L26" i="132" s="1"/>
  <c r="K13" i="132"/>
  <c r="K26" i="132" s="1"/>
  <c r="J13" i="132"/>
  <c r="J26" i="132" s="1"/>
  <c r="I13" i="132"/>
  <c r="I26" i="132" s="1"/>
  <c r="H13" i="132"/>
  <c r="G13" i="132"/>
  <c r="F13" i="132"/>
  <c r="F26" i="132" s="1"/>
  <c r="E13" i="132"/>
  <c r="E26" i="132" s="1"/>
  <c r="D13" i="132"/>
  <c r="D26" i="132" s="1"/>
  <c r="C13" i="132"/>
  <c r="C26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Z37" i="133" s="1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Q37" i="133"/>
  <c r="Q44" i="133" s="1"/>
  <c r="P37" i="133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I37" i="133"/>
  <c r="I44" i="133" s="1"/>
  <c r="H37" i="133"/>
  <c r="G37" i="133"/>
  <c r="G44" i="133" s="1"/>
  <c r="F37" i="133"/>
  <c r="F44" i="133" s="1"/>
  <c r="E37" i="133"/>
  <c r="E44" i="133" s="1"/>
  <c r="D37" i="133"/>
  <c r="D44" i="133" s="1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Z13" i="133" s="1"/>
  <c r="W13" i="133"/>
  <c r="W26" i="133" s="1"/>
  <c r="V13" i="133"/>
  <c r="V26" i="133" s="1"/>
  <c r="U13" i="133"/>
  <c r="U26" i="133" s="1"/>
  <c r="T13" i="133"/>
  <c r="T26" i="133" s="1"/>
  <c r="S13" i="133"/>
  <c r="S26" i="133" s="1"/>
  <c r="R13" i="133"/>
  <c r="R26" i="133" s="1"/>
  <c r="Q13" i="133"/>
  <c r="Q26" i="133" s="1"/>
  <c r="P13" i="133"/>
  <c r="P26" i="133" s="1"/>
  <c r="O13" i="133"/>
  <c r="O26" i="133" s="1"/>
  <c r="O45" i="133" s="1"/>
  <c r="N13" i="133"/>
  <c r="N26" i="133" s="1"/>
  <c r="M13" i="133"/>
  <c r="M26" i="133" s="1"/>
  <c r="L13" i="133"/>
  <c r="L26" i="133" s="1"/>
  <c r="K13" i="133"/>
  <c r="K26" i="133" s="1"/>
  <c r="J13" i="133"/>
  <c r="J26" i="133" s="1"/>
  <c r="I13" i="133"/>
  <c r="I26" i="133" s="1"/>
  <c r="H13" i="133"/>
  <c r="H26" i="133" s="1"/>
  <c r="G13" i="133"/>
  <c r="G26" i="133" s="1"/>
  <c r="G45" i="133" s="1"/>
  <c r="F13" i="133"/>
  <c r="F26" i="133" s="1"/>
  <c r="E13" i="133"/>
  <c r="E26" i="133" s="1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W37" i="134"/>
  <c r="V37" i="134"/>
  <c r="V44" i="134" s="1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N37" i="134"/>
  <c r="N44" i="134" s="1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F37" i="134"/>
  <c r="F44" i="134" s="1"/>
  <c r="E37" i="134"/>
  <c r="E44" i="134" s="1"/>
  <c r="D37" i="134"/>
  <c r="D44" i="134" s="1"/>
  <c r="C37" i="134"/>
  <c r="C44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X13" i="134"/>
  <c r="X26" i="134" s="1"/>
  <c r="W13" i="134"/>
  <c r="W26" i="134" s="1"/>
  <c r="V13" i="134"/>
  <c r="V26" i="134" s="1"/>
  <c r="U13" i="134"/>
  <c r="U26" i="134" s="1"/>
  <c r="T13" i="134"/>
  <c r="T26" i="134" s="1"/>
  <c r="S13" i="134"/>
  <c r="R13" i="134"/>
  <c r="Q13" i="134"/>
  <c r="Q26" i="134" s="1"/>
  <c r="P13" i="134"/>
  <c r="P26" i="134" s="1"/>
  <c r="P45" i="134" s="1"/>
  <c r="O13" i="134"/>
  <c r="O26" i="134" s="1"/>
  <c r="N13" i="134"/>
  <c r="N26" i="134" s="1"/>
  <c r="M13" i="134"/>
  <c r="M26" i="134" s="1"/>
  <c r="L13" i="134"/>
  <c r="L26" i="134" s="1"/>
  <c r="K13" i="134"/>
  <c r="J13" i="134"/>
  <c r="I13" i="134"/>
  <c r="I26" i="134" s="1"/>
  <c r="H13" i="134"/>
  <c r="H26" i="134" s="1"/>
  <c r="H45" i="134" s="1"/>
  <c r="G13" i="134"/>
  <c r="G26" i="134" s="1"/>
  <c r="F13" i="134"/>
  <c r="F26" i="134" s="1"/>
  <c r="E13" i="134"/>
  <c r="E26" i="134" s="1"/>
  <c r="D13" i="134"/>
  <c r="D26" i="134" s="1"/>
  <c r="C13" i="134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D44" i="135" s="1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Y45" i="135" s="1"/>
  <c r="X13" i="135"/>
  <c r="X26" i="135" s="1"/>
  <c r="X45" i="135" s="1"/>
  <c r="Z45" i="135" s="1"/>
  <c r="W13" i="135"/>
  <c r="W26" i="135" s="1"/>
  <c r="V13" i="135"/>
  <c r="V26" i="135" s="1"/>
  <c r="V45" i="135" s="1"/>
  <c r="U13" i="135"/>
  <c r="U26" i="135" s="1"/>
  <c r="T13" i="135"/>
  <c r="T26" i="135" s="1"/>
  <c r="S13" i="135"/>
  <c r="S26" i="135" s="1"/>
  <c r="R13" i="135"/>
  <c r="Q13" i="135"/>
  <c r="Q26" i="135" s="1"/>
  <c r="Q45" i="135" s="1"/>
  <c r="P13" i="135"/>
  <c r="P26" i="135" s="1"/>
  <c r="P45" i="135" s="1"/>
  <c r="O13" i="135"/>
  <c r="O26" i="135" s="1"/>
  <c r="N13" i="135"/>
  <c r="N26" i="135" s="1"/>
  <c r="N45" i="135" s="1"/>
  <c r="M13" i="135"/>
  <c r="M26" i="135" s="1"/>
  <c r="L13" i="135"/>
  <c r="L26" i="135" s="1"/>
  <c r="K13" i="135"/>
  <c r="K26" i="135" s="1"/>
  <c r="J13" i="135"/>
  <c r="I13" i="135"/>
  <c r="I26" i="135" s="1"/>
  <c r="I45" i="135" s="1"/>
  <c r="H13" i="135"/>
  <c r="H26" i="135" s="1"/>
  <c r="H45" i="135" s="1"/>
  <c r="G13" i="135"/>
  <c r="G26" i="135" s="1"/>
  <c r="F13" i="135"/>
  <c r="F26" i="135" s="1"/>
  <c r="F45" i="135" s="1"/>
  <c r="E13" i="135"/>
  <c r="E26" i="135" s="1"/>
  <c r="D13" i="135"/>
  <c r="D26" i="135" s="1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Z44" i="136" s="1"/>
  <c r="W37" i="136"/>
  <c r="W44" i="136" s="1"/>
  <c r="V37" i="136"/>
  <c r="V44" i="136" s="1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C44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Z13" i="136"/>
  <c r="Y13" i="136"/>
  <c r="X13" i="136"/>
  <c r="X26" i="136" s="1"/>
  <c r="X45" i="136" s="1"/>
  <c r="Z45" i="136" s="1"/>
  <c r="W13" i="136"/>
  <c r="W26" i="136" s="1"/>
  <c r="V13" i="136"/>
  <c r="V26" i="136" s="1"/>
  <c r="U13" i="136"/>
  <c r="U26" i="136" s="1"/>
  <c r="T13" i="136"/>
  <c r="S13" i="136"/>
  <c r="S26" i="136" s="1"/>
  <c r="R13" i="136"/>
  <c r="Q13" i="136"/>
  <c r="P13" i="136"/>
  <c r="P26" i="136" s="1"/>
  <c r="P45" i="136" s="1"/>
  <c r="O13" i="136"/>
  <c r="O26" i="136" s="1"/>
  <c r="N13" i="136"/>
  <c r="N26" i="136" s="1"/>
  <c r="M13" i="136"/>
  <c r="M26" i="136" s="1"/>
  <c r="L13" i="136"/>
  <c r="K13" i="136"/>
  <c r="K26" i="136" s="1"/>
  <c r="J13" i="136"/>
  <c r="I13" i="136"/>
  <c r="H13" i="136"/>
  <c r="H26" i="136" s="1"/>
  <c r="H45" i="136" s="1"/>
  <c r="G13" i="136"/>
  <c r="G26" i="136" s="1"/>
  <c r="F13" i="136"/>
  <c r="F26" i="136" s="1"/>
  <c r="E13" i="136"/>
  <c r="E26" i="136" s="1"/>
  <c r="D13" i="136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Z13" i="137"/>
  <c r="Y13" i="137"/>
  <c r="X13" i="137"/>
  <c r="X26" i="137" s="1"/>
  <c r="X45" i="137" s="1"/>
  <c r="Z45" i="137" s="1"/>
  <c r="W13" i="137"/>
  <c r="W26" i="137" s="1"/>
  <c r="W45" i="137" s="1"/>
  <c r="V13" i="137"/>
  <c r="U13" i="137"/>
  <c r="U26" i="137" s="1"/>
  <c r="T13" i="137"/>
  <c r="T26" i="137" s="1"/>
  <c r="T45" i="137" s="1"/>
  <c r="S13" i="137"/>
  <c r="S26" i="137" s="1"/>
  <c r="R13" i="137"/>
  <c r="Q13" i="137"/>
  <c r="P13" i="137"/>
  <c r="P26" i="137" s="1"/>
  <c r="P45" i="137" s="1"/>
  <c r="O13" i="137"/>
  <c r="O26" i="137" s="1"/>
  <c r="O45" i="137" s="1"/>
  <c r="N13" i="137"/>
  <c r="M13" i="137"/>
  <c r="M26" i="137" s="1"/>
  <c r="L13" i="137"/>
  <c r="L26" i="137" s="1"/>
  <c r="L45" i="137" s="1"/>
  <c r="K13" i="137"/>
  <c r="K26" i="137" s="1"/>
  <c r="J13" i="137"/>
  <c r="I13" i="137"/>
  <c r="H13" i="137"/>
  <c r="H26" i="137" s="1"/>
  <c r="H45" i="137" s="1"/>
  <c r="G13" i="137"/>
  <c r="G26" i="137" s="1"/>
  <c r="G45" i="137" s="1"/>
  <c r="F13" i="137"/>
  <c r="E13" i="137"/>
  <c r="E26" i="137" s="1"/>
  <c r="D13" i="137"/>
  <c r="D26" i="137" s="1"/>
  <c r="D45" i="137" s="1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X44" i="138" s="1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X13" i="138"/>
  <c r="X26" i="138" s="1"/>
  <c r="X45" i="138" s="1"/>
  <c r="W13" i="138"/>
  <c r="W26" i="138" s="1"/>
  <c r="W45" i="138" s="1"/>
  <c r="V13" i="138"/>
  <c r="V26" i="138" s="1"/>
  <c r="U13" i="138"/>
  <c r="U26" i="138" s="1"/>
  <c r="T13" i="138"/>
  <c r="T26" i="138" s="1"/>
  <c r="T45" i="138" s="1"/>
  <c r="S13" i="138"/>
  <c r="S26" i="138" s="1"/>
  <c r="S45" i="138" s="1"/>
  <c r="R13" i="138"/>
  <c r="R26" i="138" s="1"/>
  <c r="Q13" i="138"/>
  <c r="Q26" i="138" s="1"/>
  <c r="P13" i="138"/>
  <c r="P26" i="138" s="1"/>
  <c r="P45" i="138" s="1"/>
  <c r="O13" i="138"/>
  <c r="O26" i="138" s="1"/>
  <c r="O45" i="138" s="1"/>
  <c r="N13" i="138"/>
  <c r="N26" i="138" s="1"/>
  <c r="M13" i="138"/>
  <c r="M26" i="138" s="1"/>
  <c r="L13" i="138"/>
  <c r="L26" i="138" s="1"/>
  <c r="L45" i="138" s="1"/>
  <c r="K13" i="138"/>
  <c r="K26" i="138" s="1"/>
  <c r="K45" i="138" s="1"/>
  <c r="J13" i="138"/>
  <c r="J26" i="138" s="1"/>
  <c r="I13" i="138"/>
  <c r="I26" i="138" s="1"/>
  <c r="H13" i="138"/>
  <c r="H26" i="138" s="1"/>
  <c r="H45" i="138" s="1"/>
  <c r="G13" i="138"/>
  <c r="G26" i="138" s="1"/>
  <c r="G45" i="138" s="1"/>
  <c r="F13" i="138"/>
  <c r="F26" i="138" s="1"/>
  <c r="E13" i="138"/>
  <c r="E26" i="138" s="1"/>
  <c r="D13" i="138"/>
  <c r="D26" i="138" s="1"/>
  <c r="D45" i="138" s="1"/>
  <c r="C13" i="138"/>
  <c r="C26" i="138" s="1"/>
  <c r="C45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M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AA45" i="139" s="1"/>
  <c r="Y13" i="139"/>
  <c r="Y26" i="139" s="1"/>
  <c r="X13" i="139"/>
  <c r="W13" i="139"/>
  <c r="V13" i="139"/>
  <c r="V26" i="139" s="1"/>
  <c r="V45" i="139" s="1"/>
  <c r="U13" i="139"/>
  <c r="U26" i="139" s="1"/>
  <c r="T13" i="139"/>
  <c r="T26" i="139" s="1"/>
  <c r="S13" i="139"/>
  <c r="S26" i="139" s="1"/>
  <c r="S45" i="139" s="1"/>
  <c r="R13" i="139"/>
  <c r="R26" i="139" s="1"/>
  <c r="R45" i="139" s="1"/>
  <c r="Q13" i="139"/>
  <c r="Q26" i="139" s="1"/>
  <c r="P13" i="139"/>
  <c r="P26" i="139" s="1"/>
  <c r="P45" i="139" s="1"/>
  <c r="O13" i="139"/>
  <c r="N13" i="139"/>
  <c r="N26" i="139" s="1"/>
  <c r="N45" i="139" s="1"/>
  <c r="M13" i="139"/>
  <c r="M26" i="139" s="1"/>
  <c r="L13" i="139"/>
  <c r="L26" i="139" s="1"/>
  <c r="K13" i="139"/>
  <c r="K26" i="139" s="1"/>
  <c r="K45" i="139" s="1"/>
  <c r="J13" i="139"/>
  <c r="J26" i="139" s="1"/>
  <c r="J45" i="139" s="1"/>
  <c r="I13" i="139"/>
  <c r="I26" i="139" s="1"/>
  <c r="H13" i="139"/>
  <c r="H26" i="139" s="1"/>
  <c r="H45" i="139" s="1"/>
  <c r="G13" i="139"/>
  <c r="F13" i="139"/>
  <c r="F26" i="139" s="1"/>
  <c r="F45" i="139" s="1"/>
  <c r="E13" i="139"/>
  <c r="E26" i="139" s="1"/>
  <c r="D13" i="139"/>
  <c r="D26" i="139" s="1"/>
  <c r="C13" i="139"/>
  <c r="C26" i="139" s="1"/>
  <c r="C45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X44" i="140" s="1"/>
  <c r="Z44" i="140" s="1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AA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AA45" i="140" s="1"/>
  <c r="Y13" i="140"/>
  <c r="Y26" i="140" s="1"/>
  <c r="Y45" i="140" s="1"/>
  <c r="X13" i="140"/>
  <c r="W13" i="140"/>
  <c r="W26" i="140" s="1"/>
  <c r="V13" i="140"/>
  <c r="U13" i="140"/>
  <c r="U26" i="140" s="1"/>
  <c r="T13" i="140"/>
  <c r="T26" i="140" s="1"/>
  <c r="S13" i="140"/>
  <c r="S26" i="140" s="1"/>
  <c r="R13" i="140"/>
  <c r="R26" i="140" s="1"/>
  <c r="R45" i="140" s="1"/>
  <c r="Q13" i="140"/>
  <c r="Q26" i="140" s="1"/>
  <c r="Q45" i="140" s="1"/>
  <c r="P13" i="140"/>
  <c r="P26" i="140" s="1"/>
  <c r="O13" i="140"/>
  <c r="O26" i="140" s="1"/>
  <c r="N13" i="140"/>
  <c r="M13" i="140"/>
  <c r="M26" i="140" s="1"/>
  <c r="L13" i="140"/>
  <c r="L26" i="140" s="1"/>
  <c r="K13" i="140"/>
  <c r="K26" i="140" s="1"/>
  <c r="J13" i="140"/>
  <c r="J26" i="140" s="1"/>
  <c r="J45" i="140" s="1"/>
  <c r="I13" i="140"/>
  <c r="I26" i="140" s="1"/>
  <c r="I45" i="140" s="1"/>
  <c r="H13" i="140"/>
  <c r="H26" i="140" s="1"/>
  <c r="H45" i="140" s="1"/>
  <c r="G13" i="140"/>
  <c r="G26" i="140" s="1"/>
  <c r="F13" i="140"/>
  <c r="E13" i="140"/>
  <c r="E26" i="140" s="1"/>
  <c r="D13" i="140"/>
  <c r="D26" i="140" s="1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E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X44" i="141" s="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D37" i="141"/>
  <c r="D44" i="141" s="1"/>
  <c r="C37" i="141"/>
  <c r="C44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Y45" i="141" s="1"/>
  <c r="X13" i="141"/>
  <c r="Z13" i="141" s="1"/>
  <c r="W13" i="141"/>
  <c r="W26" i="141" s="1"/>
  <c r="V13" i="141"/>
  <c r="V26" i="141" s="1"/>
  <c r="U13" i="141"/>
  <c r="T13" i="141"/>
  <c r="T26" i="141" s="1"/>
  <c r="T45" i="141" s="1"/>
  <c r="S13" i="141"/>
  <c r="S26" i="141" s="1"/>
  <c r="R13" i="141"/>
  <c r="R26" i="141" s="1"/>
  <c r="Q13" i="141"/>
  <c r="Q26" i="141" s="1"/>
  <c r="Q45" i="141" s="1"/>
  <c r="P13" i="141"/>
  <c r="P26" i="141" s="1"/>
  <c r="O13" i="141"/>
  <c r="O26" i="141" s="1"/>
  <c r="N13" i="141"/>
  <c r="N26" i="141" s="1"/>
  <c r="M13" i="141"/>
  <c r="L13" i="141"/>
  <c r="L26" i="141" s="1"/>
  <c r="L45" i="141" s="1"/>
  <c r="K13" i="141"/>
  <c r="K26" i="141" s="1"/>
  <c r="J13" i="141"/>
  <c r="J26" i="141" s="1"/>
  <c r="I13" i="141"/>
  <c r="I26" i="141" s="1"/>
  <c r="I45" i="141" s="1"/>
  <c r="H13" i="141"/>
  <c r="H26" i="141" s="1"/>
  <c r="H45" i="141" s="1"/>
  <c r="G13" i="141"/>
  <c r="G26" i="141" s="1"/>
  <c r="F13" i="141"/>
  <c r="F26" i="141" s="1"/>
  <c r="E13" i="141"/>
  <c r="D13" i="141"/>
  <c r="D26" i="141" s="1"/>
  <c r="D45" i="141" s="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X44" i="142" s="1"/>
  <c r="Z44" i="142" s="1"/>
  <c r="W37" i="142"/>
  <c r="W44" i="142" s="1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X13" i="142"/>
  <c r="X26" i="142" s="1"/>
  <c r="X45" i="142" s="1"/>
  <c r="Z45" i="142" s="1"/>
  <c r="W13" i="142"/>
  <c r="W26" i="142" s="1"/>
  <c r="V13" i="142"/>
  <c r="U13" i="142"/>
  <c r="T13" i="142"/>
  <c r="S13" i="142"/>
  <c r="S26" i="142" s="1"/>
  <c r="S45" i="142" s="1"/>
  <c r="R13" i="142"/>
  <c r="R26" i="142" s="1"/>
  <c r="Q13" i="142"/>
  <c r="Q26" i="142" s="1"/>
  <c r="P13" i="142"/>
  <c r="P26" i="142" s="1"/>
  <c r="O13" i="142"/>
  <c r="O26" i="142" s="1"/>
  <c r="N13" i="142"/>
  <c r="M13" i="142"/>
  <c r="L13" i="142"/>
  <c r="K13" i="142"/>
  <c r="K26" i="142" s="1"/>
  <c r="K45" i="142" s="1"/>
  <c r="J13" i="142"/>
  <c r="J26" i="142" s="1"/>
  <c r="I13" i="142"/>
  <c r="I26" i="142" s="1"/>
  <c r="H13" i="142"/>
  <c r="H26" i="142" s="1"/>
  <c r="H45" i="142" s="1"/>
  <c r="G13" i="142"/>
  <c r="G26" i="142" s="1"/>
  <c r="G45" i="142" s="1"/>
  <c r="F13" i="142"/>
  <c r="E13" i="142"/>
  <c r="D13" i="142"/>
  <c r="C13" i="142"/>
  <c r="C26" i="142" s="1"/>
  <c r="C45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X37" i="143"/>
  <c r="Z37" i="143" s="1"/>
  <c r="W37" i="143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P37" i="143"/>
  <c r="O37" i="143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H37" i="143"/>
  <c r="G37" i="143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AA45" i="143" s="1"/>
  <c r="Y13" i="143"/>
  <c r="Y26" i="143" s="1"/>
  <c r="X13" i="143"/>
  <c r="Z13" i="143" s="1"/>
  <c r="W13" i="143"/>
  <c r="W26" i="143" s="1"/>
  <c r="V13" i="143"/>
  <c r="V26" i="143" s="1"/>
  <c r="U13" i="143"/>
  <c r="U26" i="143" s="1"/>
  <c r="U45" i="143" s="1"/>
  <c r="T13" i="143"/>
  <c r="S13" i="143"/>
  <c r="S26" i="143" s="1"/>
  <c r="S45" i="143" s="1"/>
  <c r="R13" i="143"/>
  <c r="R26" i="143" s="1"/>
  <c r="Q13" i="143"/>
  <c r="Q26" i="143" s="1"/>
  <c r="P13" i="143"/>
  <c r="P26" i="143" s="1"/>
  <c r="O13" i="143"/>
  <c r="O26" i="143" s="1"/>
  <c r="N13" i="143"/>
  <c r="N26" i="143" s="1"/>
  <c r="M13" i="143"/>
  <c r="M26" i="143" s="1"/>
  <c r="M45" i="143" s="1"/>
  <c r="L13" i="143"/>
  <c r="K13" i="143"/>
  <c r="K26" i="143" s="1"/>
  <c r="K45" i="143" s="1"/>
  <c r="J13" i="143"/>
  <c r="J26" i="143" s="1"/>
  <c r="I13" i="143"/>
  <c r="I26" i="143" s="1"/>
  <c r="H13" i="143"/>
  <c r="H26" i="143" s="1"/>
  <c r="G13" i="143"/>
  <c r="G26" i="143" s="1"/>
  <c r="F13" i="143"/>
  <c r="F26" i="143" s="1"/>
  <c r="E13" i="143"/>
  <c r="E26" i="143" s="1"/>
  <c r="E45" i="143" s="1"/>
  <c r="D13" i="143"/>
  <c r="C13" i="143"/>
  <c r="C26" i="143" s="1"/>
  <c r="C45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P26" i="144"/>
  <c r="P45" i="144" s="1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X13" i="144"/>
  <c r="X26" i="144" s="1"/>
  <c r="X45" i="144" s="1"/>
  <c r="W13" i="144"/>
  <c r="W26" i="144" s="1"/>
  <c r="W45" i="144" s="1"/>
  <c r="V13" i="144"/>
  <c r="V26" i="144" s="1"/>
  <c r="V45" i="144" s="1"/>
  <c r="U13" i="144"/>
  <c r="U26" i="144" s="1"/>
  <c r="T13" i="144"/>
  <c r="T26" i="144" s="1"/>
  <c r="S13" i="144"/>
  <c r="R13" i="144"/>
  <c r="R26" i="144" s="1"/>
  <c r="Q13" i="144"/>
  <c r="Q26" i="144" s="1"/>
  <c r="P13" i="144"/>
  <c r="O13" i="144"/>
  <c r="O26" i="144" s="1"/>
  <c r="O45" i="144" s="1"/>
  <c r="N13" i="144"/>
  <c r="N26" i="144" s="1"/>
  <c r="N45" i="144" s="1"/>
  <c r="M13" i="144"/>
  <c r="M26" i="144" s="1"/>
  <c r="L13" i="144"/>
  <c r="L26" i="144" s="1"/>
  <c r="K13" i="144"/>
  <c r="J13" i="144"/>
  <c r="J26" i="144" s="1"/>
  <c r="I13" i="144"/>
  <c r="I26" i="144" s="1"/>
  <c r="H13" i="144"/>
  <c r="H26" i="144" s="1"/>
  <c r="H45" i="144" s="1"/>
  <c r="G13" i="144"/>
  <c r="G26" i="144" s="1"/>
  <c r="G45" i="144" s="1"/>
  <c r="F13" i="144"/>
  <c r="F26" i="144" s="1"/>
  <c r="F45" i="144" s="1"/>
  <c r="E13" i="144"/>
  <c r="E26" i="144" s="1"/>
  <c r="D13" i="144"/>
  <c r="D26" i="144" s="1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X44" i="145" s="1"/>
  <c r="Z44" i="145" s="1"/>
  <c r="W37" i="145"/>
  <c r="W44" i="145" s="1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C44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X13" i="145"/>
  <c r="X26" i="145" s="1"/>
  <c r="W13" i="145"/>
  <c r="W26" i="145" s="1"/>
  <c r="V13" i="145"/>
  <c r="V26" i="145" s="1"/>
  <c r="V45" i="145" s="1"/>
  <c r="U13" i="145"/>
  <c r="U26" i="145" s="1"/>
  <c r="T13" i="145"/>
  <c r="T26" i="145" s="1"/>
  <c r="S13" i="145"/>
  <c r="S26" i="145" s="1"/>
  <c r="R13" i="145"/>
  <c r="Q13" i="145"/>
  <c r="Q26" i="145" s="1"/>
  <c r="Q45" i="145" s="1"/>
  <c r="P13" i="145"/>
  <c r="P26" i="145" s="1"/>
  <c r="P45" i="145" s="1"/>
  <c r="O13" i="145"/>
  <c r="O26" i="145" s="1"/>
  <c r="N13" i="145"/>
  <c r="N26" i="145" s="1"/>
  <c r="N45" i="145" s="1"/>
  <c r="M13" i="145"/>
  <c r="M26" i="145" s="1"/>
  <c r="L13" i="145"/>
  <c r="L26" i="145" s="1"/>
  <c r="K13" i="145"/>
  <c r="K26" i="145" s="1"/>
  <c r="J13" i="145"/>
  <c r="I13" i="145"/>
  <c r="I26" i="145" s="1"/>
  <c r="I45" i="145" s="1"/>
  <c r="H13" i="145"/>
  <c r="H26" i="145" s="1"/>
  <c r="G13" i="145"/>
  <c r="G26" i="145" s="1"/>
  <c r="F13" i="145"/>
  <c r="F26" i="145" s="1"/>
  <c r="F45" i="145" s="1"/>
  <c r="E13" i="145"/>
  <c r="E26" i="145" s="1"/>
  <c r="D13" i="145"/>
  <c r="D26" i="145" s="1"/>
  <c r="C13" i="145"/>
  <c r="C26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Z25" i="146" s="1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X13" i="146"/>
  <c r="X26" i="146" s="1"/>
  <c r="W13" i="146"/>
  <c r="V13" i="146"/>
  <c r="V26" i="146" s="1"/>
  <c r="U13" i="146"/>
  <c r="U26" i="146" s="1"/>
  <c r="T13" i="146"/>
  <c r="T26" i="146" s="1"/>
  <c r="T45" i="146" s="1"/>
  <c r="S13" i="146"/>
  <c r="S26" i="146" s="1"/>
  <c r="S45" i="146" s="1"/>
  <c r="R13" i="146"/>
  <c r="Q13" i="146"/>
  <c r="P13" i="146"/>
  <c r="P26" i="146" s="1"/>
  <c r="O13" i="146"/>
  <c r="N13" i="146"/>
  <c r="N26" i="146" s="1"/>
  <c r="M13" i="146"/>
  <c r="M26" i="146" s="1"/>
  <c r="L13" i="146"/>
  <c r="L26" i="146" s="1"/>
  <c r="L45" i="146" s="1"/>
  <c r="K13" i="146"/>
  <c r="K26" i="146" s="1"/>
  <c r="K45" i="146" s="1"/>
  <c r="J13" i="146"/>
  <c r="I13" i="146"/>
  <c r="H13" i="146"/>
  <c r="H26" i="146" s="1"/>
  <c r="G13" i="146"/>
  <c r="F13" i="146"/>
  <c r="F26" i="146" s="1"/>
  <c r="E13" i="146"/>
  <c r="E26" i="146" s="1"/>
  <c r="D13" i="146"/>
  <c r="D26" i="146" s="1"/>
  <c r="D45" i="146" s="1"/>
  <c r="C13" i="146"/>
  <c r="C26" i="146" s="1"/>
  <c r="C45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Z44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AA45" i="147" s="1"/>
  <c r="Y13" i="147"/>
  <c r="X13" i="147"/>
  <c r="W13" i="147"/>
  <c r="V13" i="147"/>
  <c r="V26" i="147" s="1"/>
  <c r="U13" i="147"/>
  <c r="U26" i="147" s="1"/>
  <c r="T13" i="147"/>
  <c r="T26" i="147" s="1"/>
  <c r="T45" i="147" s="1"/>
  <c r="S13" i="147"/>
  <c r="S26" i="147" s="1"/>
  <c r="S45" i="147" s="1"/>
  <c r="R13" i="147"/>
  <c r="R26" i="147" s="1"/>
  <c r="R45" i="147" s="1"/>
  <c r="Q13" i="147"/>
  <c r="P13" i="147"/>
  <c r="P26" i="147" s="1"/>
  <c r="O13" i="147"/>
  <c r="N13" i="147"/>
  <c r="N26" i="147" s="1"/>
  <c r="M13" i="147"/>
  <c r="M26" i="147" s="1"/>
  <c r="L13" i="147"/>
  <c r="L26" i="147" s="1"/>
  <c r="L45" i="147" s="1"/>
  <c r="K13" i="147"/>
  <c r="K26" i="147" s="1"/>
  <c r="K45" i="147" s="1"/>
  <c r="J13" i="147"/>
  <c r="J26" i="147" s="1"/>
  <c r="J45" i="147" s="1"/>
  <c r="I13" i="147"/>
  <c r="H13" i="147"/>
  <c r="H26" i="147" s="1"/>
  <c r="H45" i="147" s="1"/>
  <c r="G13" i="147"/>
  <c r="F13" i="147"/>
  <c r="F26" i="147" s="1"/>
  <c r="E13" i="147"/>
  <c r="E26" i="147" s="1"/>
  <c r="D13" i="147"/>
  <c r="D26" i="147" s="1"/>
  <c r="D45" i="147" s="1"/>
  <c r="C13" i="147"/>
  <c r="C26" i="147" s="1"/>
  <c r="C45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D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C37" i="148"/>
  <c r="C44" i="148" s="1"/>
  <c r="AA25" i="148"/>
  <c r="Z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AA45" i="148" s="1"/>
  <c r="Y13" i="148"/>
  <c r="Y26" i="148" s="1"/>
  <c r="Y45" i="148" s="1"/>
  <c r="X13" i="148"/>
  <c r="Z13" i="148" s="1"/>
  <c r="W13" i="148"/>
  <c r="W26" i="148" s="1"/>
  <c r="W45" i="148" s="1"/>
  <c r="V13" i="148"/>
  <c r="V26" i="148" s="1"/>
  <c r="U13" i="148"/>
  <c r="T13" i="148"/>
  <c r="T26" i="148" s="1"/>
  <c r="S13" i="148"/>
  <c r="S26" i="148" s="1"/>
  <c r="R13" i="148"/>
  <c r="R26" i="148" s="1"/>
  <c r="Q13" i="148"/>
  <c r="Q26" i="148" s="1"/>
  <c r="P13" i="148"/>
  <c r="P26" i="148" s="1"/>
  <c r="O13" i="148"/>
  <c r="O26" i="148" s="1"/>
  <c r="N13" i="148"/>
  <c r="N26" i="148" s="1"/>
  <c r="M13" i="148"/>
  <c r="L13" i="148"/>
  <c r="L26" i="148" s="1"/>
  <c r="K13" i="148"/>
  <c r="K26" i="148" s="1"/>
  <c r="J13" i="148"/>
  <c r="J26" i="148" s="1"/>
  <c r="I13" i="148"/>
  <c r="I26" i="148" s="1"/>
  <c r="H13" i="148"/>
  <c r="H26" i="148" s="1"/>
  <c r="G13" i="148"/>
  <c r="G26" i="148" s="1"/>
  <c r="G45" i="148" s="1"/>
  <c r="F13" i="148"/>
  <c r="F26" i="148" s="1"/>
  <c r="E13" i="148"/>
  <c r="D13" i="148"/>
  <c r="D26" i="148" s="1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E44" i="149" s="1"/>
  <c r="D37" i="149"/>
  <c r="D44" i="149" s="1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Y45" i="149" s="1"/>
  <c r="X13" i="149"/>
  <c r="Z13" i="149" s="1"/>
  <c r="W13" i="149"/>
  <c r="W26" i="149" s="1"/>
  <c r="V13" i="149"/>
  <c r="V26" i="149" s="1"/>
  <c r="U13" i="149"/>
  <c r="U26" i="149" s="1"/>
  <c r="U45" i="149" s="1"/>
  <c r="T13" i="149"/>
  <c r="S13" i="149"/>
  <c r="S26" i="149" s="1"/>
  <c r="S45" i="149" s="1"/>
  <c r="R13" i="149"/>
  <c r="R26" i="149" s="1"/>
  <c r="R45" i="149" s="1"/>
  <c r="Q13" i="149"/>
  <c r="Q26" i="149" s="1"/>
  <c r="Q45" i="149" s="1"/>
  <c r="P13" i="149"/>
  <c r="P26" i="149" s="1"/>
  <c r="O13" i="149"/>
  <c r="O26" i="149" s="1"/>
  <c r="N13" i="149"/>
  <c r="N26" i="149" s="1"/>
  <c r="M13" i="149"/>
  <c r="M26" i="149" s="1"/>
  <c r="L13" i="149"/>
  <c r="K13" i="149"/>
  <c r="K26" i="149" s="1"/>
  <c r="K45" i="149" s="1"/>
  <c r="J13" i="149"/>
  <c r="J26" i="149" s="1"/>
  <c r="J45" i="149" s="1"/>
  <c r="I13" i="149"/>
  <c r="I26" i="149" s="1"/>
  <c r="H13" i="149"/>
  <c r="H26" i="149" s="1"/>
  <c r="G13" i="149"/>
  <c r="G26" i="149" s="1"/>
  <c r="F13" i="149"/>
  <c r="F26" i="149" s="1"/>
  <c r="E13" i="149"/>
  <c r="E26" i="149" s="1"/>
  <c r="E45" i="149" s="1"/>
  <c r="D13" i="149"/>
  <c r="C13" i="149"/>
  <c r="C26" i="149" s="1"/>
  <c r="C45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E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D37" i="150"/>
  <c r="D44" i="150" s="1"/>
  <c r="C37" i="150"/>
  <c r="C44" i="150" s="1"/>
  <c r="AA25" i="150"/>
  <c r="Z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Y26" i="150" s="1"/>
  <c r="Y45" i="150" s="1"/>
  <c r="X13" i="150"/>
  <c r="Z13" i="150" s="1"/>
  <c r="W13" i="150"/>
  <c r="W26" i="150" s="1"/>
  <c r="W45" i="150" s="1"/>
  <c r="V13" i="150"/>
  <c r="V26" i="150" s="1"/>
  <c r="U13" i="150"/>
  <c r="U26" i="150" s="1"/>
  <c r="T13" i="150"/>
  <c r="T26" i="150" s="1"/>
  <c r="T45" i="150" s="1"/>
  <c r="S13" i="150"/>
  <c r="S26" i="150" s="1"/>
  <c r="R13" i="150"/>
  <c r="Q13" i="150"/>
  <c r="Q26" i="150" s="1"/>
  <c r="Q45" i="150" s="1"/>
  <c r="P13" i="150"/>
  <c r="P26" i="150" s="1"/>
  <c r="O13" i="150"/>
  <c r="O26" i="150" s="1"/>
  <c r="O45" i="150" s="1"/>
  <c r="N13" i="150"/>
  <c r="N26" i="150" s="1"/>
  <c r="M13" i="150"/>
  <c r="M26" i="150" s="1"/>
  <c r="L13" i="150"/>
  <c r="L26" i="150" s="1"/>
  <c r="L45" i="150" s="1"/>
  <c r="K13" i="150"/>
  <c r="K26" i="150" s="1"/>
  <c r="J13" i="150"/>
  <c r="I13" i="150"/>
  <c r="I26" i="150" s="1"/>
  <c r="I45" i="150" s="1"/>
  <c r="H13" i="150"/>
  <c r="H26" i="150" s="1"/>
  <c r="G13" i="150"/>
  <c r="G26" i="150" s="1"/>
  <c r="G45" i="150" s="1"/>
  <c r="F13" i="150"/>
  <c r="F26" i="150" s="1"/>
  <c r="E13" i="150"/>
  <c r="E26" i="150" s="1"/>
  <c r="D13" i="150"/>
  <c r="D26" i="150" s="1"/>
  <c r="D45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V44" i="151" s="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C44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AA45" i="151" s="1"/>
  <c r="Y13" i="151"/>
  <c r="Y26" i="151" s="1"/>
  <c r="X13" i="151"/>
  <c r="X26" i="151" s="1"/>
  <c r="W13" i="151"/>
  <c r="W26" i="151" s="1"/>
  <c r="V13" i="151"/>
  <c r="V26" i="151" s="1"/>
  <c r="U13" i="151"/>
  <c r="U26" i="151" s="1"/>
  <c r="U45" i="151" s="1"/>
  <c r="T13" i="151"/>
  <c r="T26" i="151" s="1"/>
  <c r="S13" i="151"/>
  <c r="S26" i="151" s="1"/>
  <c r="R13" i="151"/>
  <c r="R26" i="151" s="1"/>
  <c r="R45" i="151" s="1"/>
  <c r="Q13" i="151"/>
  <c r="Q26" i="151" s="1"/>
  <c r="Q45" i="151" s="1"/>
  <c r="P13" i="151"/>
  <c r="P26" i="151" s="1"/>
  <c r="P45" i="151" s="1"/>
  <c r="O13" i="151"/>
  <c r="O26" i="151" s="1"/>
  <c r="N13" i="151"/>
  <c r="N26" i="151" s="1"/>
  <c r="M13" i="151"/>
  <c r="M26" i="151" s="1"/>
  <c r="M45" i="151" s="1"/>
  <c r="L13" i="151"/>
  <c r="L26" i="151" s="1"/>
  <c r="K13" i="151"/>
  <c r="K26" i="151" s="1"/>
  <c r="J13" i="151"/>
  <c r="J26" i="151" s="1"/>
  <c r="J45" i="151" s="1"/>
  <c r="I13" i="151"/>
  <c r="I26" i="151" s="1"/>
  <c r="H13" i="151"/>
  <c r="H26" i="151" s="1"/>
  <c r="H45" i="151" s="1"/>
  <c r="G13" i="151"/>
  <c r="G26" i="151" s="1"/>
  <c r="F13" i="151"/>
  <c r="F26" i="151" s="1"/>
  <c r="E13" i="151"/>
  <c r="E26" i="151" s="1"/>
  <c r="E45" i="151" s="1"/>
  <c r="D13" i="151"/>
  <c r="D26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Z13" i="152"/>
  <c r="Y13" i="152"/>
  <c r="Y26" i="152" s="1"/>
  <c r="Y45" i="152" s="1"/>
  <c r="X13" i="152"/>
  <c r="X26" i="152" s="1"/>
  <c r="W13" i="152"/>
  <c r="W26" i="152" s="1"/>
  <c r="W45" i="152" s="1"/>
  <c r="V13" i="152"/>
  <c r="U13" i="152"/>
  <c r="U26" i="152" s="1"/>
  <c r="T13" i="152"/>
  <c r="T26" i="152" s="1"/>
  <c r="S13" i="152"/>
  <c r="S26" i="152" s="1"/>
  <c r="R13" i="152"/>
  <c r="Q13" i="152"/>
  <c r="Q26" i="152" s="1"/>
  <c r="Q45" i="152" s="1"/>
  <c r="P13" i="152"/>
  <c r="P26" i="152" s="1"/>
  <c r="O13" i="152"/>
  <c r="O26" i="152" s="1"/>
  <c r="O45" i="152" s="1"/>
  <c r="N13" i="152"/>
  <c r="M13" i="152"/>
  <c r="M26" i="152" s="1"/>
  <c r="L13" i="152"/>
  <c r="L26" i="152" s="1"/>
  <c r="K13" i="152"/>
  <c r="K26" i="152" s="1"/>
  <c r="J13" i="152"/>
  <c r="I13" i="152"/>
  <c r="I26" i="152" s="1"/>
  <c r="I45" i="152" s="1"/>
  <c r="H13" i="152"/>
  <c r="H26" i="152" s="1"/>
  <c r="G13" i="152"/>
  <c r="G26" i="152" s="1"/>
  <c r="G45" i="152" s="1"/>
  <c r="F13" i="152"/>
  <c r="E13" i="152"/>
  <c r="E26" i="152" s="1"/>
  <c r="D13" i="152"/>
  <c r="D26" i="152" s="1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F44" i="153" s="1"/>
  <c r="E37" i="153"/>
  <c r="E44" i="153" s="1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Y13" i="153"/>
  <c r="Y26" i="153" s="1"/>
  <c r="Y45" i="153" s="1"/>
  <c r="X13" i="153"/>
  <c r="X26" i="153" s="1"/>
  <c r="W13" i="153"/>
  <c r="W26" i="153" s="1"/>
  <c r="W45" i="153" s="1"/>
  <c r="V13" i="153"/>
  <c r="V26" i="153" s="1"/>
  <c r="U13" i="153"/>
  <c r="U26" i="153" s="1"/>
  <c r="T13" i="153"/>
  <c r="T26" i="153" s="1"/>
  <c r="S13" i="153"/>
  <c r="S26" i="153" s="1"/>
  <c r="R13" i="153"/>
  <c r="R26" i="153" s="1"/>
  <c r="Q13" i="153"/>
  <c r="Q26" i="153" s="1"/>
  <c r="Q45" i="153" s="1"/>
  <c r="P13" i="153"/>
  <c r="P26" i="153" s="1"/>
  <c r="O13" i="153"/>
  <c r="O26" i="153" s="1"/>
  <c r="O45" i="153" s="1"/>
  <c r="N13" i="153"/>
  <c r="N26" i="153" s="1"/>
  <c r="M13" i="153"/>
  <c r="L13" i="153"/>
  <c r="L26" i="153" s="1"/>
  <c r="K13" i="153"/>
  <c r="K26" i="153" s="1"/>
  <c r="J13" i="153"/>
  <c r="J26" i="153" s="1"/>
  <c r="I13" i="153"/>
  <c r="I26" i="153" s="1"/>
  <c r="I45" i="153" s="1"/>
  <c r="H13" i="153"/>
  <c r="H26" i="153" s="1"/>
  <c r="G13" i="153"/>
  <c r="G26" i="153" s="1"/>
  <c r="G45" i="153" s="1"/>
  <c r="F13" i="153"/>
  <c r="F26" i="153" s="1"/>
  <c r="E13" i="153"/>
  <c r="E26" i="153" s="1"/>
  <c r="D13" i="153"/>
  <c r="D26" i="153" s="1"/>
  <c r="C13" i="153"/>
  <c r="C26" i="153" s="1"/>
  <c r="AA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D44" i="154" s="1"/>
  <c r="C37" i="154"/>
  <c r="C44" i="154" s="1"/>
  <c r="AA25" i="154"/>
  <c r="Y25" i="154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X13" i="154"/>
  <c r="W13" i="154"/>
  <c r="W26" i="154" s="1"/>
  <c r="V13" i="154"/>
  <c r="V26" i="154" s="1"/>
  <c r="U13" i="154"/>
  <c r="U26" i="154" s="1"/>
  <c r="T13" i="154"/>
  <c r="T26" i="154" s="1"/>
  <c r="S13" i="154"/>
  <c r="S26" i="154" s="1"/>
  <c r="R13" i="154"/>
  <c r="R26" i="154" s="1"/>
  <c r="Q13" i="154"/>
  <c r="Q26" i="154" s="1"/>
  <c r="Q45" i="154" s="1"/>
  <c r="P13" i="154"/>
  <c r="O13" i="154"/>
  <c r="O26" i="154" s="1"/>
  <c r="N13" i="154"/>
  <c r="N26" i="154" s="1"/>
  <c r="M13" i="154"/>
  <c r="M26" i="154" s="1"/>
  <c r="L13" i="154"/>
  <c r="L26" i="154" s="1"/>
  <c r="K13" i="154"/>
  <c r="K26" i="154" s="1"/>
  <c r="J13" i="154"/>
  <c r="J26" i="154" s="1"/>
  <c r="I13" i="154"/>
  <c r="I26" i="154" s="1"/>
  <c r="H13" i="154"/>
  <c r="G13" i="154"/>
  <c r="G26" i="154" s="1"/>
  <c r="F13" i="154"/>
  <c r="F26" i="154" s="1"/>
  <c r="E13" i="154"/>
  <c r="E26" i="154" s="1"/>
  <c r="D13" i="154"/>
  <c r="D26" i="154" s="1"/>
  <c r="C13" i="154"/>
  <c r="C26" i="154" s="1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N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X13" i="155"/>
  <c r="X26" i="155" s="1"/>
  <c r="W13" i="155"/>
  <c r="W26" i="155" s="1"/>
  <c r="V13" i="155"/>
  <c r="V26" i="155" s="1"/>
  <c r="U13" i="155"/>
  <c r="U26" i="155" s="1"/>
  <c r="T13" i="155"/>
  <c r="T26" i="155" s="1"/>
  <c r="S13" i="155"/>
  <c r="S26" i="155" s="1"/>
  <c r="S45" i="155" s="1"/>
  <c r="R13" i="155"/>
  <c r="R26" i="155" s="1"/>
  <c r="Q13" i="155"/>
  <c r="Q26" i="155" s="1"/>
  <c r="Q45" i="155" s="1"/>
  <c r="P13" i="155"/>
  <c r="P26" i="155" s="1"/>
  <c r="P45" i="155" s="1"/>
  <c r="O13" i="155"/>
  <c r="O26" i="155" s="1"/>
  <c r="N13" i="155"/>
  <c r="N26" i="155" s="1"/>
  <c r="M13" i="155"/>
  <c r="M26" i="155" s="1"/>
  <c r="L13" i="155"/>
  <c r="L26" i="155" s="1"/>
  <c r="K13" i="155"/>
  <c r="K26" i="155" s="1"/>
  <c r="K45" i="155" s="1"/>
  <c r="J13" i="155"/>
  <c r="J26" i="155" s="1"/>
  <c r="I13" i="155"/>
  <c r="I26" i="155" s="1"/>
  <c r="H13" i="155"/>
  <c r="H26" i="155" s="1"/>
  <c r="H45" i="155" s="1"/>
  <c r="G13" i="155"/>
  <c r="G26" i="155" s="1"/>
  <c r="F13" i="155"/>
  <c r="F26" i="155" s="1"/>
  <c r="E13" i="155"/>
  <c r="E26" i="155" s="1"/>
  <c r="D13" i="155"/>
  <c r="D26" i="155" s="1"/>
  <c r="C13" i="155"/>
  <c r="C26" i="155" s="1"/>
  <c r="C45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F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E37" i="156"/>
  <c r="E44" i="156" s="1"/>
  <c r="D37" i="156"/>
  <c r="D44" i="156" s="1"/>
  <c r="C37" i="156"/>
  <c r="C44" i="156" s="1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AA45" i="156" s="1"/>
  <c r="Y13" i="156"/>
  <c r="Y26" i="156" s="1"/>
  <c r="X13" i="156"/>
  <c r="X26" i="156" s="1"/>
  <c r="W13" i="156"/>
  <c r="W26" i="156" s="1"/>
  <c r="W45" i="156" s="1"/>
  <c r="V13" i="156"/>
  <c r="V26" i="156" s="1"/>
  <c r="U13" i="156"/>
  <c r="U26" i="156" s="1"/>
  <c r="U45" i="156" s="1"/>
  <c r="T13" i="156"/>
  <c r="T26" i="156" s="1"/>
  <c r="S13" i="156"/>
  <c r="S26" i="156" s="1"/>
  <c r="R13" i="156"/>
  <c r="R26" i="156" s="1"/>
  <c r="R45" i="156" s="1"/>
  <c r="Q13" i="156"/>
  <c r="Q26" i="156" s="1"/>
  <c r="Q45" i="156" s="1"/>
  <c r="P13" i="156"/>
  <c r="P26" i="156" s="1"/>
  <c r="P45" i="156" s="1"/>
  <c r="O13" i="156"/>
  <c r="O26" i="156" s="1"/>
  <c r="O45" i="156" s="1"/>
  <c r="N13" i="156"/>
  <c r="N26" i="156" s="1"/>
  <c r="M13" i="156"/>
  <c r="M26" i="156" s="1"/>
  <c r="M45" i="156" s="1"/>
  <c r="L13" i="156"/>
  <c r="L26" i="156" s="1"/>
  <c r="K13" i="156"/>
  <c r="K26" i="156" s="1"/>
  <c r="J13" i="156"/>
  <c r="J26" i="156" s="1"/>
  <c r="J45" i="156" s="1"/>
  <c r="I13" i="156"/>
  <c r="I26" i="156" s="1"/>
  <c r="H13" i="156"/>
  <c r="H26" i="156" s="1"/>
  <c r="H45" i="156" s="1"/>
  <c r="G13" i="156"/>
  <c r="G26" i="156" s="1"/>
  <c r="G45" i="156" s="1"/>
  <c r="F13" i="156"/>
  <c r="F26" i="156" s="1"/>
  <c r="E13" i="156"/>
  <c r="E26" i="156" s="1"/>
  <c r="E45" i="156" s="1"/>
  <c r="D13" i="156"/>
  <c r="D26" i="156" s="1"/>
  <c r="C13" i="156"/>
  <c r="C26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AA25" i="157"/>
  <c r="Z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AA45" i="157" s="1"/>
  <c r="Y13" i="157"/>
  <c r="Y26" i="157" s="1"/>
  <c r="X13" i="157"/>
  <c r="X26" i="157" s="1"/>
  <c r="W13" i="157"/>
  <c r="W26" i="157" s="1"/>
  <c r="V13" i="157"/>
  <c r="V26" i="157" s="1"/>
  <c r="U13" i="157"/>
  <c r="U26" i="157" s="1"/>
  <c r="T13" i="157"/>
  <c r="T26" i="157" s="1"/>
  <c r="S13" i="157"/>
  <c r="S26" i="157" s="1"/>
  <c r="R13" i="157"/>
  <c r="R26" i="157" s="1"/>
  <c r="R45" i="157" s="1"/>
  <c r="Q13" i="157"/>
  <c r="Q26" i="157" s="1"/>
  <c r="P13" i="157"/>
  <c r="P26" i="157" s="1"/>
  <c r="P45" i="157" s="1"/>
  <c r="O13" i="157"/>
  <c r="O26" i="157" s="1"/>
  <c r="N13" i="157"/>
  <c r="N26" i="157" s="1"/>
  <c r="M13" i="157"/>
  <c r="M26" i="157" s="1"/>
  <c r="L13" i="157"/>
  <c r="L26" i="157" s="1"/>
  <c r="K13" i="157"/>
  <c r="K26" i="157" s="1"/>
  <c r="J13" i="157"/>
  <c r="J26" i="157" s="1"/>
  <c r="J45" i="157" s="1"/>
  <c r="I13" i="157"/>
  <c r="I26" i="157" s="1"/>
  <c r="H13" i="157"/>
  <c r="H26" i="157" s="1"/>
  <c r="H45" i="157" s="1"/>
  <c r="G13" i="157"/>
  <c r="G26" i="157" s="1"/>
  <c r="F13" i="157"/>
  <c r="F26" i="157" s="1"/>
  <c r="E13" i="157"/>
  <c r="E26" i="157" s="1"/>
  <c r="D13" i="157"/>
  <c r="D26" i="157" s="1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AA45" i="158" s="1"/>
  <c r="Y13" i="158"/>
  <c r="X13" i="158"/>
  <c r="Z13" i="158" s="1"/>
  <c r="W13" i="158"/>
  <c r="W26" i="158" s="1"/>
  <c r="W45" i="158" s="1"/>
  <c r="V13" i="158"/>
  <c r="U13" i="158"/>
  <c r="U26" i="158" s="1"/>
  <c r="T13" i="158"/>
  <c r="S13" i="158"/>
  <c r="S26" i="158" s="1"/>
  <c r="S45" i="158" s="1"/>
  <c r="R13" i="158"/>
  <c r="Q13" i="158"/>
  <c r="P13" i="158"/>
  <c r="O13" i="158"/>
  <c r="O26" i="158" s="1"/>
  <c r="O45" i="158" s="1"/>
  <c r="N13" i="158"/>
  <c r="M13" i="158"/>
  <c r="M26" i="158" s="1"/>
  <c r="L13" i="158"/>
  <c r="K13" i="158"/>
  <c r="K26" i="158" s="1"/>
  <c r="K45" i="158" s="1"/>
  <c r="J13" i="158"/>
  <c r="I13" i="158"/>
  <c r="H13" i="158"/>
  <c r="G13" i="158"/>
  <c r="G26" i="158" s="1"/>
  <c r="G45" i="158" s="1"/>
  <c r="F13" i="158"/>
  <c r="E13" i="158"/>
  <c r="E26" i="158" s="1"/>
  <c r="D13" i="158"/>
  <c r="C13" i="158"/>
  <c r="C26" i="158" s="1"/>
  <c r="C45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N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M37" i="159"/>
  <c r="M44" i="159" s="1"/>
  <c r="L37" i="159"/>
  <c r="L44" i="159" s="1"/>
  <c r="K37" i="159"/>
  <c r="K44" i="159" s="1"/>
  <c r="J37" i="159"/>
  <c r="J44" i="159" s="1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AA25" i="159"/>
  <c r="Z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X26" i="159" s="1"/>
  <c r="W13" i="159"/>
  <c r="W26" i="159" s="1"/>
  <c r="V13" i="159"/>
  <c r="V26" i="159" s="1"/>
  <c r="U13" i="159"/>
  <c r="T13" i="159"/>
  <c r="T26" i="159" s="1"/>
  <c r="S13" i="159"/>
  <c r="S26" i="159" s="1"/>
  <c r="R13" i="159"/>
  <c r="R26" i="159" s="1"/>
  <c r="R45" i="159" s="1"/>
  <c r="Q13" i="159"/>
  <c r="Q26" i="159" s="1"/>
  <c r="P13" i="159"/>
  <c r="P26" i="159" s="1"/>
  <c r="P45" i="159" s="1"/>
  <c r="O13" i="159"/>
  <c r="N13" i="159"/>
  <c r="N26" i="159" s="1"/>
  <c r="M13" i="159"/>
  <c r="L13" i="159"/>
  <c r="L26" i="159" s="1"/>
  <c r="K13" i="159"/>
  <c r="K26" i="159" s="1"/>
  <c r="J13" i="159"/>
  <c r="I13" i="159"/>
  <c r="I26" i="159" s="1"/>
  <c r="H13" i="159"/>
  <c r="H26" i="159" s="1"/>
  <c r="H45" i="159" s="1"/>
  <c r="G13" i="159"/>
  <c r="F13" i="159"/>
  <c r="F26" i="159" s="1"/>
  <c r="E13" i="159"/>
  <c r="D13" i="159"/>
  <c r="D26" i="159" s="1"/>
  <c r="C13" i="159"/>
  <c r="C26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Q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W37" i="160"/>
  <c r="W44" i="160" s="1"/>
  <c r="V37" i="160"/>
  <c r="V44" i="160" s="1"/>
  <c r="U37" i="160"/>
  <c r="U44" i="160" s="1"/>
  <c r="T37" i="160"/>
  <c r="S37" i="160"/>
  <c r="S44" i="160" s="1"/>
  <c r="R37" i="160"/>
  <c r="Q37" i="160"/>
  <c r="P37" i="160"/>
  <c r="P44" i="160" s="1"/>
  <c r="O37" i="160"/>
  <c r="O44" i="160" s="1"/>
  <c r="N37" i="160"/>
  <c r="N44" i="160" s="1"/>
  <c r="M37" i="160"/>
  <c r="M44" i="160" s="1"/>
  <c r="L37" i="160"/>
  <c r="K37" i="160"/>
  <c r="K44" i="160" s="1"/>
  <c r="J37" i="160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C37" i="160"/>
  <c r="C44" i="160" s="1"/>
  <c r="F26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X13" i="160"/>
  <c r="X26" i="160" s="1"/>
  <c r="W13" i="160"/>
  <c r="V13" i="160"/>
  <c r="V26" i="160" s="1"/>
  <c r="U13" i="160"/>
  <c r="T13" i="160"/>
  <c r="T26" i="160" s="1"/>
  <c r="S13" i="160"/>
  <c r="S26" i="160" s="1"/>
  <c r="R13" i="160"/>
  <c r="R26" i="160" s="1"/>
  <c r="Q13" i="160"/>
  <c r="Q26" i="160" s="1"/>
  <c r="P13" i="160"/>
  <c r="P26" i="160" s="1"/>
  <c r="P45" i="160" s="1"/>
  <c r="O13" i="160"/>
  <c r="N13" i="160"/>
  <c r="N26" i="160" s="1"/>
  <c r="M13" i="160"/>
  <c r="L13" i="160"/>
  <c r="L26" i="160" s="1"/>
  <c r="K13" i="160"/>
  <c r="K26" i="160" s="1"/>
  <c r="J13" i="160"/>
  <c r="J26" i="160" s="1"/>
  <c r="I13" i="160"/>
  <c r="I26" i="160" s="1"/>
  <c r="H13" i="160"/>
  <c r="H26" i="160" s="1"/>
  <c r="H45" i="160" s="1"/>
  <c r="G13" i="160"/>
  <c r="F13" i="160"/>
  <c r="E13" i="160"/>
  <c r="D13" i="160"/>
  <c r="D26" i="160" s="1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W37" i="161"/>
  <c r="W44" i="161" s="1"/>
  <c r="V37" i="161"/>
  <c r="V44" i="161" s="1"/>
  <c r="U37" i="161"/>
  <c r="U44" i="161" s="1"/>
  <c r="T37" i="161"/>
  <c r="S37" i="161"/>
  <c r="S44" i="161" s="1"/>
  <c r="R37" i="161"/>
  <c r="Q37" i="161"/>
  <c r="Q44" i="161" s="1"/>
  <c r="P37" i="161"/>
  <c r="P44" i="161" s="1"/>
  <c r="O37" i="161"/>
  <c r="O44" i="161" s="1"/>
  <c r="N37" i="161"/>
  <c r="N44" i="161" s="1"/>
  <c r="M37" i="161"/>
  <c r="M44" i="161" s="1"/>
  <c r="L37" i="161"/>
  <c r="K37" i="161"/>
  <c r="K44" i="161" s="1"/>
  <c r="J37" i="161"/>
  <c r="I37" i="161"/>
  <c r="I44" i="161" s="1"/>
  <c r="H37" i="161"/>
  <c r="H44" i="161" s="1"/>
  <c r="G37" i="161"/>
  <c r="G44" i="161" s="1"/>
  <c r="F37" i="161"/>
  <c r="F44" i="161" s="1"/>
  <c r="E37" i="161"/>
  <c r="E44" i="161" s="1"/>
  <c r="D37" i="161"/>
  <c r="C37" i="161"/>
  <c r="C44" i="161" s="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Y26" i="161" s="1"/>
  <c r="X13" i="161"/>
  <c r="X26" i="161" s="1"/>
  <c r="W13" i="161"/>
  <c r="V13" i="161"/>
  <c r="V26" i="161" s="1"/>
  <c r="V45" i="161" s="1"/>
  <c r="U13" i="161"/>
  <c r="U26" i="161" s="1"/>
  <c r="T13" i="161"/>
  <c r="T26" i="161" s="1"/>
  <c r="S13" i="161"/>
  <c r="S26" i="161" s="1"/>
  <c r="R13" i="161"/>
  <c r="R26" i="161" s="1"/>
  <c r="Q13" i="161"/>
  <c r="Q26" i="161" s="1"/>
  <c r="P13" i="161"/>
  <c r="P26" i="161" s="1"/>
  <c r="O13" i="161"/>
  <c r="N13" i="161"/>
  <c r="N26" i="161" s="1"/>
  <c r="N45" i="161" s="1"/>
  <c r="M13" i="161"/>
  <c r="M26" i="161" s="1"/>
  <c r="L13" i="161"/>
  <c r="L26" i="161" s="1"/>
  <c r="K13" i="161"/>
  <c r="K26" i="161" s="1"/>
  <c r="J13" i="161"/>
  <c r="J26" i="161" s="1"/>
  <c r="I13" i="161"/>
  <c r="I26" i="161" s="1"/>
  <c r="H13" i="161"/>
  <c r="H26" i="161" s="1"/>
  <c r="G13" i="161"/>
  <c r="F13" i="161"/>
  <c r="F26" i="161" s="1"/>
  <c r="F45" i="161" s="1"/>
  <c r="E13" i="161"/>
  <c r="E26" i="161" s="1"/>
  <c r="D13" i="161"/>
  <c r="D26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Y37" i="162"/>
  <c r="Y44" i="162" s="1"/>
  <c r="X37" i="162"/>
  <c r="X44" i="162" s="1"/>
  <c r="Z44" i="162" s="1"/>
  <c r="W37" i="162"/>
  <c r="W44" i="162" s="1"/>
  <c r="V37" i="162"/>
  <c r="V44" i="162" s="1"/>
  <c r="U37" i="162"/>
  <c r="U44" i="162" s="1"/>
  <c r="T37" i="162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N44" i="162" s="1"/>
  <c r="M37" i="162"/>
  <c r="M44" i="162" s="1"/>
  <c r="L37" i="162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C37" i="162"/>
  <c r="C44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Y45" i="162" s="1"/>
  <c r="X13" i="162"/>
  <c r="X26" i="162" s="1"/>
  <c r="W13" i="162"/>
  <c r="V13" i="162"/>
  <c r="V26" i="162" s="1"/>
  <c r="U13" i="162"/>
  <c r="U26" i="162" s="1"/>
  <c r="U45" i="162" s="1"/>
  <c r="T13" i="162"/>
  <c r="T26" i="162" s="1"/>
  <c r="S13" i="162"/>
  <c r="S26" i="162" s="1"/>
  <c r="R13" i="162"/>
  <c r="R26" i="162" s="1"/>
  <c r="R45" i="162" s="1"/>
  <c r="Q13" i="162"/>
  <c r="Q26" i="162" s="1"/>
  <c r="Q45" i="162" s="1"/>
  <c r="P13" i="162"/>
  <c r="P26" i="162" s="1"/>
  <c r="O13" i="162"/>
  <c r="N13" i="162"/>
  <c r="N26" i="162" s="1"/>
  <c r="N45" i="162" s="1"/>
  <c r="M13" i="162"/>
  <c r="M26" i="162" s="1"/>
  <c r="M45" i="162" s="1"/>
  <c r="L13" i="162"/>
  <c r="L26" i="162" s="1"/>
  <c r="K13" i="162"/>
  <c r="K26" i="162" s="1"/>
  <c r="J13" i="162"/>
  <c r="J26" i="162" s="1"/>
  <c r="J45" i="162" s="1"/>
  <c r="I13" i="162"/>
  <c r="I26" i="162" s="1"/>
  <c r="I45" i="162" s="1"/>
  <c r="H13" i="162"/>
  <c r="H26" i="162" s="1"/>
  <c r="G13" i="162"/>
  <c r="F13" i="162"/>
  <c r="F26" i="162" s="1"/>
  <c r="F45" i="162" s="1"/>
  <c r="E13" i="162"/>
  <c r="E26" i="162" s="1"/>
  <c r="E45" i="162" s="1"/>
  <c r="D13" i="162"/>
  <c r="D26" i="162" s="1"/>
  <c r="C13" i="162"/>
  <c r="C26" i="162" s="1"/>
  <c r="AA50" i="163"/>
  <c r="Y50" i="163"/>
  <c r="Z50" i="163" s="1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Y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X37" i="163"/>
  <c r="X44" i="163" s="1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V26" i="163"/>
  <c r="F26" i="163"/>
  <c r="F45" i="163" s="1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X26" i="163" s="1"/>
  <c r="W13" i="163"/>
  <c r="W26" i="163" s="1"/>
  <c r="V13" i="163"/>
  <c r="U13" i="163"/>
  <c r="U26" i="163" s="1"/>
  <c r="T13" i="163"/>
  <c r="T26" i="163" s="1"/>
  <c r="S13" i="163"/>
  <c r="S26" i="163" s="1"/>
  <c r="R13" i="163"/>
  <c r="R26" i="163" s="1"/>
  <c r="Q13" i="163"/>
  <c r="Q26" i="163" s="1"/>
  <c r="P13" i="163"/>
  <c r="P26" i="163" s="1"/>
  <c r="O13" i="163"/>
  <c r="O26" i="163" s="1"/>
  <c r="N13" i="163"/>
  <c r="N26" i="163" s="1"/>
  <c r="M13" i="163"/>
  <c r="M26" i="163" s="1"/>
  <c r="L13" i="163"/>
  <c r="L26" i="163" s="1"/>
  <c r="K13" i="163"/>
  <c r="K26" i="163" s="1"/>
  <c r="J13" i="163"/>
  <c r="J26" i="163" s="1"/>
  <c r="I13" i="163"/>
  <c r="I26" i="163" s="1"/>
  <c r="H13" i="163"/>
  <c r="H26" i="163" s="1"/>
  <c r="G13" i="163"/>
  <c r="G26" i="163" s="1"/>
  <c r="F13" i="163"/>
  <c r="E13" i="163"/>
  <c r="E26" i="163" s="1"/>
  <c r="D13" i="163"/>
  <c r="D26" i="163" s="1"/>
  <c r="C13" i="163"/>
  <c r="C26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X26" i="164" s="1"/>
  <c r="W13" i="164"/>
  <c r="W26" i="164" s="1"/>
  <c r="V13" i="164"/>
  <c r="V26" i="164" s="1"/>
  <c r="V45" i="164" s="1"/>
  <c r="U13" i="164"/>
  <c r="U26" i="164" s="1"/>
  <c r="T13" i="164"/>
  <c r="T26" i="164" s="1"/>
  <c r="S13" i="164"/>
  <c r="S26" i="164" s="1"/>
  <c r="R13" i="164"/>
  <c r="R26" i="164" s="1"/>
  <c r="R45" i="164" s="1"/>
  <c r="Q13" i="164"/>
  <c r="Q26" i="164" s="1"/>
  <c r="P13" i="164"/>
  <c r="P26" i="164" s="1"/>
  <c r="O13" i="164"/>
  <c r="O26" i="164" s="1"/>
  <c r="N13" i="164"/>
  <c r="N26" i="164" s="1"/>
  <c r="N45" i="164" s="1"/>
  <c r="M13" i="164"/>
  <c r="M26" i="164" s="1"/>
  <c r="L13" i="164"/>
  <c r="L26" i="164" s="1"/>
  <c r="K13" i="164"/>
  <c r="K26" i="164" s="1"/>
  <c r="J13" i="164"/>
  <c r="J26" i="164" s="1"/>
  <c r="J45" i="164" s="1"/>
  <c r="I13" i="164"/>
  <c r="I26" i="164" s="1"/>
  <c r="H13" i="164"/>
  <c r="H26" i="164" s="1"/>
  <c r="G13" i="164"/>
  <c r="G26" i="164" s="1"/>
  <c r="F13" i="164"/>
  <c r="F26" i="164" s="1"/>
  <c r="F45" i="164" s="1"/>
  <c r="E13" i="164"/>
  <c r="E26" i="164" s="1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K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5" i="165"/>
  <c r="Y25" i="165"/>
  <c r="Z25" i="165" s="1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X13" i="165"/>
  <c r="X26" i="165" s="1"/>
  <c r="W13" i="165"/>
  <c r="W26" i="165" s="1"/>
  <c r="W45" i="165" s="1"/>
  <c r="V13" i="165"/>
  <c r="V26" i="165" s="1"/>
  <c r="U13" i="165"/>
  <c r="U26" i="165" s="1"/>
  <c r="T13" i="165"/>
  <c r="T26" i="165" s="1"/>
  <c r="T45" i="165" s="1"/>
  <c r="S13" i="165"/>
  <c r="S26" i="165" s="1"/>
  <c r="R13" i="165"/>
  <c r="R26" i="165" s="1"/>
  <c r="Q13" i="165"/>
  <c r="Q26" i="165" s="1"/>
  <c r="P13" i="165"/>
  <c r="P26" i="165" s="1"/>
  <c r="O13" i="165"/>
  <c r="O26" i="165" s="1"/>
  <c r="O45" i="165" s="1"/>
  <c r="N13" i="165"/>
  <c r="N26" i="165" s="1"/>
  <c r="N45" i="165" s="1"/>
  <c r="M13" i="165"/>
  <c r="M26" i="165" s="1"/>
  <c r="L13" i="165"/>
  <c r="L26" i="165" s="1"/>
  <c r="K13" i="165"/>
  <c r="K26" i="165" s="1"/>
  <c r="J13" i="165"/>
  <c r="J26" i="165" s="1"/>
  <c r="I13" i="165"/>
  <c r="I26" i="165" s="1"/>
  <c r="H13" i="165"/>
  <c r="H26" i="165" s="1"/>
  <c r="G13" i="165"/>
  <c r="G26" i="165" s="1"/>
  <c r="G45" i="165" s="1"/>
  <c r="F13" i="165"/>
  <c r="F26" i="165" s="1"/>
  <c r="F45" i="165" s="1"/>
  <c r="E13" i="165"/>
  <c r="E26" i="165" s="1"/>
  <c r="D13" i="165"/>
  <c r="D26" i="165" s="1"/>
  <c r="D45" i="165" s="1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Y37" i="166"/>
  <c r="Y44" i="166" s="1"/>
  <c r="X37" i="166"/>
  <c r="X44" i="166" s="1"/>
  <c r="Z44" i="166" s="1"/>
  <c r="W37" i="166"/>
  <c r="W44" i="166" s="1"/>
  <c r="V37" i="166"/>
  <c r="V44" i="166" s="1"/>
  <c r="U37" i="166"/>
  <c r="U44" i="166" s="1"/>
  <c r="T37" i="166"/>
  <c r="T44" i="166" s="1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L44" i="166" s="1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N26" i="166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X26" i="166" s="1"/>
  <c r="W13" i="166"/>
  <c r="W26" i="166" s="1"/>
  <c r="V13" i="166"/>
  <c r="V26" i="166" s="1"/>
  <c r="U13" i="166"/>
  <c r="U26" i="166" s="1"/>
  <c r="T13" i="166"/>
  <c r="T26" i="166" s="1"/>
  <c r="S13" i="166"/>
  <c r="S26" i="166" s="1"/>
  <c r="R13" i="166"/>
  <c r="R26" i="166" s="1"/>
  <c r="Q13" i="166"/>
  <c r="Q26" i="166" s="1"/>
  <c r="P13" i="166"/>
  <c r="P26" i="166" s="1"/>
  <c r="O13" i="166"/>
  <c r="O26" i="166" s="1"/>
  <c r="N13" i="166"/>
  <c r="M13" i="166"/>
  <c r="M26" i="166" s="1"/>
  <c r="L13" i="166"/>
  <c r="L26" i="166" s="1"/>
  <c r="K13" i="166"/>
  <c r="K26" i="166" s="1"/>
  <c r="J13" i="166"/>
  <c r="J26" i="166" s="1"/>
  <c r="I13" i="166"/>
  <c r="I26" i="166" s="1"/>
  <c r="H13" i="166"/>
  <c r="H26" i="166" s="1"/>
  <c r="G13" i="166"/>
  <c r="G26" i="166" s="1"/>
  <c r="F13" i="166"/>
  <c r="F26" i="166" s="1"/>
  <c r="E13" i="166"/>
  <c r="E26" i="166" s="1"/>
  <c r="D13" i="166"/>
  <c r="D26" i="166" s="1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X44" i="167" s="1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Y26" i="167" s="1"/>
  <c r="X13" i="167"/>
  <c r="X26" i="167" s="1"/>
  <c r="W13" i="167"/>
  <c r="W26" i="167" s="1"/>
  <c r="V13" i="167"/>
  <c r="V26" i="167" s="1"/>
  <c r="U13" i="167"/>
  <c r="U26" i="167" s="1"/>
  <c r="T13" i="167"/>
  <c r="T26" i="167" s="1"/>
  <c r="S13" i="167"/>
  <c r="S26" i="167" s="1"/>
  <c r="R13" i="167"/>
  <c r="R26" i="167" s="1"/>
  <c r="R45" i="167" s="1"/>
  <c r="Q13" i="167"/>
  <c r="Q26" i="167" s="1"/>
  <c r="P13" i="167"/>
  <c r="P26" i="167" s="1"/>
  <c r="O13" i="167"/>
  <c r="O26" i="167" s="1"/>
  <c r="N13" i="167"/>
  <c r="N26" i="167" s="1"/>
  <c r="M13" i="167"/>
  <c r="M26" i="167" s="1"/>
  <c r="L13" i="167"/>
  <c r="L26" i="167" s="1"/>
  <c r="K13" i="167"/>
  <c r="K26" i="167" s="1"/>
  <c r="K45" i="167" s="1"/>
  <c r="J13" i="167"/>
  <c r="J26" i="167" s="1"/>
  <c r="J45" i="167" s="1"/>
  <c r="I13" i="167"/>
  <c r="I26" i="167" s="1"/>
  <c r="H13" i="167"/>
  <c r="H26" i="167" s="1"/>
  <c r="G13" i="167"/>
  <c r="G26" i="167" s="1"/>
  <c r="F13" i="167"/>
  <c r="F26" i="167" s="1"/>
  <c r="E13" i="167"/>
  <c r="E26" i="167" s="1"/>
  <c r="D13" i="167"/>
  <c r="D26" i="167" s="1"/>
  <c r="C13" i="167"/>
  <c r="C26" i="167" s="1"/>
  <c r="C45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4" i="168"/>
  <c r="K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Y37" i="168"/>
  <c r="Y44" i="168" s="1"/>
  <c r="X37" i="168"/>
  <c r="X44" i="168" s="1"/>
  <c r="Z44" i="168" s="1"/>
  <c r="W37" i="168"/>
  <c r="W44" i="168" s="1"/>
  <c r="V37" i="168"/>
  <c r="V44" i="168" s="1"/>
  <c r="U37" i="168"/>
  <c r="U44" i="168" s="1"/>
  <c r="T37" i="168"/>
  <c r="T44" i="168" s="1"/>
  <c r="S37" i="168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Y45" i="168" s="1"/>
  <c r="X13" i="168"/>
  <c r="X26" i="168" s="1"/>
  <c r="W13" i="168"/>
  <c r="W26" i="168" s="1"/>
  <c r="V13" i="168"/>
  <c r="V26" i="168" s="1"/>
  <c r="V45" i="168" s="1"/>
  <c r="U13" i="168"/>
  <c r="U26" i="168" s="1"/>
  <c r="T13" i="168"/>
  <c r="T26" i="168" s="1"/>
  <c r="S13" i="168"/>
  <c r="S26" i="168" s="1"/>
  <c r="R13" i="168"/>
  <c r="R26" i="168" s="1"/>
  <c r="R45" i="168" s="1"/>
  <c r="Q13" i="168"/>
  <c r="Q26" i="168" s="1"/>
  <c r="Q45" i="168" s="1"/>
  <c r="P13" i="168"/>
  <c r="P26" i="168" s="1"/>
  <c r="O13" i="168"/>
  <c r="O26" i="168" s="1"/>
  <c r="N13" i="168"/>
  <c r="N26" i="168" s="1"/>
  <c r="N45" i="168" s="1"/>
  <c r="M13" i="168"/>
  <c r="M26" i="168" s="1"/>
  <c r="L13" i="168"/>
  <c r="L26" i="168" s="1"/>
  <c r="K13" i="168"/>
  <c r="K26" i="168" s="1"/>
  <c r="J13" i="168"/>
  <c r="J26" i="168" s="1"/>
  <c r="J45" i="168" s="1"/>
  <c r="I13" i="168"/>
  <c r="I26" i="168" s="1"/>
  <c r="I45" i="168" s="1"/>
  <c r="H13" i="168"/>
  <c r="H26" i="168" s="1"/>
  <c r="G13" i="168"/>
  <c r="G26" i="168" s="1"/>
  <c r="F13" i="168"/>
  <c r="F26" i="168" s="1"/>
  <c r="F45" i="168" s="1"/>
  <c r="E13" i="168"/>
  <c r="E26" i="168" s="1"/>
  <c r="E45" i="168" s="1"/>
  <c r="D13" i="168"/>
  <c r="D26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X37" i="169"/>
  <c r="Z37" i="169" s="1"/>
  <c r="W37" i="169"/>
  <c r="V37" i="169"/>
  <c r="V44" i="169" s="1"/>
  <c r="U37" i="169"/>
  <c r="U44" i="169" s="1"/>
  <c r="T37" i="169"/>
  <c r="T44" i="169" s="1"/>
  <c r="S37" i="169"/>
  <c r="R37" i="169"/>
  <c r="R44" i="169" s="1"/>
  <c r="Q37" i="169"/>
  <c r="P37" i="169"/>
  <c r="O37" i="169"/>
  <c r="N37" i="169"/>
  <c r="N44" i="169" s="1"/>
  <c r="M37" i="169"/>
  <c r="M44" i="169" s="1"/>
  <c r="L37" i="169"/>
  <c r="L44" i="169" s="1"/>
  <c r="K37" i="169"/>
  <c r="J37" i="169"/>
  <c r="J44" i="169" s="1"/>
  <c r="I37" i="169"/>
  <c r="H37" i="169"/>
  <c r="G37" i="169"/>
  <c r="F37" i="169"/>
  <c r="F44" i="169" s="1"/>
  <c r="E37" i="169"/>
  <c r="E44" i="169" s="1"/>
  <c r="D37" i="169"/>
  <c r="D44" i="169" s="1"/>
  <c r="C37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Y26" i="169" s="1"/>
  <c r="X13" i="169"/>
  <c r="X26" i="169" s="1"/>
  <c r="W13" i="169"/>
  <c r="W26" i="169" s="1"/>
  <c r="V13" i="169"/>
  <c r="V26" i="169" s="1"/>
  <c r="V45" i="169" s="1"/>
  <c r="U13" i="169"/>
  <c r="U26" i="169" s="1"/>
  <c r="T13" i="169"/>
  <c r="T26" i="169" s="1"/>
  <c r="S13" i="169"/>
  <c r="S26" i="169" s="1"/>
  <c r="R13" i="169"/>
  <c r="R26" i="169" s="1"/>
  <c r="Q13" i="169"/>
  <c r="Q26" i="169" s="1"/>
  <c r="P13" i="169"/>
  <c r="P26" i="169" s="1"/>
  <c r="O13" i="169"/>
  <c r="O26" i="169" s="1"/>
  <c r="N13" i="169"/>
  <c r="N26" i="169" s="1"/>
  <c r="N45" i="169" s="1"/>
  <c r="M13" i="169"/>
  <c r="M26" i="169" s="1"/>
  <c r="L13" i="169"/>
  <c r="L26" i="169" s="1"/>
  <c r="K13" i="169"/>
  <c r="K26" i="169" s="1"/>
  <c r="J13" i="169"/>
  <c r="J26" i="169" s="1"/>
  <c r="I13" i="169"/>
  <c r="I26" i="169" s="1"/>
  <c r="H13" i="169"/>
  <c r="H26" i="169" s="1"/>
  <c r="G13" i="169"/>
  <c r="G26" i="169" s="1"/>
  <c r="F13" i="169"/>
  <c r="F26" i="169" s="1"/>
  <c r="F45" i="169" s="1"/>
  <c r="E13" i="169"/>
  <c r="E26" i="169" s="1"/>
  <c r="E45" i="169" s="1"/>
  <c r="D13" i="169"/>
  <c r="D26" i="169" s="1"/>
  <c r="C13" i="169"/>
  <c r="C26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V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W37" i="170"/>
  <c r="W44" i="170" s="1"/>
  <c r="V37" i="170"/>
  <c r="U37" i="170"/>
  <c r="U44" i="170" s="1"/>
  <c r="T37" i="170"/>
  <c r="T44" i="170" s="1"/>
  <c r="S37" i="170"/>
  <c r="S44" i="170" s="1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C44" i="170" s="1"/>
  <c r="Y26" i="170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X13" i="170"/>
  <c r="X26" i="170" s="1"/>
  <c r="W13" i="170"/>
  <c r="W26" i="170" s="1"/>
  <c r="W45" i="170" s="1"/>
  <c r="V13" i="170"/>
  <c r="V26" i="170" s="1"/>
  <c r="V45" i="170" s="1"/>
  <c r="U13" i="170"/>
  <c r="U26" i="170" s="1"/>
  <c r="T13" i="170"/>
  <c r="T26" i="170" s="1"/>
  <c r="S13" i="170"/>
  <c r="S26" i="170" s="1"/>
  <c r="R13" i="170"/>
  <c r="Q13" i="170"/>
  <c r="Q26" i="170" s="1"/>
  <c r="P13" i="170"/>
  <c r="P26" i="170" s="1"/>
  <c r="P45" i="170" s="1"/>
  <c r="O13" i="170"/>
  <c r="O26" i="170" s="1"/>
  <c r="O45" i="170" s="1"/>
  <c r="N13" i="170"/>
  <c r="N26" i="170" s="1"/>
  <c r="N45" i="170" s="1"/>
  <c r="M13" i="170"/>
  <c r="M26" i="170" s="1"/>
  <c r="L13" i="170"/>
  <c r="L26" i="170" s="1"/>
  <c r="K13" i="170"/>
  <c r="K26" i="170" s="1"/>
  <c r="J13" i="170"/>
  <c r="I13" i="170"/>
  <c r="I26" i="170" s="1"/>
  <c r="H13" i="170"/>
  <c r="H26" i="170" s="1"/>
  <c r="H45" i="170" s="1"/>
  <c r="G13" i="170"/>
  <c r="G26" i="170" s="1"/>
  <c r="G45" i="170" s="1"/>
  <c r="F13" i="170"/>
  <c r="F26" i="170" s="1"/>
  <c r="F45" i="170" s="1"/>
  <c r="E13" i="170"/>
  <c r="E26" i="170" s="1"/>
  <c r="D13" i="170"/>
  <c r="D26" i="170" s="1"/>
  <c r="C13" i="170"/>
  <c r="C26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X44" i="171" s="1"/>
  <c r="Z44" i="171" s="1"/>
  <c r="W37" i="171"/>
  <c r="V37" i="171"/>
  <c r="V44" i="171" s="1"/>
  <c r="U37" i="171"/>
  <c r="U44" i="171" s="1"/>
  <c r="T37" i="171"/>
  <c r="T44" i="171" s="1"/>
  <c r="S37" i="171"/>
  <c r="S44" i="171" s="1"/>
  <c r="R37" i="171"/>
  <c r="R44" i="171" s="1"/>
  <c r="Q37" i="171"/>
  <c r="Q44" i="171" s="1"/>
  <c r="P37" i="171"/>
  <c r="P44" i="171" s="1"/>
  <c r="O37" i="171"/>
  <c r="N37" i="171"/>
  <c r="N44" i="171" s="1"/>
  <c r="M37" i="171"/>
  <c r="M44" i="171" s="1"/>
  <c r="L37" i="171"/>
  <c r="L44" i="171" s="1"/>
  <c r="K37" i="171"/>
  <c r="K44" i="171" s="1"/>
  <c r="J37" i="171"/>
  <c r="J44" i="171" s="1"/>
  <c r="I37" i="171"/>
  <c r="I44" i="171" s="1"/>
  <c r="H37" i="171"/>
  <c r="H44" i="171" s="1"/>
  <c r="G37" i="171"/>
  <c r="F37" i="171"/>
  <c r="F44" i="171" s="1"/>
  <c r="E37" i="171"/>
  <c r="E44" i="171" s="1"/>
  <c r="D37" i="171"/>
  <c r="D44" i="171" s="1"/>
  <c r="C37" i="171"/>
  <c r="C44" i="171" s="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Y13" i="171"/>
  <c r="Y26" i="171" s="1"/>
  <c r="Y45" i="171" s="1"/>
  <c r="X13" i="171"/>
  <c r="X26" i="171" s="1"/>
  <c r="W13" i="171"/>
  <c r="W26" i="171" s="1"/>
  <c r="V13" i="171"/>
  <c r="V26" i="171" s="1"/>
  <c r="U13" i="171"/>
  <c r="U26" i="171" s="1"/>
  <c r="T13" i="171"/>
  <c r="T26" i="171" s="1"/>
  <c r="T45" i="171" s="1"/>
  <c r="S13" i="171"/>
  <c r="S26" i="171" s="1"/>
  <c r="R13" i="171"/>
  <c r="R26" i="171" s="1"/>
  <c r="R45" i="171" s="1"/>
  <c r="Q13" i="171"/>
  <c r="Q26" i="171" s="1"/>
  <c r="Q45" i="171" s="1"/>
  <c r="P13" i="171"/>
  <c r="P26" i="171" s="1"/>
  <c r="P45" i="171" s="1"/>
  <c r="O13" i="171"/>
  <c r="O26" i="171" s="1"/>
  <c r="N13" i="171"/>
  <c r="N26" i="171" s="1"/>
  <c r="M13" i="171"/>
  <c r="M26" i="171" s="1"/>
  <c r="L13" i="171"/>
  <c r="L26" i="171" s="1"/>
  <c r="L45" i="171" s="1"/>
  <c r="K13" i="171"/>
  <c r="K26" i="171" s="1"/>
  <c r="J13" i="171"/>
  <c r="J26" i="171" s="1"/>
  <c r="J45" i="171" s="1"/>
  <c r="I13" i="171"/>
  <c r="I26" i="171" s="1"/>
  <c r="I45" i="171" s="1"/>
  <c r="H13" i="171"/>
  <c r="H26" i="171" s="1"/>
  <c r="H45" i="171" s="1"/>
  <c r="G13" i="171"/>
  <c r="G26" i="171" s="1"/>
  <c r="F13" i="171"/>
  <c r="F26" i="171" s="1"/>
  <c r="E13" i="171"/>
  <c r="E26" i="171" s="1"/>
  <c r="D13" i="171"/>
  <c r="D26" i="171" s="1"/>
  <c r="D45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X44" i="172" s="1"/>
  <c r="W37" i="172"/>
  <c r="W44" i="172" s="1"/>
  <c r="V37" i="172"/>
  <c r="V44" i="172" s="1"/>
  <c r="U37" i="172"/>
  <c r="U44" i="172" s="1"/>
  <c r="T37" i="172"/>
  <c r="T44" i="172" s="1"/>
  <c r="S37" i="172"/>
  <c r="S44" i="172" s="1"/>
  <c r="R37" i="172"/>
  <c r="R44" i="172" s="1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C44" i="172" s="1"/>
  <c r="V26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Y26" i="172" s="1"/>
  <c r="X13" i="172"/>
  <c r="X26" i="172" s="1"/>
  <c r="W13" i="172"/>
  <c r="W26" i="172" s="1"/>
  <c r="W45" i="172" s="1"/>
  <c r="V13" i="172"/>
  <c r="U13" i="172"/>
  <c r="U26" i="172" s="1"/>
  <c r="T13" i="172"/>
  <c r="T26" i="172" s="1"/>
  <c r="T45" i="172" s="1"/>
  <c r="S13" i="172"/>
  <c r="S26" i="172" s="1"/>
  <c r="R13" i="172"/>
  <c r="R26" i="172" s="1"/>
  <c r="R45" i="172" s="1"/>
  <c r="Q13" i="172"/>
  <c r="Q26" i="172" s="1"/>
  <c r="P13" i="172"/>
  <c r="P26" i="172" s="1"/>
  <c r="O13" i="172"/>
  <c r="O26" i="172" s="1"/>
  <c r="O45" i="172" s="1"/>
  <c r="N13" i="172"/>
  <c r="N26" i="172" s="1"/>
  <c r="N45" i="172" s="1"/>
  <c r="M13" i="172"/>
  <c r="M26" i="172" s="1"/>
  <c r="L13" i="172"/>
  <c r="L26" i="172" s="1"/>
  <c r="L45" i="172" s="1"/>
  <c r="K13" i="172"/>
  <c r="K26" i="172" s="1"/>
  <c r="J13" i="172"/>
  <c r="J26" i="172" s="1"/>
  <c r="J45" i="172" s="1"/>
  <c r="I13" i="172"/>
  <c r="I26" i="172" s="1"/>
  <c r="I45" i="172" s="1"/>
  <c r="H13" i="172"/>
  <c r="H26" i="172" s="1"/>
  <c r="G13" i="172"/>
  <c r="G26" i="172" s="1"/>
  <c r="G45" i="172" s="1"/>
  <c r="F13" i="172"/>
  <c r="F26" i="172" s="1"/>
  <c r="F45" i="172" s="1"/>
  <c r="E13" i="172"/>
  <c r="E26" i="172" s="1"/>
  <c r="D13" i="172"/>
  <c r="D26" i="172" s="1"/>
  <c r="D45" i="172" s="1"/>
  <c r="C13" i="172"/>
  <c r="C26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S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Y44" i="173" s="1"/>
  <c r="X37" i="173"/>
  <c r="X44" i="173" s="1"/>
  <c r="Z44" i="173" s="1"/>
  <c r="W37" i="173"/>
  <c r="W44" i="173" s="1"/>
  <c r="V37" i="173"/>
  <c r="V44" i="173" s="1"/>
  <c r="U37" i="173"/>
  <c r="U44" i="173" s="1"/>
  <c r="T37" i="173"/>
  <c r="T44" i="173" s="1"/>
  <c r="S37" i="173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K44" i="173" s="1"/>
  <c r="J37" i="173"/>
  <c r="J44" i="173" s="1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D44" i="173" s="1"/>
  <c r="C37" i="173"/>
  <c r="C44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Y13" i="173"/>
  <c r="Y26" i="173" s="1"/>
  <c r="Y45" i="173" s="1"/>
  <c r="X13" i="173"/>
  <c r="X26" i="173" s="1"/>
  <c r="W13" i="173"/>
  <c r="W26" i="173" s="1"/>
  <c r="V13" i="173"/>
  <c r="V26" i="173" s="1"/>
  <c r="U13" i="173"/>
  <c r="U26" i="173" s="1"/>
  <c r="T13" i="173"/>
  <c r="T26" i="173" s="1"/>
  <c r="S13" i="173"/>
  <c r="S26" i="173" s="1"/>
  <c r="R13" i="173"/>
  <c r="R26" i="173" s="1"/>
  <c r="Q13" i="173"/>
  <c r="Q26" i="173" s="1"/>
  <c r="Q45" i="173" s="1"/>
  <c r="P13" i="173"/>
  <c r="P26" i="173" s="1"/>
  <c r="O13" i="173"/>
  <c r="O26" i="173" s="1"/>
  <c r="N13" i="173"/>
  <c r="N26" i="173" s="1"/>
  <c r="M13" i="173"/>
  <c r="M26" i="173" s="1"/>
  <c r="L13" i="173"/>
  <c r="L26" i="173" s="1"/>
  <c r="K13" i="173"/>
  <c r="K26" i="173" s="1"/>
  <c r="J13" i="173"/>
  <c r="J26" i="173" s="1"/>
  <c r="I13" i="173"/>
  <c r="I26" i="173" s="1"/>
  <c r="I45" i="173" s="1"/>
  <c r="H13" i="173"/>
  <c r="H26" i="173" s="1"/>
  <c r="G13" i="173"/>
  <c r="G26" i="173" s="1"/>
  <c r="F13" i="173"/>
  <c r="F26" i="173" s="1"/>
  <c r="E13" i="173"/>
  <c r="E26" i="173" s="1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X44" i="174" s="1"/>
  <c r="Z44" i="174" s="1"/>
  <c r="W37" i="174"/>
  <c r="W44" i="174" s="1"/>
  <c r="V37" i="174"/>
  <c r="V44" i="174" s="1"/>
  <c r="U37" i="174"/>
  <c r="U44" i="174" s="1"/>
  <c r="T37" i="174"/>
  <c r="T44" i="174" s="1"/>
  <c r="S37" i="174"/>
  <c r="S44" i="174" s="1"/>
  <c r="R37" i="174"/>
  <c r="R44" i="174" s="1"/>
  <c r="Q37" i="174"/>
  <c r="Q44" i="174" s="1"/>
  <c r="P37" i="174"/>
  <c r="P44" i="174" s="1"/>
  <c r="O37" i="174"/>
  <c r="N37" i="174"/>
  <c r="N44" i="174" s="1"/>
  <c r="M37" i="174"/>
  <c r="M44" i="174" s="1"/>
  <c r="L37" i="174"/>
  <c r="L44" i="174" s="1"/>
  <c r="K37" i="174"/>
  <c r="K44" i="174" s="1"/>
  <c r="J37" i="174"/>
  <c r="J44" i="174" s="1"/>
  <c r="I37" i="174"/>
  <c r="I44" i="174" s="1"/>
  <c r="H37" i="174"/>
  <c r="H44" i="174" s="1"/>
  <c r="G37" i="174"/>
  <c r="F37" i="174"/>
  <c r="F44" i="174" s="1"/>
  <c r="E37" i="174"/>
  <c r="E44" i="174" s="1"/>
  <c r="D37" i="174"/>
  <c r="D44" i="174" s="1"/>
  <c r="C37" i="174"/>
  <c r="C44" i="174" s="1"/>
  <c r="F26" i="174"/>
  <c r="F45" i="174" s="1"/>
  <c r="AA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X26" i="174" s="1"/>
  <c r="W13" i="174"/>
  <c r="W26" i="174" s="1"/>
  <c r="V13" i="174"/>
  <c r="V26" i="174" s="1"/>
  <c r="U13" i="174"/>
  <c r="U26" i="174" s="1"/>
  <c r="T13" i="174"/>
  <c r="T26" i="174" s="1"/>
  <c r="S13" i="174"/>
  <c r="S26" i="174" s="1"/>
  <c r="S45" i="174" s="1"/>
  <c r="R13" i="174"/>
  <c r="R26" i="174" s="1"/>
  <c r="R45" i="174" s="1"/>
  <c r="Q13" i="174"/>
  <c r="Q26" i="174" s="1"/>
  <c r="P13" i="174"/>
  <c r="P26" i="174" s="1"/>
  <c r="O13" i="174"/>
  <c r="O26" i="174" s="1"/>
  <c r="N13" i="174"/>
  <c r="N26" i="174" s="1"/>
  <c r="N45" i="174" s="1"/>
  <c r="M13" i="174"/>
  <c r="M26" i="174" s="1"/>
  <c r="L13" i="174"/>
  <c r="L26" i="174" s="1"/>
  <c r="K13" i="174"/>
  <c r="K26" i="174" s="1"/>
  <c r="K45" i="174" s="1"/>
  <c r="J13" i="174"/>
  <c r="J26" i="174" s="1"/>
  <c r="J45" i="174" s="1"/>
  <c r="I13" i="174"/>
  <c r="I26" i="174" s="1"/>
  <c r="H13" i="174"/>
  <c r="H26" i="174" s="1"/>
  <c r="G13" i="174"/>
  <c r="G26" i="174" s="1"/>
  <c r="F13" i="174"/>
  <c r="E13" i="174"/>
  <c r="E26" i="174" s="1"/>
  <c r="D13" i="174"/>
  <c r="D26" i="174" s="1"/>
  <c r="C13" i="174"/>
  <c r="C26" i="174" s="1"/>
  <c r="C45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X44" i="175" s="1"/>
  <c r="Z44" i="175" s="1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Q44" i="175" s="1"/>
  <c r="P37" i="175"/>
  <c r="P44" i="175" s="1"/>
  <c r="O37" i="175"/>
  <c r="O44" i="175" s="1"/>
  <c r="N37" i="175"/>
  <c r="N44" i="175" s="1"/>
  <c r="M37" i="175"/>
  <c r="M44" i="175" s="1"/>
  <c r="L37" i="175"/>
  <c r="L44" i="175" s="1"/>
  <c r="K37" i="175"/>
  <c r="K44" i="175" s="1"/>
  <c r="J37" i="175"/>
  <c r="J44" i="175" s="1"/>
  <c r="I37" i="175"/>
  <c r="I44" i="175" s="1"/>
  <c r="H37" i="175"/>
  <c r="H44" i="175" s="1"/>
  <c r="G37" i="175"/>
  <c r="G44" i="175" s="1"/>
  <c r="F37" i="175"/>
  <c r="F44" i="175" s="1"/>
  <c r="E37" i="175"/>
  <c r="E44" i="175" s="1"/>
  <c r="D37" i="175"/>
  <c r="D44" i="175" s="1"/>
  <c r="C37" i="175"/>
  <c r="C44" i="175" s="1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X13" i="175"/>
  <c r="X26" i="175" s="1"/>
  <c r="W13" i="175"/>
  <c r="W26" i="175" s="1"/>
  <c r="V13" i="175"/>
  <c r="V26" i="175" s="1"/>
  <c r="V45" i="175" s="1"/>
  <c r="U13" i="175"/>
  <c r="U26" i="175" s="1"/>
  <c r="U45" i="175" s="1"/>
  <c r="T13" i="175"/>
  <c r="T26" i="175" s="1"/>
  <c r="S13" i="175"/>
  <c r="S26" i="175" s="1"/>
  <c r="R13" i="175"/>
  <c r="R26" i="175" s="1"/>
  <c r="Q13" i="175"/>
  <c r="Q26" i="175" s="1"/>
  <c r="P13" i="175"/>
  <c r="P26" i="175" s="1"/>
  <c r="O13" i="175"/>
  <c r="O26" i="175" s="1"/>
  <c r="N13" i="175"/>
  <c r="N26" i="175" s="1"/>
  <c r="M13" i="175"/>
  <c r="M26" i="175" s="1"/>
  <c r="M45" i="175" s="1"/>
  <c r="L13" i="175"/>
  <c r="L26" i="175" s="1"/>
  <c r="K13" i="175"/>
  <c r="K26" i="175" s="1"/>
  <c r="J13" i="175"/>
  <c r="J26" i="175" s="1"/>
  <c r="I13" i="175"/>
  <c r="I26" i="175" s="1"/>
  <c r="H13" i="175"/>
  <c r="H26" i="175" s="1"/>
  <c r="G13" i="175"/>
  <c r="G26" i="175" s="1"/>
  <c r="F13" i="175"/>
  <c r="F26" i="175" s="1"/>
  <c r="F45" i="175" s="1"/>
  <c r="E13" i="175"/>
  <c r="E26" i="175" s="1"/>
  <c r="E45" i="175" s="1"/>
  <c r="D13" i="175"/>
  <c r="D26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Y37" i="176"/>
  <c r="Y44" i="176" s="1"/>
  <c r="X37" i="176"/>
  <c r="X44" i="176" s="1"/>
  <c r="W37" i="176"/>
  <c r="W44" i="176" s="1"/>
  <c r="V37" i="176"/>
  <c r="V44" i="176" s="1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J44" i="176" s="1"/>
  <c r="I37" i="176"/>
  <c r="I44" i="176" s="1"/>
  <c r="H37" i="176"/>
  <c r="H44" i="176" s="1"/>
  <c r="G37" i="176"/>
  <c r="G44" i="176" s="1"/>
  <c r="F37" i="176"/>
  <c r="F44" i="176" s="1"/>
  <c r="E37" i="176"/>
  <c r="E44" i="176" s="1"/>
  <c r="D37" i="176"/>
  <c r="D44" i="176" s="1"/>
  <c r="C37" i="176"/>
  <c r="C44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Y26" i="176" s="1"/>
  <c r="X13" i="176"/>
  <c r="X26" i="176" s="1"/>
  <c r="W13" i="176"/>
  <c r="W26" i="176" s="1"/>
  <c r="V13" i="176"/>
  <c r="V26" i="176" s="1"/>
  <c r="V45" i="176" s="1"/>
  <c r="U13" i="176"/>
  <c r="U26" i="176" s="1"/>
  <c r="U45" i="176" s="1"/>
  <c r="T13" i="176"/>
  <c r="T26" i="176" s="1"/>
  <c r="T45" i="176" s="1"/>
  <c r="S13" i="176"/>
  <c r="S26" i="176" s="1"/>
  <c r="R13" i="176"/>
  <c r="R26" i="176" s="1"/>
  <c r="Q13" i="176"/>
  <c r="Q26" i="176" s="1"/>
  <c r="P13" i="176"/>
  <c r="P26" i="176" s="1"/>
  <c r="P45" i="176" s="1"/>
  <c r="O13" i="176"/>
  <c r="O26" i="176" s="1"/>
  <c r="N13" i="176"/>
  <c r="N26" i="176" s="1"/>
  <c r="N45" i="176" s="1"/>
  <c r="M13" i="176"/>
  <c r="M26" i="176" s="1"/>
  <c r="M45" i="176" s="1"/>
  <c r="L13" i="176"/>
  <c r="L26" i="176" s="1"/>
  <c r="L45" i="176" s="1"/>
  <c r="K13" i="176"/>
  <c r="K26" i="176" s="1"/>
  <c r="J13" i="176"/>
  <c r="J26" i="176" s="1"/>
  <c r="I13" i="176"/>
  <c r="I26" i="176" s="1"/>
  <c r="H13" i="176"/>
  <c r="H26" i="176" s="1"/>
  <c r="H45" i="176" s="1"/>
  <c r="G13" i="176"/>
  <c r="G26" i="176" s="1"/>
  <c r="F13" i="176"/>
  <c r="F26" i="176" s="1"/>
  <c r="E13" i="176"/>
  <c r="E26" i="176" s="1"/>
  <c r="E45" i="176" s="1"/>
  <c r="D13" i="176"/>
  <c r="D26" i="176" s="1"/>
  <c r="D45" i="176" s="1"/>
  <c r="C13" i="176"/>
  <c r="C26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X44" i="177" s="1"/>
  <c r="W37" i="177"/>
  <c r="V37" i="177"/>
  <c r="U37" i="177"/>
  <c r="T37" i="177"/>
  <c r="T44" i="177" s="1"/>
  <c r="S37" i="177"/>
  <c r="S44" i="177" s="1"/>
  <c r="R37" i="177"/>
  <c r="R44" i="177" s="1"/>
  <c r="Q37" i="177"/>
  <c r="Q44" i="177" s="1"/>
  <c r="P37" i="177"/>
  <c r="P44" i="177" s="1"/>
  <c r="O37" i="177"/>
  <c r="N37" i="177"/>
  <c r="M37" i="177"/>
  <c r="L37" i="177"/>
  <c r="L44" i="177" s="1"/>
  <c r="K37" i="177"/>
  <c r="K44" i="177" s="1"/>
  <c r="J37" i="177"/>
  <c r="J44" i="177" s="1"/>
  <c r="I37" i="177"/>
  <c r="I44" i="177" s="1"/>
  <c r="H37" i="177"/>
  <c r="H44" i="177" s="1"/>
  <c r="G37" i="177"/>
  <c r="F37" i="177"/>
  <c r="E37" i="177"/>
  <c r="D37" i="177"/>
  <c r="D44" i="177" s="1"/>
  <c r="C37" i="177"/>
  <c r="C44" i="177" s="1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X13" i="177"/>
  <c r="X26" i="177" s="1"/>
  <c r="W13" i="177"/>
  <c r="W26" i="177" s="1"/>
  <c r="V13" i="177"/>
  <c r="V26" i="177" s="1"/>
  <c r="U13" i="177"/>
  <c r="U26" i="177" s="1"/>
  <c r="T13" i="177"/>
  <c r="T26" i="177" s="1"/>
  <c r="T45" i="177" s="1"/>
  <c r="S13" i="177"/>
  <c r="S26" i="177" s="1"/>
  <c r="R13" i="177"/>
  <c r="R26" i="177" s="1"/>
  <c r="Q13" i="177"/>
  <c r="Q26" i="177" s="1"/>
  <c r="P13" i="177"/>
  <c r="P26" i="177" s="1"/>
  <c r="P45" i="177" s="1"/>
  <c r="O13" i="177"/>
  <c r="O26" i="177" s="1"/>
  <c r="N13" i="177"/>
  <c r="N26" i="177" s="1"/>
  <c r="M13" i="177"/>
  <c r="M26" i="177" s="1"/>
  <c r="L13" i="177"/>
  <c r="L26" i="177" s="1"/>
  <c r="L45" i="177" s="1"/>
  <c r="K13" i="177"/>
  <c r="K26" i="177" s="1"/>
  <c r="J13" i="177"/>
  <c r="J26" i="177" s="1"/>
  <c r="I13" i="177"/>
  <c r="I26" i="177" s="1"/>
  <c r="H13" i="177"/>
  <c r="H26" i="177" s="1"/>
  <c r="H45" i="177" s="1"/>
  <c r="G13" i="177"/>
  <c r="G26" i="177" s="1"/>
  <c r="F13" i="177"/>
  <c r="F26" i="177" s="1"/>
  <c r="E13" i="177"/>
  <c r="E26" i="177" s="1"/>
  <c r="D13" i="177"/>
  <c r="D26" i="177" s="1"/>
  <c r="D45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X44" i="178" s="1"/>
  <c r="Z44" i="178" s="1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J44" i="178" s="1"/>
  <c r="I37" i="178"/>
  <c r="I44" i="178" s="1"/>
  <c r="H37" i="178"/>
  <c r="H44" i="178" s="1"/>
  <c r="G37" i="178"/>
  <c r="G44" i="178" s="1"/>
  <c r="F37" i="178"/>
  <c r="F44" i="178" s="1"/>
  <c r="E37" i="178"/>
  <c r="E44" i="178" s="1"/>
  <c r="D37" i="178"/>
  <c r="D44" i="178" s="1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Y13" i="178"/>
  <c r="Y26" i="178" s="1"/>
  <c r="X13" i="178"/>
  <c r="X26" i="178" s="1"/>
  <c r="W13" i="178"/>
  <c r="W26" i="178" s="1"/>
  <c r="W45" i="178" s="1"/>
  <c r="V13" i="178"/>
  <c r="V26" i="178" s="1"/>
  <c r="V45" i="178" s="1"/>
  <c r="U13" i="178"/>
  <c r="U26" i="178" s="1"/>
  <c r="T13" i="178"/>
  <c r="T26" i="178" s="1"/>
  <c r="T45" i="178" s="1"/>
  <c r="S13" i="178"/>
  <c r="S26" i="178" s="1"/>
  <c r="R13" i="178"/>
  <c r="R26" i="178" s="1"/>
  <c r="Q13" i="178"/>
  <c r="P13" i="178"/>
  <c r="P26" i="178" s="1"/>
  <c r="O13" i="178"/>
  <c r="O26" i="178" s="1"/>
  <c r="O45" i="178" s="1"/>
  <c r="N13" i="178"/>
  <c r="N26" i="178" s="1"/>
  <c r="N45" i="178" s="1"/>
  <c r="M13" i="178"/>
  <c r="M26" i="178" s="1"/>
  <c r="L13" i="178"/>
  <c r="L26" i="178" s="1"/>
  <c r="L45" i="178" s="1"/>
  <c r="K13" i="178"/>
  <c r="K26" i="178" s="1"/>
  <c r="J13" i="178"/>
  <c r="J26" i="178" s="1"/>
  <c r="I13" i="178"/>
  <c r="H13" i="178"/>
  <c r="H26" i="178" s="1"/>
  <c r="G13" i="178"/>
  <c r="G26" i="178" s="1"/>
  <c r="G45" i="178" s="1"/>
  <c r="F13" i="178"/>
  <c r="F26" i="178" s="1"/>
  <c r="F45" i="178" s="1"/>
  <c r="E13" i="178"/>
  <c r="E26" i="178" s="1"/>
  <c r="D13" i="178"/>
  <c r="D26" i="178" s="1"/>
  <c r="D45" i="178" s="1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Z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X26" i="179" s="1"/>
  <c r="W13" i="179"/>
  <c r="W26" i="179" s="1"/>
  <c r="W45" i="179" s="1"/>
  <c r="V13" i="179"/>
  <c r="V26" i="179" s="1"/>
  <c r="U13" i="179"/>
  <c r="U26" i="179" s="1"/>
  <c r="T13" i="179"/>
  <c r="T26" i="179" s="1"/>
  <c r="T45" i="179" s="1"/>
  <c r="S13" i="179"/>
  <c r="S26" i="179" s="1"/>
  <c r="R13" i="179"/>
  <c r="R26" i="179" s="1"/>
  <c r="Q13" i="179"/>
  <c r="Q26" i="179" s="1"/>
  <c r="P13" i="179"/>
  <c r="P26" i="179" s="1"/>
  <c r="O13" i="179"/>
  <c r="O26" i="179" s="1"/>
  <c r="O45" i="179" s="1"/>
  <c r="N13" i="179"/>
  <c r="N26" i="179" s="1"/>
  <c r="N45" i="179" s="1"/>
  <c r="M13" i="179"/>
  <c r="M26" i="179" s="1"/>
  <c r="L13" i="179"/>
  <c r="L26" i="179" s="1"/>
  <c r="L45" i="179" s="1"/>
  <c r="K13" i="179"/>
  <c r="K26" i="179" s="1"/>
  <c r="J13" i="179"/>
  <c r="J26" i="179" s="1"/>
  <c r="I13" i="179"/>
  <c r="I26" i="179" s="1"/>
  <c r="H13" i="179"/>
  <c r="H26" i="179" s="1"/>
  <c r="G13" i="179"/>
  <c r="G26" i="179" s="1"/>
  <c r="G45" i="179" s="1"/>
  <c r="F13" i="179"/>
  <c r="F26" i="179" s="1"/>
  <c r="E13" i="179"/>
  <c r="E26" i="179" s="1"/>
  <c r="D13" i="179"/>
  <c r="D26" i="179" s="1"/>
  <c r="D45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X44" i="180" s="1"/>
  <c r="Z44" i="180" s="1"/>
  <c r="W37" i="180"/>
  <c r="W44" i="180" s="1"/>
  <c r="V37" i="180"/>
  <c r="V44" i="180" s="1"/>
  <c r="U37" i="180"/>
  <c r="U44" i="180" s="1"/>
  <c r="T37" i="180"/>
  <c r="T44" i="180" s="1"/>
  <c r="S37" i="180"/>
  <c r="S44" i="180" s="1"/>
  <c r="R37" i="180"/>
  <c r="R44" i="180" s="1"/>
  <c r="Q37" i="180"/>
  <c r="Q44" i="180" s="1"/>
  <c r="P37" i="180"/>
  <c r="P44" i="180" s="1"/>
  <c r="O37" i="180"/>
  <c r="O44" i="180" s="1"/>
  <c r="N37" i="180"/>
  <c r="N44" i="180" s="1"/>
  <c r="M37" i="180"/>
  <c r="M44" i="180" s="1"/>
  <c r="L37" i="180"/>
  <c r="L44" i="180" s="1"/>
  <c r="K37" i="180"/>
  <c r="K44" i="180" s="1"/>
  <c r="J37" i="180"/>
  <c r="J44" i="180" s="1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C44" i="180" s="1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AA45" i="180" s="1"/>
  <c r="Y13" i="180"/>
  <c r="Y26" i="180" s="1"/>
  <c r="Y45" i="180" s="1"/>
  <c r="X13" i="180"/>
  <c r="X26" i="180" s="1"/>
  <c r="W13" i="180"/>
  <c r="W26" i="180" s="1"/>
  <c r="W45" i="180" s="1"/>
  <c r="V13" i="180"/>
  <c r="V26" i="180" s="1"/>
  <c r="V45" i="180" s="1"/>
  <c r="U13" i="180"/>
  <c r="U26" i="180" s="1"/>
  <c r="U45" i="180" s="1"/>
  <c r="T13" i="180"/>
  <c r="T26" i="180" s="1"/>
  <c r="T45" i="180" s="1"/>
  <c r="S13" i="180"/>
  <c r="S26" i="180" s="1"/>
  <c r="S45" i="180" s="1"/>
  <c r="R13" i="180"/>
  <c r="R26" i="180" s="1"/>
  <c r="R45" i="180" s="1"/>
  <c r="Q13" i="180"/>
  <c r="Q26" i="180" s="1"/>
  <c r="Q45" i="180" s="1"/>
  <c r="P13" i="180"/>
  <c r="P26" i="180" s="1"/>
  <c r="P45" i="180" s="1"/>
  <c r="O13" i="180"/>
  <c r="O26" i="180" s="1"/>
  <c r="O45" i="180" s="1"/>
  <c r="N13" i="180"/>
  <c r="N26" i="180" s="1"/>
  <c r="N45" i="180" s="1"/>
  <c r="M13" i="180"/>
  <c r="M26" i="180" s="1"/>
  <c r="M45" i="180" s="1"/>
  <c r="L13" i="180"/>
  <c r="L26" i="180" s="1"/>
  <c r="L45" i="180" s="1"/>
  <c r="K13" i="180"/>
  <c r="K26" i="180" s="1"/>
  <c r="K45" i="180" s="1"/>
  <c r="J13" i="180"/>
  <c r="J26" i="180" s="1"/>
  <c r="J45" i="180" s="1"/>
  <c r="I13" i="180"/>
  <c r="I26" i="180" s="1"/>
  <c r="I45" i="180" s="1"/>
  <c r="H13" i="180"/>
  <c r="H26" i="180" s="1"/>
  <c r="H45" i="180" s="1"/>
  <c r="G13" i="180"/>
  <c r="G26" i="180" s="1"/>
  <c r="G45" i="180" s="1"/>
  <c r="F13" i="180"/>
  <c r="F26" i="180" s="1"/>
  <c r="F45" i="180" s="1"/>
  <c r="E13" i="180"/>
  <c r="E26" i="180" s="1"/>
  <c r="E45" i="180" s="1"/>
  <c r="D13" i="180"/>
  <c r="D26" i="180" s="1"/>
  <c r="D45" i="180" s="1"/>
  <c r="C13" i="180"/>
  <c r="C26" i="180" s="1"/>
  <c r="C45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W37" i="181"/>
  <c r="V37" i="181"/>
  <c r="V44" i="181" s="1"/>
  <c r="U37" i="181"/>
  <c r="U44" i="181" s="1"/>
  <c r="T37" i="181"/>
  <c r="S37" i="181"/>
  <c r="S44" i="181" s="1"/>
  <c r="R37" i="181"/>
  <c r="Q37" i="181"/>
  <c r="Q44" i="181" s="1"/>
  <c r="P37" i="181"/>
  <c r="P44" i="181" s="1"/>
  <c r="O37" i="181"/>
  <c r="N37" i="181"/>
  <c r="N44" i="181" s="1"/>
  <c r="M37" i="181"/>
  <c r="M44" i="181" s="1"/>
  <c r="L37" i="181"/>
  <c r="K37" i="181"/>
  <c r="K44" i="181" s="1"/>
  <c r="J37" i="181"/>
  <c r="I37" i="181"/>
  <c r="I44" i="181" s="1"/>
  <c r="H37" i="181"/>
  <c r="H44" i="181" s="1"/>
  <c r="G37" i="181"/>
  <c r="F37" i="181"/>
  <c r="F44" i="181" s="1"/>
  <c r="E37" i="181"/>
  <c r="E44" i="181" s="1"/>
  <c r="D37" i="181"/>
  <c r="C37" i="181"/>
  <c r="C44" i="181" s="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Y45" i="181" s="1"/>
  <c r="X13" i="181"/>
  <c r="X26" i="181" s="1"/>
  <c r="W13" i="181"/>
  <c r="W26" i="181" s="1"/>
  <c r="V13" i="181"/>
  <c r="V26" i="181" s="1"/>
  <c r="V45" i="181" s="1"/>
  <c r="U13" i="181"/>
  <c r="U26" i="181" s="1"/>
  <c r="U45" i="181" s="1"/>
  <c r="T13" i="181"/>
  <c r="T26" i="181" s="1"/>
  <c r="S13" i="181"/>
  <c r="S26" i="181" s="1"/>
  <c r="S45" i="181" s="1"/>
  <c r="R13" i="181"/>
  <c r="R26" i="181" s="1"/>
  <c r="Q13" i="181"/>
  <c r="Q26" i="181" s="1"/>
  <c r="Q45" i="181" s="1"/>
  <c r="P13" i="181"/>
  <c r="P26" i="181" s="1"/>
  <c r="P45" i="181" s="1"/>
  <c r="O13" i="181"/>
  <c r="O26" i="181" s="1"/>
  <c r="N13" i="181"/>
  <c r="N26" i="181" s="1"/>
  <c r="N45" i="181" s="1"/>
  <c r="M13" i="181"/>
  <c r="M26" i="181" s="1"/>
  <c r="M45" i="181" s="1"/>
  <c r="L13" i="181"/>
  <c r="L26" i="181" s="1"/>
  <c r="K13" i="181"/>
  <c r="K26" i="181" s="1"/>
  <c r="K45" i="181" s="1"/>
  <c r="J13" i="181"/>
  <c r="J26" i="181" s="1"/>
  <c r="I13" i="181"/>
  <c r="I26" i="181" s="1"/>
  <c r="I45" i="181" s="1"/>
  <c r="H13" i="181"/>
  <c r="H26" i="181" s="1"/>
  <c r="H45" i="181" s="1"/>
  <c r="G13" i="181"/>
  <c r="G26" i="181" s="1"/>
  <c r="F13" i="181"/>
  <c r="F26" i="181" s="1"/>
  <c r="F45" i="181" s="1"/>
  <c r="E13" i="181"/>
  <c r="E26" i="181" s="1"/>
  <c r="E45" i="181" s="1"/>
  <c r="D13" i="181"/>
  <c r="D26" i="181" s="1"/>
  <c r="C13" i="181"/>
  <c r="C26" i="181" s="1"/>
  <c r="C45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W44" i="182" s="1"/>
  <c r="V37" i="182"/>
  <c r="V44" i="182" s="1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G44" i="182" s="1"/>
  <c r="F37" i="182"/>
  <c r="F44" i="182" s="1"/>
  <c r="E37" i="182"/>
  <c r="E44" i="182" s="1"/>
  <c r="D37" i="182"/>
  <c r="D44" i="182" s="1"/>
  <c r="C37" i="182"/>
  <c r="C44" i="182" s="1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AA45" i="182" s="1"/>
  <c r="Y13" i="182"/>
  <c r="Y26" i="182" s="1"/>
  <c r="Y45" i="182" s="1"/>
  <c r="X13" i="182"/>
  <c r="X26" i="182" s="1"/>
  <c r="W13" i="182"/>
  <c r="W26" i="182" s="1"/>
  <c r="W45" i="182" s="1"/>
  <c r="V13" i="182"/>
  <c r="V26" i="182" s="1"/>
  <c r="V45" i="182" s="1"/>
  <c r="U13" i="182"/>
  <c r="U26" i="182" s="1"/>
  <c r="U45" i="182" s="1"/>
  <c r="T13" i="182"/>
  <c r="T26" i="182" s="1"/>
  <c r="T45" i="182" s="1"/>
  <c r="S13" i="182"/>
  <c r="S26" i="182" s="1"/>
  <c r="S45" i="182" s="1"/>
  <c r="R13" i="182"/>
  <c r="R26" i="182" s="1"/>
  <c r="R45" i="182" s="1"/>
  <c r="Q13" i="182"/>
  <c r="Q26" i="182" s="1"/>
  <c r="Q45" i="182" s="1"/>
  <c r="P13" i="182"/>
  <c r="P26" i="182" s="1"/>
  <c r="P45" i="182" s="1"/>
  <c r="O13" i="182"/>
  <c r="O26" i="182" s="1"/>
  <c r="O45" i="182" s="1"/>
  <c r="N13" i="182"/>
  <c r="N26" i="182" s="1"/>
  <c r="N45" i="182" s="1"/>
  <c r="M13" i="182"/>
  <c r="M26" i="182" s="1"/>
  <c r="M45" i="182" s="1"/>
  <c r="L13" i="182"/>
  <c r="L26" i="182" s="1"/>
  <c r="L45" i="182" s="1"/>
  <c r="K13" i="182"/>
  <c r="K26" i="182" s="1"/>
  <c r="K45" i="182" s="1"/>
  <c r="J13" i="182"/>
  <c r="J26" i="182" s="1"/>
  <c r="J45" i="182" s="1"/>
  <c r="I13" i="182"/>
  <c r="I26" i="182" s="1"/>
  <c r="I45" i="182" s="1"/>
  <c r="H13" i="182"/>
  <c r="H26" i="182" s="1"/>
  <c r="H45" i="182" s="1"/>
  <c r="G13" i="182"/>
  <c r="G26" i="182" s="1"/>
  <c r="G45" i="182" s="1"/>
  <c r="F13" i="182"/>
  <c r="F26" i="182" s="1"/>
  <c r="F45" i="182" s="1"/>
  <c r="E13" i="182"/>
  <c r="E26" i="182" s="1"/>
  <c r="E45" i="182" s="1"/>
  <c r="D13" i="182"/>
  <c r="D26" i="182" s="1"/>
  <c r="D45" i="182" s="1"/>
  <c r="C13" i="182"/>
  <c r="C26" i="182" s="1"/>
  <c r="C45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Z44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AA45" i="183" s="1"/>
  <c r="Y13" i="183"/>
  <c r="Y26" i="183" s="1"/>
  <c r="Y45" i="183" s="1"/>
  <c r="X13" i="183"/>
  <c r="X26" i="183" s="1"/>
  <c r="W13" i="183"/>
  <c r="W26" i="183" s="1"/>
  <c r="W45" i="183" s="1"/>
  <c r="V13" i="183"/>
  <c r="V26" i="183" s="1"/>
  <c r="V45" i="183" s="1"/>
  <c r="U13" i="183"/>
  <c r="U26" i="183" s="1"/>
  <c r="U45" i="183" s="1"/>
  <c r="T13" i="183"/>
  <c r="T26" i="183" s="1"/>
  <c r="T45" i="183" s="1"/>
  <c r="S13" i="183"/>
  <c r="S26" i="183" s="1"/>
  <c r="S45" i="183" s="1"/>
  <c r="R13" i="183"/>
  <c r="R26" i="183" s="1"/>
  <c r="R45" i="183" s="1"/>
  <c r="Q13" i="183"/>
  <c r="Q26" i="183" s="1"/>
  <c r="Q45" i="183" s="1"/>
  <c r="P13" i="183"/>
  <c r="P26" i="183" s="1"/>
  <c r="P45" i="183" s="1"/>
  <c r="O13" i="183"/>
  <c r="O26" i="183" s="1"/>
  <c r="O45" i="183" s="1"/>
  <c r="N13" i="183"/>
  <c r="N26" i="183" s="1"/>
  <c r="N45" i="183" s="1"/>
  <c r="M13" i="183"/>
  <c r="M26" i="183" s="1"/>
  <c r="M45" i="183" s="1"/>
  <c r="L13" i="183"/>
  <c r="L26" i="183" s="1"/>
  <c r="L45" i="183" s="1"/>
  <c r="K13" i="183"/>
  <c r="K26" i="183" s="1"/>
  <c r="K45" i="183" s="1"/>
  <c r="J13" i="183"/>
  <c r="J26" i="183" s="1"/>
  <c r="J45" i="183" s="1"/>
  <c r="I13" i="183"/>
  <c r="I26" i="183" s="1"/>
  <c r="I45" i="183" s="1"/>
  <c r="H13" i="183"/>
  <c r="H26" i="183" s="1"/>
  <c r="H45" i="183" s="1"/>
  <c r="G13" i="183"/>
  <c r="G26" i="183" s="1"/>
  <c r="G45" i="183" s="1"/>
  <c r="F13" i="183"/>
  <c r="F26" i="183" s="1"/>
  <c r="F45" i="183" s="1"/>
  <c r="E13" i="183"/>
  <c r="E26" i="183" s="1"/>
  <c r="E45" i="183" s="1"/>
  <c r="D13" i="183"/>
  <c r="D26" i="183" s="1"/>
  <c r="D45" i="183" s="1"/>
  <c r="C13" i="183"/>
  <c r="C26" i="183" s="1"/>
  <c r="C45" i="183" s="1"/>
  <c r="AA50" i="184"/>
  <c r="Y50" i="184"/>
  <c r="Z50" i="184" s="1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V44" i="184" s="1"/>
  <c r="U37" i="184"/>
  <c r="U44" i="184" s="1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D44" i="184" s="1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AA45" i="184" s="1"/>
  <c r="Y13" i="184"/>
  <c r="Y26" i="184" s="1"/>
  <c r="Y45" i="184" s="1"/>
  <c r="X13" i="184"/>
  <c r="X26" i="184" s="1"/>
  <c r="W13" i="184"/>
  <c r="W26" i="184" s="1"/>
  <c r="W45" i="184" s="1"/>
  <c r="V13" i="184"/>
  <c r="V26" i="184" s="1"/>
  <c r="V45" i="184" s="1"/>
  <c r="U13" i="184"/>
  <c r="U26" i="184" s="1"/>
  <c r="U45" i="184" s="1"/>
  <c r="T13" i="184"/>
  <c r="T26" i="184" s="1"/>
  <c r="T45" i="184" s="1"/>
  <c r="S13" i="184"/>
  <c r="S26" i="184" s="1"/>
  <c r="S45" i="184" s="1"/>
  <c r="R13" i="184"/>
  <c r="R26" i="184" s="1"/>
  <c r="R45" i="184" s="1"/>
  <c r="Q13" i="184"/>
  <c r="Q26" i="184" s="1"/>
  <c r="Q45" i="184" s="1"/>
  <c r="P13" i="184"/>
  <c r="P26" i="184" s="1"/>
  <c r="P45" i="184" s="1"/>
  <c r="O13" i="184"/>
  <c r="O26" i="184" s="1"/>
  <c r="O45" i="184" s="1"/>
  <c r="N13" i="184"/>
  <c r="N26" i="184" s="1"/>
  <c r="N45" i="184" s="1"/>
  <c r="M13" i="184"/>
  <c r="M26" i="184" s="1"/>
  <c r="M45" i="184" s="1"/>
  <c r="L13" i="184"/>
  <c r="L26" i="184" s="1"/>
  <c r="L45" i="184" s="1"/>
  <c r="K13" i="184"/>
  <c r="K26" i="184" s="1"/>
  <c r="K45" i="184" s="1"/>
  <c r="J13" i="184"/>
  <c r="J26" i="184" s="1"/>
  <c r="J45" i="184" s="1"/>
  <c r="I13" i="184"/>
  <c r="I26" i="184" s="1"/>
  <c r="I45" i="184" s="1"/>
  <c r="H13" i="184"/>
  <c r="H26" i="184" s="1"/>
  <c r="H45" i="184" s="1"/>
  <c r="G13" i="184"/>
  <c r="G26" i="184" s="1"/>
  <c r="G45" i="184" s="1"/>
  <c r="F13" i="184"/>
  <c r="F26" i="184" s="1"/>
  <c r="F45" i="184" s="1"/>
  <c r="E13" i="184"/>
  <c r="E26" i="184" s="1"/>
  <c r="E45" i="184" s="1"/>
  <c r="D13" i="184"/>
  <c r="D26" i="184" s="1"/>
  <c r="D45" i="184" s="1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X44" i="185" s="1"/>
  <c r="Z44" i="185" s="1"/>
  <c r="W37" i="185"/>
  <c r="W44" i="185" s="1"/>
  <c r="V37" i="185"/>
  <c r="V44" i="185" s="1"/>
  <c r="U37" i="185"/>
  <c r="U44" i="185" s="1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D44" i="185" s="1"/>
  <c r="C37" i="185"/>
  <c r="C44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AA45" i="185" s="1"/>
  <c r="Y13" i="185"/>
  <c r="Y26" i="185" s="1"/>
  <c r="Y45" i="185" s="1"/>
  <c r="X13" i="185"/>
  <c r="X26" i="185" s="1"/>
  <c r="W13" i="185"/>
  <c r="W26" i="185" s="1"/>
  <c r="W45" i="185" s="1"/>
  <c r="V13" i="185"/>
  <c r="V26" i="185" s="1"/>
  <c r="V45" i="185" s="1"/>
  <c r="U13" i="185"/>
  <c r="U26" i="185" s="1"/>
  <c r="U45" i="185" s="1"/>
  <c r="T13" i="185"/>
  <c r="T26" i="185" s="1"/>
  <c r="T45" i="185" s="1"/>
  <c r="S13" i="185"/>
  <c r="S26" i="185" s="1"/>
  <c r="S45" i="185" s="1"/>
  <c r="R13" i="185"/>
  <c r="R26" i="185" s="1"/>
  <c r="R45" i="185" s="1"/>
  <c r="Q13" i="185"/>
  <c r="Q26" i="185" s="1"/>
  <c r="Q45" i="185" s="1"/>
  <c r="P13" i="185"/>
  <c r="P26" i="185" s="1"/>
  <c r="P45" i="185" s="1"/>
  <c r="O13" i="185"/>
  <c r="O26" i="185" s="1"/>
  <c r="O45" i="185" s="1"/>
  <c r="N13" i="185"/>
  <c r="N26" i="185" s="1"/>
  <c r="N45" i="185" s="1"/>
  <c r="M13" i="185"/>
  <c r="M26" i="185" s="1"/>
  <c r="M45" i="185" s="1"/>
  <c r="L13" i="185"/>
  <c r="L26" i="185" s="1"/>
  <c r="L45" i="185" s="1"/>
  <c r="K13" i="185"/>
  <c r="K26" i="185" s="1"/>
  <c r="K45" i="185" s="1"/>
  <c r="J13" i="185"/>
  <c r="J26" i="185" s="1"/>
  <c r="J45" i="185" s="1"/>
  <c r="I13" i="185"/>
  <c r="I26" i="185" s="1"/>
  <c r="I45" i="185" s="1"/>
  <c r="H13" i="185"/>
  <c r="H26" i="185" s="1"/>
  <c r="H45" i="185" s="1"/>
  <c r="G13" i="185"/>
  <c r="G26" i="185" s="1"/>
  <c r="G45" i="185" s="1"/>
  <c r="F13" i="185"/>
  <c r="F26" i="185" s="1"/>
  <c r="F45" i="185" s="1"/>
  <c r="E13" i="185"/>
  <c r="E26" i="185" s="1"/>
  <c r="E45" i="185" s="1"/>
  <c r="D13" i="185"/>
  <c r="D26" i="185" s="1"/>
  <c r="D45" i="185" s="1"/>
  <c r="C13" i="185"/>
  <c r="C26" i="185" s="1"/>
  <c r="C45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C44" i="186" s="1"/>
  <c r="AA25" i="186"/>
  <c r="Y25" i="186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AA45" i="186" s="1"/>
  <c r="Y13" i="186"/>
  <c r="Y26" i="186" s="1"/>
  <c r="Y45" i="186" s="1"/>
  <c r="X13" i="186"/>
  <c r="X26" i="186" s="1"/>
  <c r="W13" i="186"/>
  <c r="W26" i="186" s="1"/>
  <c r="W45" i="186" s="1"/>
  <c r="V13" i="186"/>
  <c r="V26" i="186" s="1"/>
  <c r="V45" i="186" s="1"/>
  <c r="U13" i="186"/>
  <c r="U26" i="186" s="1"/>
  <c r="U45" i="186" s="1"/>
  <c r="T13" i="186"/>
  <c r="T26" i="186" s="1"/>
  <c r="T45" i="186" s="1"/>
  <c r="S13" i="186"/>
  <c r="S26" i="186" s="1"/>
  <c r="S45" i="186" s="1"/>
  <c r="R13" i="186"/>
  <c r="R26" i="186" s="1"/>
  <c r="R45" i="186" s="1"/>
  <c r="Q13" i="186"/>
  <c r="Q26" i="186" s="1"/>
  <c r="Q45" i="186" s="1"/>
  <c r="P13" i="186"/>
  <c r="P26" i="186" s="1"/>
  <c r="P45" i="186" s="1"/>
  <c r="O13" i="186"/>
  <c r="O26" i="186" s="1"/>
  <c r="O45" i="186" s="1"/>
  <c r="N13" i="186"/>
  <c r="N26" i="186" s="1"/>
  <c r="N45" i="186" s="1"/>
  <c r="M13" i="186"/>
  <c r="M26" i="186" s="1"/>
  <c r="M45" i="186" s="1"/>
  <c r="L13" i="186"/>
  <c r="L26" i="186" s="1"/>
  <c r="L45" i="186" s="1"/>
  <c r="K13" i="186"/>
  <c r="K26" i="186" s="1"/>
  <c r="K45" i="186" s="1"/>
  <c r="J13" i="186"/>
  <c r="J26" i="186" s="1"/>
  <c r="J45" i="186" s="1"/>
  <c r="I13" i="186"/>
  <c r="I26" i="186" s="1"/>
  <c r="I45" i="186" s="1"/>
  <c r="H13" i="186"/>
  <c r="H26" i="186" s="1"/>
  <c r="H45" i="186" s="1"/>
  <c r="G13" i="186"/>
  <c r="G26" i="186" s="1"/>
  <c r="G45" i="186" s="1"/>
  <c r="F13" i="186"/>
  <c r="F26" i="186" s="1"/>
  <c r="F45" i="186" s="1"/>
  <c r="E13" i="186"/>
  <c r="E26" i="186" s="1"/>
  <c r="E45" i="186" s="1"/>
  <c r="D13" i="186"/>
  <c r="D26" i="186" s="1"/>
  <c r="D45" i="186" s="1"/>
  <c r="C13" i="186"/>
  <c r="C26" i="186" s="1"/>
  <c r="C45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Z44" i="187" s="1"/>
  <c r="W37" i="187"/>
  <c r="W44" i="187" s="1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D44" i="187" s="1"/>
  <c r="C37" i="187"/>
  <c r="C44" i="187" s="1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AA45" i="187" s="1"/>
  <c r="Y13" i="187"/>
  <c r="Y26" i="187" s="1"/>
  <c r="Y45" i="187" s="1"/>
  <c r="X13" i="187"/>
  <c r="X26" i="187" s="1"/>
  <c r="W13" i="187"/>
  <c r="W26" i="187" s="1"/>
  <c r="W45" i="187" s="1"/>
  <c r="V13" i="187"/>
  <c r="V26" i="187" s="1"/>
  <c r="U13" i="187"/>
  <c r="U26" i="187" s="1"/>
  <c r="U45" i="187" s="1"/>
  <c r="T13" i="187"/>
  <c r="T26" i="187" s="1"/>
  <c r="S13" i="187"/>
  <c r="S26" i="187" s="1"/>
  <c r="S45" i="187" s="1"/>
  <c r="R13" i="187"/>
  <c r="Q13" i="187"/>
  <c r="Q26" i="187" s="1"/>
  <c r="Q45" i="187" s="1"/>
  <c r="P13" i="187"/>
  <c r="O13" i="187"/>
  <c r="O26" i="187" s="1"/>
  <c r="O45" i="187" s="1"/>
  <c r="N13" i="187"/>
  <c r="M13" i="187"/>
  <c r="M26" i="187" s="1"/>
  <c r="M45" i="187" s="1"/>
  <c r="L13" i="187"/>
  <c r="L26" i="187" s="1"/>
  <c r="K13" i="187"/>
  <c r="K26" i="187" s="1"/>
  <c r="K45" i="187" s="1"/>
  <c r="J13" i="187"/>
  <c r="I13" i="187"/>
  <c r="I26" i="187" s="1"/>
  <c r="I45" i="187" s="1"/>
  <c r="H13" i="187"/>
  <c r="G13" i="187"/>
  <c r="G26" i="187" s="1"/>
  <c r="G45" i="187" s="1"/>
  <c r="F13" i="187"/>
  <c r="E13" i="187"/>
  <c r="E26" i="187" s="1"/>
  <c r="E45" i="187" s="1"/>
  <c r="D13" i="187"/>
  <c r="D26" i="187" s="1"/>
  <c r="C13" i="187"/>
  <c r="C26" i="187" s="1"/>
  <c r="C45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Y37" i="188"/>
  <c r="Y44" i="188" s="1"/>
  <c r="X37" i="188"/>
  <c r="X44" i="188" s="1"/>
  <c r="W37" i="188"/>
  <c r="W44" i="188" s="1"/>
  <c r="V37" i="188"/>
  <c r="V44" i="188" s="1"/>
  <c r="U37" i="188"/>
  <c r="U44" i="188" s="1"/>
  <c r="T37" i="188"/>
  <c r="T44" i="188" s="1"/>
  <c r="S37" i="188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X26" i="188" s="1"/>
  <c r="W13" i="188"/>
  <c r="W26" i="188" s="1"/>
  <c r="V13" i="188"/>
  <c r="U13" i="188"/>
  <c r="U26" i="188" s="1"/>
  <c r="T13" i="188"/>
  <c r="T26" i="188" s="1"/>
  <c r="S13" i="188"/>
  <c r="S26" i="188" s="1"/>
  <c r="R13" i="188"/>
  <c r="R26" i="188" s="1"/>
  <c r="Q13" i="188"/>
  <c r="Q26" i="188" s="1"/>
  <c r="P13" i="188"/>
  <c r="P26" i="188" s="1"/>
  <c r="O13" i="188"/>
  <c r="O26" i="188" s="1"/>
  <c r="O45" i="188" s="1"/>
  <c r="N13" i="188"/>
  <c r="M13" i="188"/>
  <c r="M26" i="188" s="1"/>
  <c r="L13" i="188"/>
  <c r="L26" i="188" s="1"/>
  <c r="K13" i="188"/>
  <c r="K26" i="188" s="1"/>
  <c r="J13" i="188"/>
  <c r="J26" i="188" s="1"/>
  <c r="I13" i="188"/>
  <c r="I26" i="188" s="1"/>
  <c r="H13" i="188"/>
  <c r="H26" i="188" s="1"/>
  <c r="G13" i="188"/>
  <c r="G26" i="188" s="1"/>
  <c r="F13" i="188"/>
  <c r="E13" i="188"/>
  <c r="E26" i="188" s="1"/>
  <c r="E45" i="188" s="1"/>
  <c r="D13" i="188"/>
  <c r="D26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J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Y37" i="189"/>
  <c r="Y44" i="189" s="1"/>
  <c r="X37" i="189"/>
  <c r="X44" i="189" s="1"/>
  <c r="Z44" i="189" s="1"/>
  <c r="W37" i="189"/>
  <c r="W44" i="189" s="1"/>
  <c r="V37" i="189"/>
  <c r="V44" i="189" s="1"/>
  <c r="U37" i="189"/>
  <c r="U44" i="189" s="1"/>
  <c r="T37" i="189"/>
  <c r="T44" i="189" s="1"/>
  <c r="S37" i="189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J37" i="189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X13" i="189"/>
  <c r="X26" i="189" s="1"/>
  <c r="W13" i="189"/>
  <c r="W26" i="189" s="1"/>
  <c r="V13" i="189"/>
  <c r="U13" i="189"/>
  <c r="U26" i="189" s="1"/>
  <c r="U45" i="189" s="1"/>
  <c r="T13" i="189"/>
  <c r="T26" i="189" s="1"/>
  <c r="S13" i="189"/>
  <c r="S26" i="189" s="1"/>
  <c r="R13" i="189"/>
  <c r="R26" i="189" s="1"/>
  <c r="R45" i="189" s="1"/>
  <c r="Q13" i="189"/>
  <c r="Q26" i="189" s="1"/>
  <c r="P13" i="189"/>
  <c r="P26" i="189" s="1"/>
  <c r="O13" i="189"/>
  <c r="O26" i="189" s="1"/>
  <c r="O45" i="189" s="1"/>
  <c r="N13" i="189"/>
  <c r="M13" i="189"/>
  <c r="M26" i="189" s="1"/>
  <c r="M45" i="189" s="1"/>
  <c r="L13" i="189"/>
  <c r="L26" i="189" s="1"/>
  <c r="K13" i="189"/>
  <c r="K26" i="189" s="1"/>
  <c r="J13" i="189"/>
  <c r="J26" i="189" s="1"/>
  <c r="J45" i="189" s="1"/>
  <c r="I13" i="189"/>
  <c r="I26" i="189" s="1"/>
  <c r="H13" i="189"/>
  <c r="H26" i="189" s="1"/>
  <c r="G13" i="189"/>
  <c r="G26" i="189" s="1"/>
  <c r="F13" i="189"/>
  <c r="E13" i="189"/>
  <c r="E26" i="189" s="1"/>
  <c r="E45" i="189" s="1"/>
  <c r="D13" i="189"/>
  <c r="D26" i="189" s="1"/>
  <c r="C13" i="189"/>
  <c r="C26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Y37" i="190"/>
  <c r="Y44" i="190" s="1"/>
  <c r="X37" i="190"/>
  <c r="W37" i="190"/>
  <c r="V37" i="190"/>
  <c r="V44" i="190" s="1"/>
  <c r="U37" i="190"/>
  <c r="T37" i="190"/>
  <c r="T44" i="190" s="1"/>
  <c r="S37" i="190"/>
  <c r="R37" i="190"/>
  <c r="R44" i="190" s="1"/>
  <c r="Q37" i="190"/>
  <c r="Q44" i="190" s="1"/>
  <c r="P37" i="190"/>
  <c r="P44" i="190" s="1"/>
  <c r="O37" i="190"/>
  <c r="N37" i="190"/>
  <c r="N44" i="190" s="1"/>
  <c r="M37" i="190"/>
  <c r="L37" i="190"/>
  <c r="L44" i="190" s="1"/>
  <c r="K37" i="190"/>
  <c r="J37" i="190"/>
  <c r="J44" i="190" s="1"/>
  <c r="I37" i="190"/>
  <c r="I44" i="190" s="1"/>
  <c r="H37" i="190"/>
  <c r="H44" i="190" s="1"/>
  <c r="G37" i="190"/>
  <c r="F37" i="190"/>
  <c r="F44" i="190" s="1"/>
  <c r="E37" i="190"/>
  <c r="D37" i="190"/>
  <c r="D44" i="190" s="1"/>
  <c r="C37" i="190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X13" i="190"/>
  <c r="X26" i="190" s="1"/>
  <c r="W13" i="190"/>
  <c r="W26" i="190" s="1"/>
  <c r="V13" i="190"/>
  <c r="U13" i="190"/>
  <c r="U26" i="190" s="1"/>
  <c r="T13" i="190"/>
  <c r="T26" i="190" s="1"/>
  <c r="S13" i="190"/>
  <c r="S26" i="190" s="1"/>
  <c r="R13" i="190"/>
  <c r="R26" i="190" s="1"/>
  <c r="Q13" i="190"/>
  <c r="Q26" i="190" s="1"/>
  <c r="P13" i="190"/>
  <c r="P26" i="190" s="1"/>
  <c r="O13" i="190"/>
  <c r="O26" i="190" s="1"/>
  <c r="N13" i="190"/>
  <c r="M13" i="190"/>
  <c r="M26" i="190" s="1"/>
  <c r="L13" i="190"/>
  <c r="L26" i="190" s="1"/>
  <c r="K13" i="190"/>
  <c r="K26" i="190" s="1"/>
  <c r="J13" i="190"/>
  <c r="J26" i="190" s="1"/>
  <c r="I13" i="190"/>
  <c r="I26" i="190" s="1"/>
  <c r="H13" i="190"/>
  <c r="H26" i="190" s="1"/>
  <c r="G13" i="190"/>
  <c r="G26" i="190" s="1"/>
  <c r="F13" i="190"/>
  <c r="E13" i="190"/>
  <c r="E26" i="190" s="1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R37" i="191"/>
  <c r="R44" i="191" s="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J37" i="191"/>
  <c r="J44" i="191" s="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E26" i="191"/>
  <c r="E45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W13" i="191"/>
  <c r="W26" i="191" s="1"/>
  <c r="V13" i="191"/>
  <c r="U13" i="191"/>
  <c r="U26" i="191" s="1"/>
  <c r="U45" i="191" s="1"/>
  <c r="T13" i="191"/>
  <c r="T26" i="191" s="1"/>
  <c r="T45" i="191" s="1"/>
  <c r="S13" i="191"/>
  <c r="S26" i="191" s="1"/>
  <c r="R13" i="191"/>
  <c r="Q13" i="191"/>
  <c r="Q26" i="191" s="1"/>
  <c r="P13" i="191"/>
  <c r="O13" i="191"/>
  <c r="O26" i="191" s="1"/>
  <c r="N13" i="191"/>
  <c r="M13" i="191"/>
  <c r="M26" i="191" s="1"/>
  <c r="L13" i="191"/>
  <c r="L26" i="191" s="1"/>
  <c r="K13" i="191"/>
  <c r="K26" i="191" s="1"/>
  <c r="J13" i="191"/>
  <c r="I13" i="191"/>
  <c r="I26" i="191" s="1"/>
  <c r="H13" i="191"/>
  <c r="G13" i="191"/>
  <c r="G26" i="191" s="1"/>
  <c r="F13" i="191"/>
  <c r="E13" i="191"/>
  <c r="D13" i="191"/>
  <c r="D26" i="191" s="1"/>
  <c r="D45" i="191" s="1"/>
  <c r="C13" i="191"/>
  <c r="C26" i="191" s="1"/>
  <c r="AA50" i="192"/>
  <c r="Z50" i="192"/>
  <c r="Y50" i="192"/>
  <c r="X50" i="192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T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X37" i="192"/>
  <c r="X44" i="192" s="1"/>
  <c r="Z44" i="192" s="1"/>
  <c r="W37" i="192"/>
  <c r="V37" i="192"/>
  <c r="V44" i="192" s="1"/>
  <c r="U37" i="192"/>
  <c r="U44" i="192" s="1"/>
  <c r="T37" i="192"/>
  <c r="S37" i="192"/>
  <c r="R37" i="192"/>
  <c r="Q37" i="192"/>
  <c r="P37" i="192"/>
  <c r="P44" i="192" s="1"/>
  <c r="O37" i="192"/>
  <c r="N37" i="192"/>
  <c r="N44" i="192" s="1"/>
  <c r="M37" i="192"/>
  <c r="M44" i="192" s="1"/>
  <c r="L37" i="192"/>
  <c r="L44" i="192" s="1"/>
  <c r="K37" i="192"/>
  <c r="J37" i="192"/>
  <c r="I37" i="192"/>
  <c r="H37" i="192"/>
  <c r="H44" i="192" s="1"/>
  <c r="G37" i="192"/>
  <c r="F37" i="192"/>
  <c r="F44" i="192" s="1"/>
  <c r="E37" i="192"/>
  <c r="E44" i="192" s="1"/>
  <c r="D37" i="192"/>
  <c r="D44" i="192" s="1"/>
  <c r="C37" i="192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X26" i="192" s="1"/>
  <c r="W13" i="192"/>
  <c r="W26" i="192" s="1"/>
  <c r="V13" i="192"/>
  <c r="U13" i="192"/>
  <c r="U26" i="192" s="1"/>
  <c r="T13" i="192"/>
  <c r="T26" i="192" s="1"/>
  <c r="S13" i="192"/>
  <c r="S26" i="192" s="1"/>
  <c r="R13" i="192"/>
  <c r="R26" i="192" s="1"/>
  <c r="Q13" i="192"/>
  <c r="Q26" i="192" s="1"/>
  <c r="P13" i="192"/>
  <c r="P26" i="192" s="1"/>
  <c r="O13" i="192"/>
  <c r="O26" i="192" s="1"/>
  <c r="N13" i="192"/>
  <c r="M13" i="192"/>
  <c r="M26" i="192" s="1"/>
  <c r="M45" i="192" s="1"/>
  <c r="L13" i="192"/>
  <c r="L26" i="192" s="1"/>
  <c r="K13" i="192"/>
  <c r="K26" i="192" s="1"/>
  <c r="J13" i="192"/>
  <c r="J26" i="192" s="1"/>
  <c r="I13" i="192"/>
  <c r="I26" i="192" s="1"/>
  <c r="H13" i="192"/>
  <c r="H26" i="192" s="1"/>
  <c r="G13" i="192"/>
  <c r="G26" i="192" s="1"/>
  <c r="F13" i="192"/>
  <c r="E13" i="192"/>
  <c r="E26" i="192" s="1"/>
  <c r="E45" i="192" s="1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R37" i="193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K37" i="193"/>
  <c r="J37" i="193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Y26" i="193" s="1"/>
  <c r="X13" i="193"/>
  <c r="X26" i="193" s="1"/>
  <c r="W13" i="193"/>
  <c r="W26" i="193" s="1"/>
  <c r="W45" i="193" s="1"/>
  <c r="V13" i="193"/>
  <c r="V26" i="193" s="1"/>
  <c r="U13" i="193"/>
  <c r="U26" i="193" s="1"/>
  <c r="T13" i="193"/>
  <c r="T26" i="193" s="1"/>
  <c r="S13" i="193"/>
  <c r="S26" i="193" s="1"/>
  <c r="R13" i="193"/>
  <c r="R26" i="193" s="1"/>
  <c r="Q13" i="193"/>
  <c r="Q26" i="193" s="1"/>
  <c r="P13" i="193"/>
  <c r="P26" i="193" s="1"/>
  <c r="O13" i="193"/>
  <c r="O26" i="193" s="1"/>
  <c r="O45" i="193" s="1"/>
  <c r="N13" i="193"/>
  <c r="N26" i="193" s="1"/>
  <c r="M13" i="193"/>
  <c r="M26" i="193" s="1"/>
  <c r="L13" i="193"/>
  <c r="L26" i="193" s="1"/>
  <c r="K13" i="193"/>
  <c r="K26" i="193" s="1"/>
  <c r="J13" i="193"/>
  <c r="J26" i="193" s="1"/>
  <c r="I13" i="193"/>
  <c r="I26" i="193" s="1"/>
  <c r="H13" i="193"/>
  <c r="H26" i="193" s="1"/>
  <c r="G13" i="193"/>
  <c r="G26" i="193" s="1"/>
  <c r="G45" i="193" s="1"/>
  <c r="F13" i="193"/>
  <c r="F26" i="193" s="1"/>
  <c r="E13" i="193"/>
  <c r="E26" i="193" s="1"/>
  <c r="D13" i="193"/>
  <c r="D26" i="193" s="1"/>
  <c r="C13" i="193"/>
  <c r="C26" i="193" s="1"/>
  <c r="AA50" i="194"/>
  <c r="Z50" i="194"/>
  <c r="Y50" i="194"/>
  <c r="X50" i="194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L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X26" i="194" s="1"/>
  <c r="W13" i="194"/>
  <c r="W26" i="194" s="1"/>
  <c r="V13" i="194"/>
  <c r="V26" i="194" s="1"/>
  <c r="V45" i="194" s="1"/>
  <c r="U13" i="194"/>
  <c r="U26" i="194" s="1"/>
  <c r="T13" i="194"/>
  <c r="T26" i="194" s="1"/>
  <c r="S13" i="194"/>
  <c r="S26" i="194" s="1"/>
  <c r="S45" i="194" s="1"/>
  <c r="R13" i="194"/>
  <c r="R26" i="194" s="1"/>
  <c r="Q13" i="194"/>
  <c r="Q26" i="194" s="1"/>
  <c r="P13" i="194"/>
  <c r="P26" i="194" s="1"/>
  <c r="O13" i="194"/>
  <c r="O26" i="194" s="1"/>
  <c r="O45" i="194" s="1"/>
  <c r="N13" i="194"/>
  <c r="N26" i="194" s="1"/>
  <c r="N45" i="194" s="1"/>
  <c r="M13" i="194"/>
  <c r="M26" i="194" s="1"/>
  <c r="L13" i="194"/>
  <c r="L26" i="194" s="1"/>
  <c r="K13" i="194"/>
  <c r="K26" i="194" s="1"/>
  <c r="K45" i="194" s="1"/>
  <c r="J13" i="194"/>
  <c r="J26" i="194" s="1"/>
  <c r="I13" i="194"/>
  <c r="I26" i="194" s="1"/>
  <c r="H13" i="194"/>
  <c r="H26" i="194" s="1"/>
  <c r="G13" i="194"/>
  <c r="G26" i="194" s="1"/>
  <c r="G45" i="194" s="1"/>
  <c r="F13" i="194"/>
  <c r="F26" i="194" s="1"/>
  <c r="F45" i="194" s="1"/>
  <c r="E13" i="194"/>
  <c r="E26" i="194" s="1"/>
  <c r="D13" i="194"/>
  <c r="D26" i="194" s="1"/>
  <c r="C13" i="194"/>
  <c r="C26" i="194" s="1"/>
  <c r="C45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O26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X26" i="195" s="1"/>
  <c r="W13" i="195"/>
  <c r="W26" i="195" s="1"/>
  <c r="V13" i="195"/>
  <c r="V26" i="195" s="1"/>
  <c r="U13" i="195"/>
  <c r="U26" i="195" s="1"/>
  <c r="U45" i="195" s="1"/>
  <c r="T13" i="195"/>
  <c r="T26" i="195" s="1"/>
  <c r="S13" i="195"/>
  <c r="S26" i="195" s="1"/>
  <c r="R13" i="195"/>
  <c r="R26" i="195" s="1"/>
  <c r="Q13" i="195"/>
  <c r="Q26" i="195" s="1"/>
  <c r="P13" i="195"/>
  <c r="P26" i="195" s="1"/>
  <c r="O13" i="195"/>
  <c r="N13" i="195"/>
  <c r="N26" i="195" s="1"/>
  <c r="M13" i="195"/>
  <c r="M26" i="195" s="1"/>
  <c r="M45" i="195" s="1"/>
  <c r="L13" i="195"/>
  <c r="L26" i="195" s="1"/>
  <c r="K13" i="195"/>
  <c r="K26" i="195" s="1"/>
  <c r="J13" i="195"/>
  <c r="J26" i="195" s="1"/>
  <c r="I13" i="195"/>
  <c r="I26" i="195" s="1"/>
  <c r="H13" i="195"/>
  <c r="H26" i="195" s="1"/>
  <c r="G13" i="195"/>
  <c r="G26" i="195" s="1"/>
  <c r="G45" i="195" s="1"/>
  <c r="F13" i="195"/>
  <c r="F26" i="195" s="1"/>
  <c r="E13" i="195"/>
  <c r="E26" i="195" s="1"/>
  <c r="E45" i="195" s="1"/>
  <c r="D13" i="195"/>
  <c r="D26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Z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Y45" i="196" s="1"/>
  <c r="X13" i="196"/>
  <c r="X26" i="196" s="1"/>
  <c r="W13" i="196"/>
  <c r="W26" i="196" s="1"/>
  <c r="V13" i="196"/>
  <c r="V26" i="196" s="1"/>
  <c r="U13" i="196"/>
  <c r="U26" i="196" s="1"/>
  <c r="T13" i="196"/>
  <c r="T26" i="196" s="1"/>
  <c r="S13" i="196"/>
  <c r="S26" i="196" s="1"/>
  <c r="R13" i="196"/>
  <c r="R26" i="196" s="1"/>
  <c r="Q13" i="196"/>
  <c r="Q26" i="196" s="1"/>
  <c r="Q45" i="196" s="1"/>
  <c r="P13" i="196"/>
  <c r="P26" i="196" s="1"/>
  <c r="O13" i="196"/>
  <c r="O26" i="196" s="1"/>
  <c r="N13" i="196"/>
  <c r="N26" i="196" s="1"/>
  <c r="M13" i="196"/>
  <c r="M26" i="196" s="1"/>
  <c r="L13" i="196"/>
  <c r="L26" i="196" s="1"/>
  <c r="K13" i="196"/>
  <c r="K26" i="196" s="1"/>
  <c r="J13" i="196"/>
  <c r="J26" i="196" s="1"/>
  <c r="I13" i="196"/>
  <c r="I26" i="196" s="1"/>
  <c r="I45" i="196" s="1"/>
  <c r="H13" i="196"/>
  <c r="H26" i="196" s="1"/>
  <c r="G13" i="196"/>
  <c r="G26" i="196" s="1"/>
  <c r="F13" i="196"/>
  <c r="F26" i="196" s="1"/>
  <c r="E13" i="196"/>
  <c r="E26" i="196" s="1"/>
  <c r="D13" i="196"/>
  <c r="D26" i="196" s="1"/>
  <c r="C13" i="196"/>
  <c r="C26" i="196" s="1"/>
  <c r="AA50" i="197"/>
  <c r="Z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X37" i="197"/>
  <c r="X44" i="197" s="1"/>
  <c r="Z44" i="197" s="1"/>
  <c r="W37" i="197"/>
  <c r="V37" i="197"/>
  <c r="V44" i="197" s="1"/>
  <c r="U37" i="197"/>
  <c r="U44" i="197" s="1"/>
  <c r="T37" i="197"/>
  <c r="T44" i="197" s="1"/>
  <c r="S37" i="197"/>
  <c r="S44" i="197" s="1"/>
  <c r="R37" i="197"/>
  <c r="Q37" i="197"/>
  <c r="P37" i="197"/>
  <c r="P44" i="197" s="1"/>
  <c r="O37" i="197"/>
  <c r="N37" i="197"/>
  <c r="N44" i="197" s="1"/>
  <c r="M37" i="197"/>
  <c r="M44" i="197" s="1"/>
  <c r="L37" i="197"/>
  <c r="L44" i="197" s="1"/>
  <c r="K37" i="197"/>
  <c r="K44" i="197" s="1"/>
  <c r="J37" i="197"/>
  <c r="I37" i="197"/>
  <c r="H37" i="197"/>
  <c r="H44" i="197" s="1"/>
  <c r="G37" i="197"/>
  <c r="F37" i="197"/>
  <c r="F44" i="197" s="1"/>
  <c r="E37" i="197"/>
  <c r="E44" i="197" s="1"/>
  <c r="D37" i="197"/>
  <c r="D44" i="197" s="1"/>
  <c r="C37" i="197"/>
  <c r="C44" i="197" s="1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X26" i="197" s="1"/>
  <c r="W13" i="197"/>
  <c r="W26" i="197" s="1"/>
  <c r="V13" i="197"/>
  <c r="V26" i="197" s="1"/>
  <c r="U13" i="197"/>
  <c r="U26" i="197" s="1"/>
  <c r="T13" i="197"/>
  <c r="T26" i="197" s="1"/>
  <c r="S13" i="197"/>
  <c r="S26" i="197" s="1"/>
  <c r="R13" i="197"/>
  <c r="R26" i="197" s="1"/>
  <c r="Q13" i="197"/>
  <c r="Q26" i="197" s="1"/>
  <c r="P13" i="197"/>
  <c r="P26" i="197" s="1"/>
  <c r="O13" i="197"/>
  <c r="O26" i="197" s="1"/>
  <c r="N13" i="197"/>
  <c r="N26" i="197" s="1"/>
  <c r="M13" i="197"/>
  <c r="M26" i="197" s="1"/>
  <c r="L13" i="197"/>
  <c r="L26" i="197" s="1"/>
  <c r="K13" i="197"/>
  <c r="K26" i="197" s="1"/>
  <c r="J13" i="197"/>
  <c r="J26" i="197" s="1"/>
  <c r="I13" i="197"/>
  <c r="I26" i="197" s="1"/>
  <c r="H13" i="197"/>
  <c r="H26" i="197" s="1"/>
  <c r="G13" i="197"/>
  <c r="G26" i="197" s="1"/>
  <c r="F13" i="197"/>
  <c r="F26" i="197" s="1"/>
  <c r="E13" i="197"/>
  <c r="E26" i="197" s="1"/>
  <c r="D13" i="197"/>
  <c r="D26" i="197" s="1"/>
  <c r="C13" i="197"/>
  <c r="C26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D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X37" i="198"/>
  <c r="X44" i="198" s="1"/>
  <c r="W37" i="198"/>
  <c r="V37" i="198"/>
  <c r="V44" i="198" s="1"/>
  <c r="U37" i="198"/>
  <c r="U44" i="198" s="1"/>
  <c r="T37" i="198"/>
  <c r="T44" i="198" s="1"/>
  <c r="S37" i="198"/>
  <c r="S44" i="198" s="1"/>
  <c r="R37" i="198"/>
  <c r="Q37" i="198"/>
  <c r="P37" i="198"/>
  <c r="P44" i="198" s="1"/>
  <c r="O37" i="198"/>
  <c r="N37" i="198"/>
  <c r="N44" i="198" s="1"/>
  <c r="M37" i="198"/>
  <c r="M44" i="198" s="1"/>
  <c r="L37" i="198"/>
  <c r="L44" i="198" s="1"/>
  <c r="K37" i="198"/>
  <c r="K44" i="198" s="1"/>
  <c r="J37" i="198"/>
  <c r="I37" i="198"/>
  <c r="H37" i="198"/>
  <c r="H44" i="198" s="1"/>
  <c r="G37" i="198"/>
  <c r="F37" i="198"/>
  <c r="F44" i="198" s="1"/>
  <c r="E37" i="198"/>
  <c r="E44" i="198" s="1"/>
  <c r="D37" i="198"/>
  <c r="C37" i="198"/>
  <c r="C44" i="198" s="1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W13" i="198"/>
  <c r="W26" i="198" s="1"/>
  <c r="V13" i="198"/>
  <c r="V26" i="198" s="1"/>
  <c r="U13" i="198"/>
  <c r="U26" i="198" s="1"/>
  <c r="T13" i="198"/>
  <c r="T26" i="198" s="1"/>
  <c r="S13" i="198"/>
  <c r="S26" i="198" s="1"/>
  <c r="R13" i="198"/>
  <c r="R26" i="198" s="1"/>
  <c r="Q13" i="198"/>
  <c r="Q26" i="198" s="1"/>
  <c r="P13" i="198"/>
  <c r="P26" i="198" s="1"/>
  <c r="O13" i="198"/>
  <c r="O26" i="198" s="1"/>
  <c r="N13" i="198"/>
  <c r="N26" i="198" s="1"/>
  <c r="M13" i="198"/>
  <c r="M26" i="198" s="1"/>
  <c r="L13" i="198"/>
  <c r="L26" i="198" s="1"/>
  <c r="K13" i="198"/>
  <c r="K26" i="198" s="1"/>
  <c r="J13" i="198"/>
  <c r="J26" i="198" s="1"/>
  <c r="I13" i="198"/>
  <c r="I26" i="198" s="1"/>
  <c r="H13" i="198"/>
  <c r="H26" i="198" s="1"/>
  <c r="G13" i="198"/>
  <c r="G26" i="198" s="1"/>
  <c r="F13" i="198"/>
  <c r="F26" i="198" s="1"/>
  <c r="E13" i="198"/>
  <c r="E26" i="198" s="1"/>
  <c r="D13" i="198"/>
  <c r="D26" i="198" s="1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X37" i="199"/>
  <c r="X44" i="199" s="1"/>
  <c r="W37" i="199"/>
  <c r="V37" i="199"/>
  <c r="V44" i="199" s="1"/>
  <c r="U37" i="199"/>
  <c r="U44" i="199" s="1"/>
  <c r="T37" i="199"/>
  <c r="T44" i="199" s="1"/>
  <c r="S37" i="199"/>
  <c r="S44" i="199" s="1"/>
  <c r="R37" i="199"/>
  <c r="Q37" i="199"/>
  <c r="P37" i="199"/>
  <c r="P44" i="199" s="1"/>
  <c r="O37" i="199"/>
  <c r="N37" i="199"/>
  <c r="N44" i="199" s="1"/>
  <c r="M37" i="199"/>
  <c r="M44" i="199" s="1"/>
  <c r="L37" i="199"/>
  <c r="L44" i="199" s="1"/>
  <c r="K37" i="199"/>
  <c r="K44" i="199" s="1"/>
  <c r="J37" i="199"/>
  <c r="I37" i="199"/>
  <c r="H37" i="199"/>
  <c r="H44" i="199" s="1"/>
  <c r="G37" i="199"/>
  <c r="F37" i="199"/>
  <c r="F44" i="199" s="1"/>
  <c r="E37" i="199"/>
  <c r="E44" i="199" s="1"/>
  <c r="D37" i="199"/>
  <c r="D44" i="199" s="1"/>
  <c r="C37" i="199"/>
  <c r="C44" i="199" s="1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V13" i="199"/>
  <c r="V26" i="199" s="1"/>
  <c r="U13" i="199"/>
  <c r="U26" i="199" s="1"/>
  <c r="T13" i="199"/>
  <c r="T26" i="199" s="1"/>
  <c r="S13" i="199"/>
  <c r="S26" i="199" s="1"/>
  <c r="R13" i="199"/>
  <c r="R26" i="199" s="1"/>
  <c r="Q13" i="199"/>
  <c r="Q26" i="199" s="1"/>
  <c r="P13" i="199"/>
  <c r="P26" i="199" s="1"/>
  <c r="O13" i="199"/>
  <c r="O26" i="199" s="1"/>
  <c r="N13" i="199"/>
  <c r="N26" i="199" s="1"/>
  <c r="M13" i="199"/>
  <c r="M26" i="199" s="1"/>
  <c r="L13" i="199"/>
  <c r="L26" i="199" s="1"/>
  <c r="K13" i="199"/>
  <c r="K26" i="199" s="1"/>
  <c r="J13" i="199"/>
  <c r="J26" i="199" s="1"/>
  <c r="I13" i="199"/>
  <c r="I26" i="199" s="1"/>
  <c r="H13" i="199"/>
  <c r="H26" i="199" s="1"/>
  <c r="G13" i="199"/>
  <c r="G26" i="199" s="1"/>
  <c r="F13" i="199"/>
  <c r="F26" i="199" s="1"/>
  <c r="E13" i="199"/>
  <c r="E26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Q44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X26" i="200" s="1"/>
  <c r="W13" i="200"/>
  <c r="W26" i="200" s="1"/>
  <c r="V13" i="200"/>
  <c r="V26" i="200" s="1"/>
  <c r="U13" i="200"/>
  <c r="U26" i="200" s="1"/>
  <c r="U45" i="200" s="1"/>
  <c r="T13" i="200"/>
  <c r="T26" i="200" s="1"/>
  <c r="S13" i="200"/>
  <c r="S26" i="200" s="1"/>
  <c r="R13" i="200"/>
  <c r="R26" i="200" s="1"/>
  <c r="Q13" i="200"/>
  <c r="Q26" i="200" s="1"/>
  <c r="P13" i="200"/>
  <c r="P26" i="200" s="1"/>
  <c r="O13" i="200"/>
  <c r="O26" i="200" s="1"/>
  <c r="N13" i="200"/>
  <c r="N26" i="200" s="1"/>
  <c r="M13" i="200"/>
  <c r="M26" i="200" s="1"/>
  <c r="M45" i="200" s="1"/>
  <c r="L13" i="200"/>
  <c r="L26" i="200" s="1"/>
  <c r="K13" i="200"/>
  <c r="K26" i="200" s="1"/>
  <c r="J13" i="200"/>
  <c r="J26" i="200" s="1"/>
  <c r="I13" i="200"/>
  <c r="I26" i="200" s="1"/>
  <c r="H13" i="200"/>
  <c r="H26" i="200" s="1"/>
  <c r="G13" i="200"/>
  <c r="G26" i="200" s="1"/>
  <c r="F13" i="200"/>
  <c r="F26" i="200" s="1"/>
  <c r="E13" i="200"/>
  <c r="E26" i="200" s="1"/>
  <c r="E45" i="200" s="1"/>
  <c r="D13" i="200"/>
  <c r="D26" i="200" s="1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Z43" i="201"/>
  <c r="Y43" i="201"/>
  <c r="X43" i="20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O26" i="20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X13" i="201"/>
  <c r="X26" i="201" s="1"/>
  <c r="W13" i="201"/>
  <c r="W26" i="201" s="1"/>
  <c r="W45" i="201" s="1"/>
  <c r="V13" i="201"/>
  <c r="V26" i="201" s="1"/>
  <c r="U13" i="201"/>
  <c r="U26" i="201" s="1"/>
  <c r="T13" i="201"/>
  <c r="T26" i="201" s="1"/>
  <c r="S13" i="201"/>
  <c r="S26" i="201" s="1"/>
  <c r="R13" i="201"/>
  <c r="R26" i="201" s="1"/>
  <c r="Q13" i="201"/>
  <c r="Q26" i="201" s="1"/>
  <c r="P13" i="201"/>
  <c r="P26" i="201" s="1"/>
  <c r="O13" i="201"/>
  <c r="N13" i="201"/>
  <c r="N26" i="201" s="1"/>
  <c r="M13" i="201"/>
  <c r="M26" i="201" s="1"/>
  <c r="L13" i="201"/>
  <c r="L26" i="201" s="1"/>
  <c r="K13" i="201"/>
  <c r="K26" i="201" s="1"/>
  <c r="J13" i="201"/>
  <c r="J26" i="201" s="1"/>
  <c r="I13" i="201"/>
  <c r="I26" i="201" s="1"/>
  <c r="H13" i="201"/>
  <c r="H26" i="201" s="1"/>
  <c r="G13" i="201"/>
  <c r="G26" i="201" s="1"/>
  <c r="F13" i="201"/>
  <c r="F26" i="201" s="1"/>
  <c r="E13" i="201"/>
  <c r="E26" i="201" s="1"/>
  <c r="D13" i="201"/>
  <c r="D26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D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C37" i="202"/>
  <c r="C44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X26" i="202" s="1"/>
  <c r="W13" i="202"/>
  <c r="W26" i="202" s="1"/>
  <c r="V13" i="202"/>
  <c r="V26" i="202" s="1"/>
  <c r="V45" i="202" s="1"/>
  <c r="U13" i="202"/>
  <c r="U26" i="202" s="1"/>
  <c r="T13" i="202"/>
  <c r="T26" i="202" s="1"/>
  <c r="S13" i="202"/>
  <c r="S26" i="202" s="1"/>
  <c r="R13" i="202"/>
  <c r="R26" i="202" s="1"/>
  <c r="Q13" i="202"/>
  <c r="Q26" i="202" s="1"/>
  <c r="P13" i="202"/>
  <c r="O13" i="202"/>
  <c r="O26" i="202" s="1"/>
  <c r="O45" i="202" s="1"/>
  <c r="N13" i="202"/>
  <c r="N26" i="202" s="1"/>
  <c r="N45" i="202" s="1"/>
  <c r="M13" i="202"/>
  <c r="M26" i="202" s="1"/>
  <c r="L13" i="202"/>
  <c r="L26" i="202" s="1"/>
  <c r="L45" i="202" s="1"/>
  <c r="K13" i="202"/>
  <c r="K26" i="202" s="1"/>
  <c r="J13" i="202"/>
  <c r="J26" i="202" s="1"/>
  <c r="I13" i="202"/>
  <c r="I26" i="202" s="1"/>
  <c r="H13" i="202"/>
  <c r="H26" i="202" s="1"/>
  <c r="G13" i="202"/>
  <c r="G26" i="202" s="1"/>
  <c r="G45" i="202" s="1"/>
  <c r="F13" i="202"/>
  <c r="F26" i="202" s="1"/>
  <c r="F45" i="202" s="1"/>
  <c r="E13" i="202"/>
  <c r="E26" i="202" s="1"/>
  <c r="D13" i="202"/>
  <c r="D26" i="202" s="1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W37" i="203"/>
  <c r="V37" i="203"/>
  <c r="U37" i="203"/>
  <c r="U44" i="203" s="1"/>
  <c r="T37" i="203"/>
  <c r="S37" i="203"/>
  <c r="S44" i="203" s="1"/>
  <c r="R37" i="203"/>
  <c r="R44" i="203" s="1"/>
  <c r="Q37" i="203"/>
  <c r="Q44" i="203" s="1"/>
  <c r="P37" i="203"/>
  <c r="P44" i="203" s="1"/>
  <c r="O37" i="203"/>
  <c r="N37" i="203"/>
  <c r="M37" i="203"/>
  <c r="M44" i="203" s="1"/>
  <c r="L37" i="203"/>
  <c r="K37" i="203"/>
  <c r="K44" i="203" s="1"/>
  <c r="J37" i="203"/>
  <c r="J44" i="203" s="1"/>
  <c r="I37" i="203"/>
  <c r="I44" i="203" s="1"/>
  <c r="H37" i="203"/>
  <c r="H44" i="203" s="1"/>
  <c r="G37" i="203"/>
  <c r="F37" i="203"/>
  <c r="E37" i="203"/>
  <c r="E44" i="203" s="1"/>
  <c r="D37" i="203"/>
  <c r="D44" i="203" s="1"/>
  <c r="C37" i="203"/>
  <c r="C44" i="203" s="1"/>
  <c r="G26" i="203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AA45" i="203" s="1"/>
  <c r="Y13" i="203"/>
  <c r="Y26" i="203" s="1"/>
  <c r="X13" i="203"/>
  <c r="X26" i="203" s="1"/>
  <c r="W13" i="203"/>
  <c r="W26" i="203" s="1"/>
  <c r="V13" i="203"/>
  <c r="V26" i="203" s="1"/>
  <c r="U13" i="203"/>
  <c r="U26" i="203" s="1"/>
  <c r="T13" i="203"/>
  <c r="T26" i="203" s="1"/>
  <c r="S13" i="203"/>
  <c r="S26" i="203" s="1"/>
  <c r="S45" i="203" s="1"/>
  <c r="R13" i="203"/>
  <c r="R26" i="203" s="1"/>
  <c r="Q13" i="203"/>
  <c r="P13" i="203"/>
  <c r="P26" i="203" s="1"/>
  <c r="O13" i="203"/>
  <c r="O26" i="203" s="1"/>
  <c r="N13" i="203"/>
  <c r="N26" i="203" s="1"/>
  <c r="M13" i="203"/>
  <c r="M26" i="203" s="1"/>
  <c r="L13" i="203"/>
  <c r="L26" i="203" s="1"/>
  <c r="K13" i="203"/>
  <c r="K26" i="203" s="1"/>
  <c r="K45" i="203" s="1"/>
  <c r="J13" i="203"/>
  <c r="J26" i="203" s="1"/>
  <c r="I13" i="203"/>
  <c r="I26" i="203" s="1"/>
  <c r="H13" i="203"/>
  <c r="H26" i="203" s="1"/>
  <c r="G13" i="203"/>
  <c r="F13" i="203"/>
  <c r="F26" i="203" s="1"/>
  <c r="E13" i="203"/>
  <c r="E26" i="203" s="1"/>
  <c r="D13" i="203"/>
  <c r="D26" i="203" s="1"/>
  <c r="C13" i="203"/>
  <c r="C26" i="203" s="1"/>
  <c r="C45" i="203" s="1"/>
  <c r="AA50" i="204"/>
  <c r="Y50" i="204"/>
  <c r="Z50" i="204" s="1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O26" i="204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AA45" i="204" s="1"/>
  <c r="Y13" i="204"/>
  <c r="Y26" i="204" s="1"/>
  <c r="X13" i="204"/>
  <c r="X26" i="204" s="1"/>
  <c r="W13" i="204"/>
  <c r="W26" i="204" s="1"/>
  <c r="V13" i="204"/>
  <c r="V26" i="204" s="1"/>
  <c r="U13" i="204"/>
  <c r="U26" i="204" s="1"/>
  <c r="U45" i="204" s="1"/>
  <c r="T13" i="204"/>
  <c r="T26" i="204" s="1"/>
  <c r="S13" i="204"/>
  <c r="S26" i="204" s="1"/>
  <c r="R13" i="204"/>
  <c r="R26" i="204" s="1"/>
  <c r="R45" i="204" s="1"/>
  <c r="Q13" i="204"/>
  <c r="Q26" i="204" s="1"/>
  <c r="P13" i="204"/>
  <c r="P26" i="204" s="1"/>
  <c r="O13" i="204"/>
  <c r="N13" i="204"/>
  <c r="N26" i="204" s="1"/>
  <c r="M13" i="204"/>
  <c r="M26" i="204" s="1"/>
  <c r="M45" i="204" s="1"/>
  <c r="L13" i="204"/>
  <c r="L26" i="204" s="1"/>
  <c r="K13" i="204"/>
  <c r="K26" i="204" s="1"/>
  <c r="J13" i="204"/>
  <c r="J26" i="204" s="1"/>
  <c r="J45" i="204" s="1"/>
  <c r="I13" i="204"/>
  <c r="I26" i="204" s="1"/>
  <c r="H13" i="204"/>
  <c r="H26" i="204" s="1"/>
  <c r="G13" i="204"/>
  <c r="G26" i="204" s="1"/>
  <c r="G45" i="204" s="1"/>
  <c r="F13" i="204"/>
  <c r="F26" i="204" s="1"/>
  <c r="E13" i="204"/>
  <c r="E26" i="204" s="1"/>
  <c r="E45" i="204" s="1"/>
  <c r="D13" i="204"/>
  <c r="D26" i="204" s="1"/>
  <c r="C13" i="204"/>
  <c r="C26" i="204" s="1"/>
  <c r="AA50" i="205"/>
  <c r="Z50" i="205"/>
  <c r="Y50" i="205"/>
  <c r="X50" i="205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W37" i="205"/>
  <c r="W44" i="205" s="1"/>
  <c r="V37" i="205"/>
  <c r="U37" i="205"/>
  <c r="T37" i="205"/>
  <c r="T44" i="205" s="1"/>
  <c r="S37" i="205"/>
  <c r="R37" i="205"/>
  <c r="R44" i="205" s="1"/>
  <c r="Q37" i="205"/>
  <c r="Q44" i="205" s="1"/>
  <c r="P37" i="205"/>
  <c r="P44" i="205" s="1"/>
  <c r="O37" i="205"/>
  <c r="O44" i="205" s="1"/>
  <c r="N37" i="205"/>
  <c r="M37" i="205"/>
  <c r="L37" i="205"/>
  <c r="L44" i="205" s="1"/>
  <c r="K37" i="205"/>
  <c r="J37" i="205"/>
  <c r="J44" i="205" s="1"/>
  <c r="I37" i="205"/>
  <c r="I44" i="205" s="1"/>
  <c r="H37" i="205"/>
  <c r="H44" i="205" s="1"/>
  <c r="G37" i="205"/>
  <c r="G44" i="205" s="1"/>
  <c r="F37" i="205"/>
  <c r="E37" i="205"/>
  <c r="D37" i="205"/>
  <c r="D44" i="205" s="1"/>
  <c r="C37" i="205"/>
  <c r="G26" i="205"/>
  <c r="G45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X26" i="205" s="1"/>
  <c r="W13" i="205"/>
  <c r="W26" i="205" s="1"/>
  <c r="V13" i="205"/>
  <c r="V26" i="205" s="1"/>
  <c r="U13" i="205"/>
  <c r="U26" i="205" s="1"/>
  <c r="T13" i="205"/>
  <c r="T26" i="205" s="1"/>
  <c r="S13" i="205"/>
  <c r="S26" i="205" s="1"/>
  <c r="R13" i="205"/>
  <c r="R26" i="205" s="1"/>
  <c r="R45" i="205" s="1"/>
  <c r="Q13" i="205"/>
  <c r="Q26" i="205" s="1"/>
  <c r="P13" i="205"/>
  <c r="P26" i="205" s="1"/>
  <c r="O13" i="205"/>
  <c r="O26" i="205" s="1"/>
  <c r="N13" i="205"/>
  <c r="N26" i="205" s="1"/>
  <c r="M13" i="205"/>
  <c r="M26" i="205" s="1"/>
  <c r="L13" i="205"/>
  <c r="L26" i="205" s="1"/>
  <c r="K13" i="205"/>
  <c r="K26" i="205" s="1"/>
  <c r="J13" i="205"/>
  <c r="J26" i="205" s="1"/>
  <c r="J45" i="205" s="1"/>
  <c r="I13" i="205"/>
  <c r="I26" i="205" s="1"/>
  <c r="H13" i="205"/>
  <c r="H26" i="205" s="1"/>
  <c r="G13" i="205"/>
  <c r="F13" i="205"/>
  <c r="F26" i="205" s="1"/>
  <c r="E13" i="205"/>
  <c r="E26" i="205" s="1"/>
  <c r="D13" i="205"/>
  <c r="D26" i="205" s="1"/>
  <c r="C13" i="205"/>
  <c r="C26" i="205" s="1"/>
  <c r="AA50" i="206"/>
  <c r="Z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M37" i="206"/>
  <c r="M44" i="206" s="1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Y45" i="206" s="1"/>
  <c r="X13" i="206"/>
  <c r="X26" i="206" s="1"/>
  <c r="W13" i="206"/>
  <c r="W26" i="206" s="1"/>
  <c r="W45" i="206" s="1"/>
  <c r="V13" i="206"/>
  <c r="V26" i="206" s="1"/>
  <c r="U13" i="206"/>
  <c r="U26" i="206" s="1"/>
  <c r="T13" i="206"/>
  <c r="T26" i="206" s="1"/>
  <c r="S13" i="206"/>
  <c r="S26" i="206" s="1"/>
  <c r="R13" i="206"/>
  <c r="R26" i="206" s="1"/>
  <c r="Q13" i="206"/>
  <c r="Q26" i="206" s="1"/>
  <c r="Q45" i="206" s="1"/>
  <c r="P13" i="206"/>
  <c r="P26" i="206" s="1"/>
  <c r="O13" i="206"/>
  <c r="O26" i="206" s="1"/>
  <c r="N13" i="206"/>
  <c r="N26" i="206" s="1"/>
  <c r="M13" i="206"/>
  <c r="M26" i="206" s="1"/>
  <c r="L13" i="206"/>
  <c r="L26" i="206" s="1"/>
  <c r="K13" i="206"/>
  <c r="K26" i="206" s="1"/>
  <c r="J13" i="206"/>
  <c r="J26" i="206" s="1"/>
  <c r="I13" i="206"/>
  <c r="I26" i="206" s="1"/>
  <c r="I45" i="206" s="1"/>
  <c r="H13" i="206"/>
  <c r="H26" i="206" s="1"/>
  <c r="G13" i="206"/>
  <c r="G26" i="206" s="1"/>
  <c r="F13" i="206"/>
  <c r="F26" i="206" s="1"/>
  <c r="E13" i="206"/>
  <c r="E26" i="206" s="1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Z44" i="207" s="1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AA25" i="207"/>
  <c r="Y25" i="207"/>
  <c r="X25" i="207"/>
  <c r="Z25" i="207" s="1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Y26" i="207" s="1"/>
  <c r="X13" i="207"/>
  <c r="X26" i="207" s="1"/>
  <c r="W13" i="207"/>
  <c r="W26" i="207" s="1"/>
  <c r="W45" i="207" s="1"/>
  <c r="V13" i="207"/>
  <c r="V26" i="207" s="1"/>
  <c r="U13" i="207"/>
  <c r="U26" i="207" s="1"/>
  <c r="T13" i="207"/>
  <c r="T26" i="207" s="1"/>
  <c r="S13" i="207"/>
  <c r="S26" i="207" s="1"/>
  <c r="S45" i="207" s="1"/>
  <c r="R13" i="207"/>
  <c r="R26" i="207" s="1"/>
  <c r="Q13" i="207"/>
  <c r="Q26" i="207" s="1"/>
  <c r="P13" i="207"/>
  <c r="P26" i="207" s="1"/>
  <c r="P45" i="207" s="1"/>
  <c r="O13" i="207"/>
  <c r="O26" i="207" s="1"/>
  <c r="O45" i="207" s="1"/>
  <c r="N13" i="207"/>
  <c r="N26" i="207" s="1"/>
  <c r="M13" i="207"/>
  <c r="M26" i="207" s="1"/>
  <c r="L13" i="207"/>
  <c r="L26" i="207" s="1"/>
  <c r="K13" i="207"/>
  <c r="K26" i="207" s="1"/>
  <c r="K45" i="207" s="1"/>
  <c r="J13" i="207"/>
  <c r="J26" i="207" s="1"/>
  <c r="I13" i="207"/>
  <c r="I26" i="207" s="1"/>
  <c r="H13" i="207"/>
  <c r="H26" i="207" s="1"/>
  <c r="H45" i="207" s="1"/>
  <c r="G13" i="207"/>
  <c r="G26" i="207" s="1"/>
  <c r="G45" i="207" s="1"/>
  <c r="F13" i="207"/>
  <c r="F26" i="207" s="1"/>
  <c r="E13" i="207"/>
  <c r="E26" i="207" s="1"/>
  <c r="D13" i="207"/>
  <c r="D26" i="207" s="1"/>
  <c r="C13" i="207"/>
  <c r="C26" i="207" s="1"/>
  <c r="C45" i="207" s="1"/>
  <c r="AA50" i="208"/>
  <c r="Z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X37" i="208"/>
  <c r="X44" i="208" s="1"/>
  <c r="Z44" i="208" s="1"/>
  <c r="W37" i="208"/>
  <c r="W44" i="208" s="1"/>
  <c r="V37" i="208"/>
  <c r="V44" i="208" s="1"/>
  <c r="U37" i="208"/>
  <c r="U44" i="208" s="1"/>
  <c r="T37" i="208"/>
  <c r="S37" i="208"/>
  <c r="R37" i="208"/>
  <c r="R44" i="208" s="1"/>
  <c r="Q37" i="208"/>
  <c r="P37" i="208"/>
  <c r="P44" i="208" s="1"/>
  <c r="O37" i="208"/>
  <c r="O44" i="208" s="1"/>
  <c r="N37" i="208"/>
  <c r="N44" i="208" s="1"/>
  <c r="M37" i="208"/>
  <c r="M44" i="208" s="1"/>
  <c r="L37" i="208"/>
  <c r="L44" i="208" s="1"/>
  <c r="K37" i="208"/>
  <c r="J37" i="208"/>
  <c r="J44" i="208" s="1"/>
  <c r="I37" i="208"/>
  <c r="H37" i="208"/>
  <c r="H44" i="208" s="1"/>
  <c r="G37" i="208"/>
  <c r="G44" i="208" s="1"/>
  <c r="F37" i="208"/>
  <c r="F44" i="208" s="1"/>
  <c r="E37" i="208"/>
  <c r="E44" i="208" s="1"/>
  <c r="D37" i="208"/>
  <c r="D44" i="208" s="1"/>
  <c r="C37" i="208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X13" i="208"/>
  <c r="X26" i="208" s="1"/>
  <c r="W13" i="208"/>
  <c r="W26" i="208" s="1"/>
  <c r="W45" i="208" s="1"/>
  <c r="V13" i="208"/>
  <c r="V26" i="208" s="1"/>
  <c r="U13" i="208"/>
  <c r="U26" i="208" s="1"/>
  <c r="T13" i="208"/>
  <c r="T26" i="208" s="1"/>
  <c r="S13" i="208"/>
  <c r="S26" i="208" s="1"/>
  <c r="R13" i="208"/>
  <c r="R26" i="208" s="1"/>
  <c r="Q13" i="208"/>
  <c r="Q26" i="208" s="1"/>
  <c r="P13" i="208"/>
  <c r="P26" i="208" s="1"/>
  <c r="P45" i="208" s="1"/>
  <c r="O13" i="208"/>
  <c r="O26" i="208" s="1"/>
  <c r="O45" i="208" s="1"/>
  <c r="N13" i="208"/>
  <c r="N26" i="208" s="1"/>
  <c r="M13" i="208"/>
  <c r="M26" i="208" s="1"/>
  <c r="L13" i="208"/>
  <c r="L26" i="208" s="1"/>
  <c r="K13" i="208"/>
  <c r="K26" i="208" s="1"/>
  <c r="J13" i="208"/>
  <c r="J26" i="208" s="1"/>
  <c r="I13" i="208"/>
  <c r="I26" i="208" s="1"/>
  <c r="H13" i="208"/>
  <c r="H26" i="208" s="1"/>
  <c r="H45" i="208" s="1"/>
  <c r="G13" i="208"/>
  <c r="G26" i="208" s="1"/>
  <c r="G45" i="208" s="1"/>
  <c r="F13" i="208"/>
  <c r="F26" i="208" s="1"/>
  <c r="E13" i="208"/>
  <c r="E26" i="208" s="1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L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Z44" i="209" s="1"/>
  <c r="W37" i="209"/>
  <c r="W44" i="209" s="1"/>
  <c r="V37" i="209"/>
  <c r="V44" i="209" s="1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X13" i="209"/>
  <c r="X26" i="209" s="1"/>
  <c r="W13" i="209"/>
  <c r="W26" i="209" s="1"/>
  <c r="V13" i="209"/>
  <c r="V26" i="209" s="1"/>
  <c r="U13" i="209"/>
  <c r="U26" i="209" s="1"/>
  <c r="T13" i="209"/>
  <c r="T26" i="209" s="1"/>
  <c r="S13" i="209"/>
  <c r="S26" i="209" s="1"/>
  <c r="R13" i="209"/>
  <c r="R26" i="209" s="1"/>
  <c r="R45" i="209" s="1"/>
  <c r="Q13" i="209"/>
  <c r="Q26" i="209" s="1"/>
  <c r="P13" i="209"/>
  <c r="P26" i="209" s="1"/>
  <c r="O13" i="209"/>
  <c r="O26" i="209" s="1"/>
  <c r="O45" i="209" s="1"/>
  <c r="N13" i="209"/>
  <c r="N26" i="209" s="1"/>
  <c r="M13" i="209"/>
  <c r="M26" i="209" s="1"/>
  <c r="L13" i="209"/>
  <c r="L26" i="209" s="1"/>
  <c r="K13" i="209"/>
  <c r="K26" i="209" s="1"/>
  <c r="J13" i="209"/>
  <c r="J26" i="209" s="1"/>
  <c r="J45" i="209" s="1"/>
  <c r="I13" i="209"/>
  <c r="I26" i="209" s="1"/>
  <c r="H13" i="209"/>
  <c r="H26" i="209" s="1"/>
  <c r="G13" i="209"/>
  <c r="G26" i="209" s="1"/>
  <c r="G45" i="209" s="1"/>
  <c r="F13" i="209"/>
  <c r="F26" i="209" s="1"/>
  <c r="E13" i="209"/>
  <c r="E26" i="209" s="1"/>
  <c r="D13" i="209"/>
  <c r="D26" i="209" s="1"/>
  <c r="C13" i="209"/>
  <c r="C26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W37" i="210"/>
  <c r="W44" i="210" s="1"/>
  <c r="V37" i="210"/>
  <c r="V44" i="210" s="1"/>
  <c r="U37" i="210"/>
  <c r="U44" i="210" s="1"/>
  <c r="T37" i="210"/>
  <c r="T44" i="210" s="1"/>
  <c r="S37" i="210"/>
  <c r="R37" i="210"/>
  <c r="Q37" i="210"/>
  <c r="Q44" i="210" s="1"/>
  <c r="P37" i="210"/>
  <c r="O37" i="210"/>
  <c r="O44" i="210" s="1"/>
  <c r="N37" i="210"/>
  <c r="N44" i="210" s="1"/>
  <c r="M37" i="210"/>
  <c r="M44" i="210" s="1"/>
  <c r="L37" i="210"/>
  <c r="L44" i="210" s="1"/>
  <c r="K37" i="210"/>
  <c r="J37" i="210"/>
  <c r="I37" i="210"/>
  <c r="I44" i="210" s="1"/>
  <c r="H37" i="210"/>
  <c r="G37" i="210"/>
  <c r="G44" i="210" s="1"/>
  <c r="F37" i="210"/>
  <c r="F44" i="210" s="1"/>
  <c r="E37" i="210"/>
  <c r="E44" i="210" s="1"/>
  <c r="D37" i="210"/>
  <c r="D44" i="210" s="1"/>
  <c r="C37" i="210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X26" i="210" s="1"/>
  <c r="W13" i="210"/>
  <c r="W26" i="210" s="1"/>
  <c r="V13" i="210"/>
  <c r="V26" i="210" s="1"/>
  <c r="U13" i="210"/>
  <c r="U26" i="210" s="1"/>
  <c r="T13" i="210"/>
  <c r="T26" i="210" s="1"/>
  <c r="S13" i="210"/>
  <c r="S26" i="210" s="1"/>
  <c r="R13" i="210"/>
  <c r="R26" i="210" s="1"/>
  <c r="Q13" i="210"/>
  <c r="Q26" i="210" s="1"/>
  <c r="P13" i="210"/>
  <c r="P26" i="210" s="1"/>
  <c r="O13" i="210"/>
  <c r="O26" i="210" s="1"/>
  <c r="O45" i="210" s="1"/>
  <c r="N13" i="210"/>
  <c r="N26" i="210" s="1"/>
  <c r="M13" i="210"/>
  <c r="M26" i="210" s="1"/>
  <c r="L13" i="210"/>
  <c r="L26" i="210" s="1"/>
  <c r="K13" i="210"/>
  <c r="K26" i="210" s="1"/>
  <c r="J13" i="210"/>
  <c r="J26" i="210" s="1"/>
  <c r="I13" i="210"/>
  <c r="I26" i="210" s="1"/>
  <c r="H13" i="210"/>
  <c r="H26" i="210" s="1"/>
  <c r="G13" i="210"/>
  <c r="G26" i="210" s="1"/>
  <c r="G45" i="210" s="1"/>
  <c r="F13" i="210"/>
  <c r="F26" i="210" s="1"/>
  <c r="E13" i="210"/>
  <c r="E26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T44" i="211" s="1"/>
  <c r="S37" i="211"/>
  <c r="S44" i="211" s="1"/>
  <c r="R37" i="211"/>
  <c r="R44" i="211" s="1"/>
  <c r="Q37" i="211"/>
  <c r="Q44" i="211" s="1"/>
  <c r="P37" i="21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J44" i="211" s="1"/>
  <c r="I37" i="211"/>
  <c r="I44" i="211" s="1"/>
  <c r="H37" i="211"/>
  <c r="G37" i="211"/>
  <c r="G44" i="211" s="1"/>
  <c r="F37" i="211"/>
  <c r="F44" i="211" s="1"/>
  <c r="E37" i="211"/>
  <c r="E44" i="211" s="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Y45" i="211" s="1"/>
  <c r="X13" i="211"/>
  <c r="X26" i="211" s="1"/>
  <c r="W13" i="211"/>
  <c r="W26" i="211" s="1"/>
  <c r="V13" i="211"/>
  <c r="U13" i="211"/>
  <c r="U26" i="211" s="1"/>
  <c r="T13" i="211"/>
  <c r="T26" i="211" s="1"/>
  <c r="S13" i="211"/>
  <c r="S26" i="211" s="1"/>
  <c r="R13" i="211"/>
  <c r="R26" i="211" s="1"/>
  <c r="Q13" i="211"/>
  <c r="Q26" i="211" s="1"/>
  <c r="Q45" i="211" s="1"/>
  <c r="P13" i="211"/>
  <c r="P26" i="211" s="1"/>
  <c r="O13" i="211"/>
  <c r="O26" i="211" s="1"/>
  <c r="N13" i="211"/>
  <c r="N26" i="211" s="1"/>
  <c r="M13" i="211"/>
  <c r="M26" i="211" s="1"/>
  <c r="L13" i="211"/>
  <c r="L26" i="211" s="1"/>
  <c r="K13" i="211"/>
  <c r="K26" i="211" s="1"/>
  <c r="J13" i="211"/>
  <c r="J26" i="211" s="1"/>
  <c r="I13" i="211"/>
  <c r="I26" i="211" s="1"/>
  <c r="I45" i="211" s="1"/>
  <c r="H13" i="211"/>
  <c r="H26" i="211" s="1"/>
  <c r="G13" i="211"/>
  <c r="G26" i="211" s="1"/>
  <c r="G45" i="211" s="1"/>
  <c r="F13" i="211"/>
  <c r="F26" i="211" s="1"/>
  <c r="E13" i="211"/>
  <c r="E26" i="211" s="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X13" i="212"/>
  <c r="W13" i="212"/>
  <c r="W26" i="212" s="1"/>
  <c r="V13" i="212"/>
  <c r="V26" i="212" s="1"/>
  <c r="U13" i="212"/>
  <c r="T13" i="212"/>
  <c r="S13" i="212"/>
  <c r="S26" i="212" s="1"/>
  <c r="R13" i="212"/>
  <c r="Q13" i="212"/>
  <c r="Q26" i="212" s="1"/>
  <c r="P13" i="212"/>
  <c r="O13" i="212"/>
  <c r="O26" i="212" s="1"/>
  <c r="N13" i="212"/>
  <c r="N26" i="212" s="1"/>
  <c r="M13" i="212"/>
  <c r="L13" i="212"/>
  <c r="K13" i="212"/>
  <c r="K26" i="212" s="1"/>
  <c r="J13" i="212"/>
  <c r="I13" i="212"/>
  <c r="I26" i="212" s="1"/>
  <c r="H13" i="212"/>
  <c r="H26" i="212" s="1"/>
  <c r="G13" i="212"/>
  <c r="G26" i="212" s="1"/>
  <c r="F13" i="212"/>
  <c r="F26" i="212" s="1"/>
  <c r="E13" i="212"/>
  <c r="D13" i="212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D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E44" i="213" s="1"/>
  <c r="D37" i="213"/>
  <c r="C37" i="213"/>
  <c r="C44" i="213" s="1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X13" i="213"/>
  <c r="X26" i="213" s="1"/>
  <c r="W13" i="213"/>
  <c r="W26" i="213" s="1"/>
  <c r="V13" i="213"/>
  <c r="V26" i="213" s="1"/>
  <c r="U13" i="213"/>
  <c r="U26" i="213" s="1"/>
  <c r="T13" i="213"/>
  <c r="T26" i="213" s="1"/>
  <c r="S13" i="213"/>
  <c r="S26" i="213" s="1"/>
  <c r="R13" i="213"/>
  <c r="R26" i="213" s="1"/>
  <c r="Q13" i="213"/>
  <c r="Q26" i="213" s="1"/>
  <c r="P13" i="213"/>
  <c r="P26" i="213" s="1"/>
  <c r="P45" i="213" s="1"/>
  <c r="O13" i="213"/>
  <c r="O26" i="213" s="1"/>
  <c r="N13" i="213"/>
  <c r="N26" i="213" s="1"/>
  <c r="M13" i="213"/>
  <c r="M26" i="213" s="1"/>
  <c r="L13" i="213"/>
  <c r="L26" i="213" s="1"/>
  <c r="K13" i="213"/>
  <c r="K26" i="213" s="1"/>
  <c r="J13" i="213"/>
  <c r="J26" i="213" s="1"/>
  <c r="I13" i="213"/>
  <c r="I26" i="213" s="1"/>
  <c r="H13" i="213"/>
  <c r="H26" i="213" s="1"/>
  <c r="H45" i="213" s="1"/>
  <c r="G13" i="213"/>
  <c r="G26" i="213" s="1"/>
  <c r="F13" i="213"/>
  <c r="F26" i="213" s="1"/>
  <c r="E13" i="213"/>
  <c r="E26" i="213" s="1"/>
  <c r="D13" i="213"/>
  <c r="D26" i="213" s="1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D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E44" i="214" s="1"/>
  <c r="D37" i="214"/>
  <c r="C37" i="214"/>
  <c r="C44" i="214" s="1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X13" i="214"/>
  <c r="X26" i="214" s="1"/>
  <c r="W13" i="214"/>
  <c r="W26" i="214" s="1"/>
  <c r="V13" i="214"/>
  <c r="V26" i="214" s="1"/>
  <c r="U13" i="214"/>
  <c r="U26" i="214" s="1"/>
  <c r="T13" i="214"/>
  <c r="T26" i="214" s="1"/>
  <c r="S13" i="214"/>
  <c r="S26" i="214" s="1"/>
  <c r="R13" i="214"/>
  <c r="R26" i="214" s="1"/>
  <c r="Q13" i="214"/>
  <c r="Q26" i="214" s="1"/>
  <c r="P13" i="214"/>
  <c r="P26" i="214" s="1"/>
  <c r="O13" i="214"/>
  <c r="O26" i="214" s="1"/>
  <c r="N13" i="214"/>
  <c r="N26" i="214" s="1"/>
  <c r="M13" i="214"/>
  <c r="M26" i="214" s="1"/>
  <c r="L13" i="214"/>
  <c r="L26" i="214" s="1"/>
  <c r="K13" i="214"/>
  <c r="K26" i="214" s="1"/>
  <c r="J13" i="214"/>
  <c r="J26" i="214" s="1"/>
  <c r="I13" i="214"/>
  <c r="I26" i="214" s="1"/>
  <c r="H13" i="214"/>
  <c r="H26" i="214" s="1"/>
  <c r="G13" i="214"/>
  <c r="G26" i="214" s="1"/>
  <c r="F13" i="214"/>
  <c r="F26" i="214" s="1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O26" i="215"/>
  <c r="O45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X26" i="215" s="1"/>
  <c r="W13" i="215"/>
  <c r="W26" i="215" s="1"/>
  <c r="V13" i="215"/>
  <c r="V26" i="215" s="1"/>
  <c r="U13" i="215"/>
  <c r="U26" i="215" s="1"/>
  <c r="T13" i="215"/>
  <c r="T26" i="215" s="1"/>
  <c r="T45" i="215" s="1"/>
  <c r="S13" i="215"/>
  <c r="S26" i="215" s="1"/>
  <c r="S45" i="215" s="1"/>
  <c r="R13" i="215"/>
  <c r="R26" i="215" s="1"/>
  <c r="Q13" i="215"/>
  <c r="Q26" i="215" s="1"/>
  <c r="P13" i="215"/>
  <c r="P26" i="215" s="1"/>
  <c r="O13" i="215"/>
  <c r="N13" i="215"/>
  <c r="N26" i="215" s="1"/>
  <c r="M13" i="215"/>
  <c r="M26" i="215" s="1"/>
  <c r="L13" i="215"/>
  <c r="L26" i="215" s="1"/>
  <c r="L45" i="215" s="1"/>
  <c r="K13" i="215"/>
  <c r="K26" i="215" s="1"/>
  <c r="K45" i="215" s="1"/>
  <c r="J13" i="215"/>
  <c r="J26" i="215" s="1"/>
  <c r="I13" i="215"/>
  <c r="I26" i="215" s="1"/>
  <c r="H13" i="215"/>
  <c r="H26" i="215" s="1"/>
  <c r="G13" i="215"/>
  <c r="G26" i="215" s="1"/>
  <c r="F13" i="215"/>
  <c r="F26" i="215" s="1"/>
  <c r="E13" i="215"/>
  <c r="E26" i="215" s="1"/>
  <c r="D13" i="215"/>
  <c r="D26" i="215" s="1"/>
  <c r="D45" i="215" s="1"/>
  <c r="C13" i="215"/>
  <c r="C26" i="215" s="1"/>
  <c r="C45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D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Z44" i="216" s="1"/>
  <c r="W37" i="216"/>
  <c r="W44" i="216" s="1"/>
  <c r="V37" i="216"/>
  <c r="V44" i="216" s="1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C37" i="216"/>
  <c r="C44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AA45" i="216" s="1"/>
  <c r="Y13" i="216"/>
  <c r="Y26" i="216" s="1"/>
  <c r="Y45" i="216" s="1"/>
  <c r="X13" i="216"/>
  <c r="W13" i="216"/>
  <c r="W26" i="216" s="1"/>
  <c r="W45" i="216" s="1"/>
  <c r="V13" i="216"/>
  <c r="U13" i="216"/>
  <c r="U26" i="216" s="1"/>
  <c r="U45" i="216" s="1"/>
  <c r="T13" i="216"/>
  <c r="T26" i="216" s="1"/>
  <c r="S13" i="216"/>
  <c r="S26" i="216" s="1"/>
  <c r="S45" i="216" s="1"/>
  <c r="R13" i="216"/>
  <c r="R26" i="216" s="1"/>
  <c r="R45" i="216" s="1"/>
  <c r="Q13" i="216"/>
  <c r="Q26" i="216" s="1"/>
  <c r="Q45" i="216" s="1"/>
  <c r="P13" i="216"/>
  <c r="O13" i="216"/>
  <c r="O26" i="216" s="1"/>
  <c r="O45" i="216" s="1"/>
  <c r="N13" i="216"/>
  <c r="M13" i="216"/>
  <c r="M26" i="216" s="1"/>
  <c r="M45" i="216" s="1"/>
  <c r="L13" i="216"/>
  <c r="L26" i="216" s="1"/>
  <c r="K13" i="216"/>
  <c r="K26" i="216" s="1"/>
  <c r="K45" i="216" s="1"/>
  <c r="J13" i="216"/>
  <c r="J26" i="216" s="1"/>
  <c r="J45" i="216" s="1"/>
  <c r="I13" i="216"/>
  <c r="I26" i="216" s="1"/>
  <c r="I45" i="216" s="1"/>
  <c r="H13" i="216"/>
  <c r="G13" i="216"/>
  <c r="F13" i="216"/>
  <c r="E13" i="216"/>
  <c r="E26" i="216" s="1"/>
  <c r="E45" i="216" s="1"/>
  <c r="D13" i="216"/>
  <c r="D26" i="216" s="1"/>
  <c r="C13" i="216"/>
  <c r="C26" i="216" s="1"/>
  <c r="C45" i="216" s="1"/>
  <c r="AA50" i="217"/>
  <c r="Z50" i="217"/>
  <c r="Y50" i="217"/>
  <c r="X50" i="217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X37" i="217"/>
  <c r="Z37" i="217" s="1"/>
  <c r="W37" i="217"/>
  <c r="V37" i="217"/>
  <c r="V44" i="217" s="1"/>
  <c r="U37" i="217"/>
  <c r="T37" i="217"/>
  <c r="T44" i="217" s="1"/>
  <c r="S37" i="217"/>
  <c r="S44" i="217" s="1"/>
  <c r="R37" i="217"/>
  <c r="R44" i="217" s="1"/>
  <c r="Q37" i="217"/>
  <c r="P37" i="217"/>
  <c r="O37" i="217"/>
  <c r="N37" i="217"/>
  <c r="N44" i="217" s="1"/>
  <c r="M37" i="217"/>
  <c r="L37" i="217"/>
  <c r="L44" i="217" s="1"/>
  <c r="K37" i="217"/>
  <c r="K44" i="217" s="1"/>
  <c r="J37" i="217"/>
  <c r="J44" i="217" s="1"/>
  <c r="I37" i="217"/>
  <c r="I44" i="217" s="1"/>
  <c r="H37" i="217"/>
  <c r="G37" i="217"/>
  <c r="F37" i="217"/>
  <c r="F44" i="217" s="1"/>
  <c r="E37" i="217"/>
  <c r="D37" i="217"/>
  <c r="D44" i="217" s="1"/>
  <c r="C37" i="217"/>
  <c r="C44" i="217" s="1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X13" i="217"/>
  <c r="X26" i="217" s="1"/>
  <c r="W13" i="217"/>
  <c r="W26" i="217" s="1"/>
  <c r="V13" i="217"/>
  <c r="V26" i="217" s="1"/>
  <c r="V45" i="217" s="1"/>
  <c r="U13" i="217"/>
  <c r="U26" i="217" s="1"/>
  <c r="T13" i="217"/>
  <c r="T26" i="217" s="1"/>
  <c r="S13" i="217"/>
  <c r="S26" i="217" s="1"/>
  <c r="R13" i="217"/>
  <c r="R26" i="217" s="1"/>
  <c r="Q13" i="217"/>
  <c r="Q26" i="217" s="1"/>
  <c r="P13" i="217"/>
  <c r="P26" i="217" s="1"/>
  <c r="O13" i="217"/>
  <c r="O26" i="217" s="1"/>
  <c r="N13" i="217"/>
  <c r="N26" i="217" s="1"/>
  <c r="M13" i="217"/>
  <c r="M26" i="217" s="1"/>
  <c r="L13" i="217"/>
  <c r="L26" i="217" s="1"/>
  <c r="K13" i="217"/>
  <c r="K26" i="217" s="1"/>
  <c r="J13" i="217"/>
  <c r="J26" i="217" s="1"/>
  <c r="I13" i="217"/>
  <c r="I26" i="217" s="1"/>
  <c r="H13" i="217"/>
  <c r="H26" i="217" s="1"/>
  <c r="G13" i="217"/>
  <c r="F13" i="217"/>
  <c r="F26" i="217" s="1"/>
  <c r="E13" i="217"/>
  <c r="E26" i="217" s="1"/>
  <c r="D13" i="217"/>
  <c r="D26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W37" i="218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F37" i="218"/>
  <c r="F44" i="218" s="1"/>
  <c r="E37" i="218"/>
  <c r="E44" i="218" s="1"/>
  <c r="D37" i="218"/>
  <c r="D44" i="218" s="1"/>
  <c r="C37" i="218"/>
  <c r="C44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X13" i="218"/>
  <c r="X26" i="218" s="1"/>
  <c r="W13" i="218"/>
  <c r="W26" i="218" s="1"/>
  <c r="V13" i="218"/>
  <c r="U13" i="218"/>
  <c r="U26" i="218" s="1"/>
  <c r="U45" i="218" s="1"/>
  <c r="T13" i="218"/>
  <c r="T26" i="218" s="1"/>
  <c r="S13" i="218"/>
  <c r="S26" i="218" s="1"/>
  <c r="R13" i="218"/>
  <c r="R26" i="218" s="1"/>
  <c r="Q13" i="218"/>
  <c r="Q26" i="218" s="1"/>
  <c r="P13" i="218"/>
  <c r="P26" i="218" s="1"/>
  <c r="O13" i="218"/>
  <c r="N13" i="218"/>
  <c r="M13" i="218"/>
  <c r="M26" i="218" s="1"/>
  <c r="M45" i="218" s="1"/>
  <c r="L13" i="218"/>
  <c r="L26" i="218" s="1"/>
  <c r="K13" i="218"/>
  <c r="K26" i="218" s="1"/>
  <c r="K45" i="218" s="1"/>
  <c r="J13" i="218"/>
  <c r="J26" i="218" s="1"/>
  <c r="I13" i="218"/>
  <c r="I26" i="218" s="1"/>
  <c r="H13" i="218"/>
  <c r="H26" i="218" s="1"/>
  <c r="G13" i="218"/>
  <c r="F13" i="218"/>
  <c r="E13" i="218"/>
  <c r="E26" i="218" s="1"/>
  <c r="E45" i="218" s="1"/>
  <c r="D13" i="218"/>
  <c r="D26" i="218" s="1"/>
  <c r="C13" i="218"/>
  <c r="C26" i="218" s="1"/>
  <c r="C45" i="218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Y44" i="219" s="1"/>
  <c r="X37" i="219"/>
  <c r="W37" i="219"/>
  <c r="V37" i="219"/>
  <c r="V44" i="219" s="1"/>
  <c r="U37" i="219"/>
  <c r="U44" i="219" s="1"/>
  <c r="T37" i="219"/>
  <c r="T44" i="219" s="1"/>
  <c r="S37" i="219"/>
  <c r="R37" i="219"/>
  <c r="Q37" i="219"/>
  <c r="Q44" i="219" s="1"/>
  <c r="P37" i="219"/>
  <c r="P44" i="219" s="1"/>
  <c r="O37" i="219"/>
  <c r="N37" i="219"/>
  <c r="N44" i="219" s="1"/>
  <c r="M37" i="219"/>
  <c r="M44" i="219" s="1"/>
  <c r="L37" i="219"/>
  <c r="L44" i="219" s="1"/>
  <c r="K37" i="219"/>
  <c r="J37" i="219"/>
  <c r="I37" i="219"/>
  <c r="I44" i="219" s="1"/>
  <c r="H37" i="219"/>
  <c r="H44" i="219" s="1"/>
  <c r="G37" i="219"/>
  <c r="F37" i="219"/>
  <c r="F44" i="219" s="1"/>
  <c r="E37" i="219"/>
  <c r="E44" i="219" s="1"/>
  <c r="D37" i="219"/>
  <c r="D44" i="219" s="1"/>
  <c r="C37" i="219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X13" i="219"/>
  <c r="X26" i="219" s="1"/>
  <c r="W13" i="219"/>
  <c r="W26" i="219" s="1"/>
  <c r="V13" i="219"/>
  <c r="U13" i="219"/>
  <c r="U26" i="219" s="1"/>
  <c r="T13" i="219"/>
  <c r="T26" i="219" s="1"/>
  <c r="S13" i="219"/>
  <c r="S26" i="219" s="1"/>
  <c r="R13" i="219"/>
  <c r="R26" i="219" s="1"/>
  <c r="Q13" i="219"/>
  <c r="Q26" i="219" s="1"/>
  <c r="P13" i="219"/>
  <c r="P26" i="219" s="1"/>
  <c r="O13" i="219"/>
  <c r="O26" i="219" s="1"/>
  <c r="N13" i="219"/>
  <c r="M13" i="219"/>
  <c r="M26" i="219" s="1"/>
  <c r="L13" i="219"/>
  <c r="L26" i="219" s="1"/>
  <c r="K13" i="219"/>
  <c r="K26" i="219" s="1"/>
  <c r="J13" i="219"/>
  <c r="J26" i="219" s="1"/>
  <c r="I13" i="219"/>
  <c r="I26" i="219" s="1"/>
  <c r="H13" i="219"/>
  <c r="H26" i="219" s="1"/>
  <c r="G13" i="219"/>
  <c r="G26" i="219" s="1"/>
  <c r="F13" i="219"/>
  <c r="E13" i="219"/>
  <c r="E26" i="219" s="1"/>
  <c r="D13" i="219"/>
  <c r="D26" i="219" s="1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Y37" i="220"/>
  <c r="Y44" i="220" s="1"/>
  <c r="X37" i="220"/>
  <c r="X44" i="220" s="1"/>
  <c r="Z44" i="220" s="1"/>
  <c r="W37" i="220"/>
  <c r="W44" i="220" s="1"/>
  <c r="V37" i="220"/>
  <c r="V44" i="220" s="1"/>
  <c r="U37" i="220"/>
  <c r="U44" i="220" s="1"/>
  <c r="T37" i="220"/>
  <c r="T44" i="220" s="1"/>
  <c r="S37" i="220"/>
  <c r="R37" i="220"/>
  <c r="R44" i="220" s="1"/>
  <c r="Q37" i="220"/>
  <c r="Q44" i="220" s="1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W26" i="220"/>
  <c r="G26" i="220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X26" i="220" s="1"/>
  <c r="W13" i="220"/>
  <c r="V13" i="220"/>
  <c r="U13" i="220"/>
  <c r="U26" i="220" s="1"/>
  <c r="T13" i="220"/>
  <c r="T26" i="220" s="1"/>
  <c r="S13" i="220"/>
  <c r="S26" i="220" s="1"/>
  <c r="R13" i="220"/>
  <c r="R26" i="220" s="1"/>
  <c r="Q13" i="220"/>
  <c r="Q26" i="220" s="1"/>
  <c r="P13" i="220"/>
  <c r="P26" i="220" s="1"/>
  <c r="O13" i="220"/>
  <c r="O26" i="220" s="1"/>
  <c r="N13" i="220"/>
  <c r="M13" i="220"/>
  <c r="M26" i="220" s="1"/>
  <c r="L13" i="220"/>
  <c r="L26" i="220" s="1"/>
  <c r="K13" i="220"/>
  <c r="K26" i="220" s="1"/>
  <c r="J13" i="220"/>
  <c r="J26" i="220" s="1"/>
  <c r="I13" i="220"/>
  <c r="I26" i="220" s="1"/>
  <c r="H13" i="220"/>
  <c r="H26" i="220" s="1"/>
  <c r="G13" i="220"/>
  <c r="F13" i="220"/>
  <c r="E13" i="220"/>
  <c r="E26" i="220" s="1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Y37" i="221"/>
  <c r="Y44" i="221" s="1"/>
  <c r="X37" i="221"/>
  <c r="W37" i="221"/>
  <c r="V37" i="221"/>
  <c r="U37" i="221"/>
  <c r="U44" i="221" s="1"/>
  <c r="T37" i="221"/>
  <c r="T44" i="221" s="1"/>
  <c r="S37" i="221"/>
  <c r="R37" i="221"/>
  <c r="R44" i="221" s="1"/>
  <c r="Q37" i="221"/>
  <c r="Q44" i="221" s="1"/>
  <c r="P37" i="221"/>
  <c r="P44" i="221" s="1"/>
  <c r="O37" i="221"/>
  <c r="N37" i="221"/>
  <c r="M37" i="221"/>
  <c r="M44" i="221" s="1"/>
  <c r="L37" i="221"/>
  <c r="L44" i="221" s="1"/>
  <c r="K37" i="221"/>
  <c r="J37" i="221"/>
  <c r="J44" i="221" s="1"/>
  <c r="I37" i="221"/>
  <c r="I44" i="221" s="1"/>
  <c r="H37" i="221"/>
  <c r="H44" i="221" s="1"/>
  <c r="G37" i="221"/>
  <c r="F37" i="221"/>
  <c r="E37" i="221"/>
  <c r="E44" i="221" s="1"/>
  <c r="D37" i="221"/>
  <c r="D44" i="221" s="1"/>
  <c r="C37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X13" i="221"/>
  <c r="X26" i="221" s="1"/>
  <c r="W13" i="221"/>
  <c r="W26" i="221" s="1"/>
  <c r="V13" i="221"/>
  <c r="U13" i="221"/>
  <c r="U26" i="221" s="1"/>
  <c r="T13" i="221"/>
  <c r="T26" i="221" s="1"/>
  <c r="S13" i="221"/>
  <c r="S26" i="221" s="1"/>
  <c r="R13" i="221"/>
  <c r="R26" i="221" s="1"/>
  <c r="Q13" i="221"/>
  <c r="Q26" i="221" s="1"/>
  <c r="P13" i="221"/>
  <c r="P26" i="221" s="1"/>
  <c r="O13" i="221"/>
  <c r="O26" i="221" s="1"/>
  <c r="N13" i="221"/>
  <c r="M13" i="221"/>
  <c r="M26" i="221" s="1"/>
  <c r="L13" i="221"/>
  <c r="L26" i="221" s="1"/>
  <c r="K13" i="221"/>
  <c r="K26" i="221" s="1"/>
  <c r="J13" i="221"/>
  <c r="J26" i="221" s="1"/>
  <c r="I13" i="221"/>
  <c r="I26" i="221" s="1"/>
  <c r="H13" i="221"/>
  <c r="H26" i="221" s="1"/>
  <c r="G13" i="221"/>
  <c r="G26" i="221" s="1"/>
  <c r="F13" i="221"/>
  <c r="E13" i="221"/>
  <c r="E26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W37" i="222"/>
  <c r="V37" i="222"/>
  <c r="U37" i="222"/>
  <c r="U44" i="222" s="1"/>
  <c r="T37" i="222"/>
  <c r="T44" i="222" s="1"/>
  <c r="S37" i="222"/>
  <c r="R37" i="222"/>
  <c r="R44" i="222" s="1"/>
  <c r="Q37" i="222"/>
  <c r="Q44" i="222" s="1"/>
  <c r="P37" i="222"/>
  <c r="P44" i="222" s="1"/>
  <c r="O37" i="222"/>
  <c r="O44" i="222" s="1"/>
  <c r="N37" i="222"/>
  <c r="M37" i="222"/>
  <c r="M44" i="222" s="1"/>
  <c r="L37" i="222"/>
  <c r="L44" i="222" s="1"/>
  <c r="K37" i="222"/>
  <c r="J37" i="222"/>
  <c r="J44" i="222" s="1"/>
  <c r="I37" i="222"/>
  <c r="I44" i="222" s="1"/>
  <c r="H37" i="222"/>
  <c r="H44" i="222" s="1"/>
  <c r="G37" i="222"/>
  <c r="F37" i="222"/>
  <c r="E37" i="222"/>
  <c r="E44" i="222" s="1"/>
  <c r="D37" i="222"/>
  <c r="D44" i="222" s="1"/>
  <c r="C37" i="222"/>
  <c r="O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X13" i="222"/>
  <c r="X26" i="222" s="1"/>
  <c r="W13" i="222"/>
  <c r="W26" i="222" s="1"/>
  <c r="V13" i="222"/>
  <c r="U13" i="222"/>
  <c r="U26" i="222" s="1"/>
  <c r="T13" i="222"/>
  <c r="T26" i="222" s="1"/>
  <c r="S13" i="222"/>
  <c r="S26" i="222" s="1"/>
  <c r="R13" i="222"/>
  <c r="R26" i="222" s="1"/>
  <c r="R45" i="222" s="1"/>
  <c r="Q13" i="222"/>
  <c r="Q26" i="222" s="1"/>
  <c r="P13" i="222"/>
  <c r="P26" i="222" s="1"/>
  <c r="O13" i="222"/>
  <c r="N13" i="222"/>
  <c r="M13" i="222"/>
  <c r="M26" i="222" s="1"/>
  <c r="L13" i="222"/>
  <c r="L26" i="222" s="1"/>
  <c r="K13" i="222"/>
  <c r="K26" i="222" s="1"/>
  <c r="J13" i="222"/>
  <c r="J26" i="222" s="1"/>
  <c r="J45" i="222" s="1"/>
  <c r="I13" i="222"/>
  <c r="I26" i="222" s="1"/>
  <c r="H13" i="222"/>
  <c r="H26" i="222" s="1"/>
  <c r="G13" i="222"/>
  <c r="G26" i="222" s="1"/>
  <c r="F13" i="222"/>
  <c r="E13" i="222"/>
  <c r="E26" i="222" s="1"/>
  <c r="D13" i="222"/>
  <c r="D26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Y37" i="223"/>
  <c r="Y44" i="223" s="1"/>
  <c r="X37" i="223"/>
  <c r="Z37" i="223" s="1"/>
  <c r="W37" i="223"/>
  <c r="W44" i="223" s="1"/>
  <c r="V37" i="223"/>
  <c r="U37" i="223"/>
  <c r="T37" i="223"/>
  <c r="T44" i="223" s="1"/>
  <c r="S37" i="223"/>
  <c r="R37" i="223"/>
  <c r="R44" i="223" s="1"/>
  <c r="Q37" i="223"/>
  <c r="Q44" i="223" s="1"/>
  <c r="P37" i="223"/>
  <c r="O37" i="223"/>
  <c r="O44" i="223" s="1"/>
  <c r="N37" i="223"/>
  <c r="M37" i="223"/>
  <c r="L37" i="223"/>
  <c r="L44" i="223" s="1"/>
  <c r="K37" i="223"/>
  <c r="J37" i="223"/>
  <c r="J44" i="223" s="1"/>
  <c r="I37" i="223"/>
  <c r="I44" i="223" s="1"/>
  <c r="H37" i="223"/>
  <c r="G37" i="223"/>
  <c r="G44" i="223" s="1"/>
  <c r="F37" i="223"/>
  <c r="E37" i="223"/>
  <c r="D37" i="223"/>
  <c r="D44" i="223" s="1"/>
  <c r="C37" i="223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X13" i="223"/>
  <c r="X26" i="223" s="1"/>
  <c r="W13" i="223"/>
  <c r="W26" i="223" s="1"/>
  <c r="V13" i="223"/>
  <c r="U13" i="223"/>
  <c r="U26" i="223" s="1"/>
  <c r="T13" i="223"/>
  <c r="T26" i="223" s="1"/>
  <c r="S13" i="223"/>
  <c r="S26" i="223" s="1"/>
  <c r="R13" i="223"/>
  <c r="R26" i="223" s="1"/>
  <c r="Q13" i="223"/>
  <c r="Q26" i="223" s="1"/>
  <c r="P13" i="223"/>
  <c r="P26" i="223" s="1"/>
  <c r="O13" i="223"/>
  <c r="O26" i="223" s="1"/>
  <c r="O45" i="223" s="1"/>
  <c r="N13" i="223"/>
  <c r="M13" i="223"/>
  <c r="M26" i="223" s="1"/>
  <c r="L13" i="223"/>
  <c r="L26" i="223" s="1"/>
  <c r="K13" i="223"/>
  <c r="K26" i="223" s="1"/>
  <c r="J13" i="223"/>
  <c r="J26" i="223" s="1"/>
  <c r="I13" i="223"/>
  <c r="I26" i="223" s="1"/>
  <c r="H13" i="223"/>
  <c r="H26" i="223" s="1"/>
  <c r="G13" i="223"/>
  <c r="G26" i="223" s="1"/>
  <c r="F13" i="223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Z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O26" i="224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X13" i="224"/>
  <c r="X26" i="224" s="1"/>
  <c r="W13" i="224"/>
  <c r="W26" i="224" s="1"/>
  <c r="V13" i="224"/>
  <c r="V26" i="224" s="1"/>
  <c r="U13" i="224"/>
  <c r="U26" i="224" s="1"/>
  <c r="U45" i="224" s="1"/>
  <c r="T13" i="224"/>
  <c r="T26" i="224" s="1"/>
  <c r="T45" i="224" s="1"/>
  <c r="S13" i="224"/>
  <c r="S26" i="224" s="1"/>
  <c r="S45" i="224" s="1"/>
  <c r="R13" i="224"/>
  <c r="R26" i="224" s="1"/>
  <c r="R45" i="224" s="1"/>
  <c r="Q13" i="224"/>
  <c r="Q26" i="224" s="1"/>
  <c r="P13" i="224"/>
  <c r="P26" i="224" s="1"/>
  <c r="O13" i="224"/>
  <c r="N13" i="224"/>
  <c r="N26" i="224" s="1"/>
  <c r="M13" i="224"/>
  <c r="M26" i="224" s="1"/>
  <c r="M45" i="224" s="1"/>
  <c r="L13" i="224"/>
  <c r="K13" i="224"/>
  <c r="K26" i="224" s="1"/>
  <c r="K45" i="224" s="1"/>
  <c r="J13" i="224"/>
  <c r="J26" i="224" s="1"/>
  <c r="J45" i="224" s="1"/>
  <c r="I13" i="224"/>
  <c r="I26" i="224" s="1"/>
  <c r="H13" i="224"/>
  <c r="H26" i="224" s="1"/>
  <c r="G13" i="224"/>
  <c r="G26" i="224" s="1"/>
  <c r="F13" i="224"/>
  <c r="F26" i="224" s="1"/>
  <c r="E13" i="224"/>
  <c r="E26" i="224" s="1"/>
  <c r="E45" i="224" s="1"/>
  <c r="D13" i="224"/>
  <c r="D26" i="224" s="1"/>
  <c r="D45" i="224" s="1"/>
  <c r="C13" i="224"/>
  <c r="C26" i="224" s="1"/>
  <c r="C45" i="224" s="1"/>
  <c r="AA50" i="225"/>
  <c r="Z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W44" i="225" s="1"/>
  <c r="V37" i="225"/>
  <c r="V44" i="225" s="1"/>
  <c r="U37" i="225"/>
  <c r="U44" i="225" s="1"/>
  <c r="T37" i="225"/>
  <c r="T44" i="225" s="1"/>
  <c r="S37" i="225"/>
  <c r="S44" i="225" s="1"/>
  <c r="R37" i="225"/>
  <c r="R44" i="225" s="1"/>
  <c r="Q37" i="225"/>
  <c r="Q44" i="225" s="1"/>
  <c r="P37" i="225"/>
  <c r="P44" i="225" s="1"/>
  <c r="O37" i="225"/>
  <c r="O44" i="225" s="1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AA45" i="225" s="1"/>
  <c r="Y13" i="225"/>
  <c r="Y26" i="225" s="1"/>
  <c r="X13" i="225"/>
  <c r="Z13" i="225" s="1"/>
  <c r="W13" i="225"/>
  <c r="V13" i="225"/>
  <c r="V26" i="225" s="1"/>
  <c r="U13" i="225"/>
  <c r="T13" i="225"/>
  <c r="T26" i="225" s="1"/>
  <c r="S13" i="225"/>
  <c r="S26" i="225" s="1"/>
  <c r="R13" i="225"/>
  <c r="Q13" i="225"/>
  <c r="Q26" i="225" s="1"/>
  <c r="P13" i="225"/>
  <c r="O13" i="225"/>
  <c r="N13" i="225"/>
  <c r="N26" i="225" s="1"/>
  <c r="M13" i="225"/>
  <c r="L13" i="225"/>
  <c r="L26" i="225" s="1"/>
  <c r="K13" i="225"/>
  <c r="K26" i="225" s="1"/>
  <c r="J13" i="225"/>
  <c r="I13" i="225"/>
  <c r="I26" i="225" s="1"/>
  <c r="H13" i="225"/>
  <c r="G13" i="225"/>
  <c r="G26" i="225" s="1"/>
  <c r="F13" i="225"/>
  <c r="F26" i="225" s="1"/>
  <c r="E13" i="225"/>
  <c r="D13" i="225"/>
  <c r="D26" i="225" s="1"/>
  <c r="C13" i="225"/>
  <c r="C26" i="225" s="1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W37" i="226"/>
  <c r="W44" i="226" s="1"/>
  <c r="V37" i="226"/>
  <c r="V44" i="226" s="1"/>
  <c r="U37" i="226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D37" i="226"/>
  <c r="D44" i="226" s="1"/>
  <c r="C37" i="226"/>
  <c r="C44" i="226" s="1"/>
  <c r="O26" i="226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X26" i="226" s="1"/>
  <c r="W13" i="226"/>
  <c r="W26" i="226" s="1"/>
  <c r="V13" i="226"/>
  <c r="V26" i="226" s="1"/>
  <c r="U13" i="226"/>
  <c r="U26" i="226" s="1"/>
  <c r="T13" i="226"/>
  <c r="T26" i="226" s="1"/>
  <c r="S13" i="226"/>
  <c r="S26" i="226" s="1"/>
  <c r="S45" i="226" s="1"/>
  <c r="R13" i="226"/>
  <c r="R26" i="226" s="1"/>
  <c r="Q13" i="226"/>
  <c r="Q26" i="226" s="1"/>
  <c r="P13" i="226"/>
  <c r="P26" i="226" s="1"/>
  <c r="O13" i="226"/>
  <c r="N13" i="226"/>
  <c r="N26" i="226" s="1"/>
  <c r="M13" i="226"/>
  <c r="M26" i="226" s="1"/>
  <c r="L13" i="226"/>
  <c r="L26" i="226" s="1"/>
  <c r="L45" i="226" s="1"/>
  <c r="K13" i="226"/>
  <c r="K26" i="226" s="1"/>
  <c r="K45" i="226" s="1"/>
  <c r="J13" i="226"/>
  <c r="J26" i="226" s="1"/>
  <c r="I13" i="226"/>
  <c r="I26" i="226" s="1"/>
  <c r="H13" i="226"/>
  <c r="H26" i="226" s="1"/>
  <c r="G13" i="226"/>
  <c r="G26" i="226" s="1"/>
  <c r="F13" i="226"/>
  <c r="F26" i="226" s="1"/>
  <c r="E13" i="226"/>
  <c r="E26" i="226" s="1"/>
  <c r="D13" i="226"/>
  <c r="D26" i="226" s="1"/>
  <c r="D45" i="226" s="1"/>
  <c r="C13" i="226"/>
  <c r="C26" i="226" s="1"/>
  <c r="C45" i="226" s="1"/>
  <c r="AA50" i="227"/>
  <c r="Z50" i="227"/>
  <c r="Y50" i="227"/>
  <c r="X50" i="227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W44" i="227" s="1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Y45" i="227" s="1"/>
  <c r="X13" i="227"/>
  <c r="X26" i="227" s="1"/>
  <c r="W13" i="227"/>
  <c r="W26" i="227" s="1"/>
  <c r="V13" i="227"/>
  <c r="V26" i="227" s="1"/>
  <c r="U13" i="227"/>
  <c r="U26" i="227" s="1"/>
  <c r="T13" i="227"/>
  <c r="T26" i="227" s="1"/>
  <c r="S13" i="227"/>
  <c r="S26" i="227" s="1"/>
  <c r="R13" i="227"/>
  <c r="R26" i="227" s="1"/>
  <c r="R45" i="227" s="1"/>
  <c r="Q13" i="227"/>
  <c r="Q26" i="227" s="1"/>
  <c r="Q45" i="227" s="1"/>
  <c r="P13" i="227"/>
  <c r="P26" i="227" s="1"/>
  <c r="P45" i="227" s="1"/>
  <c r="O13" i="227"/>
  <c r="N13" i="227"/>
  <c r="N26" i="227" s="1"/>
  <c r="M13" i="227"/>
  <c r="M26" i="227" s="1"/>
  <c r="L13" i="227"/>
  <c r="L26" i="227" s="1"/>
  <c r="K13" i="227"/>
  <c r="K26" i="227" s="1"/>
  <c r="J13" i="227"/>
  <c r="J26" i="227" s="1"/>
  <c r="J45" i="227" s="1"/>
  <c r="I13" i="227"/>
  <c r="I26" i="227" s="1"/>
  <c r="I45" i="227" s="1"/>
  <c r="H13" i="227"/>
  <c r="H26" i="227" s="1"/>
  <c r="H45" i="227" s="1"/>
  <c r="G13" i="227"/>
  <c r="G26" i="227" s="1"/>
  <c r="F13" i="227"/>
  <c r="F26" i="227" s="1"/>
  <c r="E13" i="227"/>
  <c r="E26" i="227" s="1"/>
  <c r="D13" i="227"/>
  <c r="D26" i="227" s="1"/>
  <c r="C13" i="227"/>
  <c r="C26" i="227" s="1"/>
  <c r="AA50" i="228"/>
  <c r="Y50" i="228"/>
  <c r="Z50" i="228" s="1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W37" i="228"/>
  <c r="V37" i="228"/>
  <c r="V44" i="228" s="1"/>
  <c r="U37" i="228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D37" i="228"/>
  <c r="D44" i="228" s="1"/>
  <c r="C37" i="228"/>
  <c r="C44" i="228" s="1"/>
  <c r="G26" i="228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AA45" i="228" s="1"/>
  <c r="Y13" i="228"/>
  <c r="Y26" i="228" s="1"/>
  <c r="X13" i="228"/>
  <c r="X26" i="228" s="1"/>
  <c r="W13" i="228"/>
  <c r="W26" i="228" s="1"/>
  <c r="V13" i="228"/>
  <c r="V26" i="228" s="1"/>
  <c r="U13" i="228"/>
  <c r="U26" i="228" s="1"/>
  <c r="T13" i="228"/>
  <c r="T26" i="228" s="1"/>
  <c r="S13" i="228"/>
  <c r="S26" i="228" s="1"/>
  <c r="S45" i="228" s="1"/>
  <c r="R13" i="228"/>
  <c r="R26" i="228" s="1"/>
  <c r="R45" i="228" s="1"/>
  <c r="Q13" i="228"/>
  <c r="Q26" i="228" s="1"/>
  <c r="P13" i="228"/>
  <c r="P26" i="228" s="1"/>
  <c r="O13" i="228"/>
  <c r="O26" i="228" s="1"/>
  <c r="N13" i="228"/>
  <c r="N26" i="228" s="1"/>
  <c r="M13" i="228"/>
  <c r="M26" i="228" s="1"/>
  <c r="L13" i="228"/>
  <c r="L26" i="228" s="1"/>
  <c r="K13" i="228"/>
  <c r="K26" i="228" s="1"/>
  <c r="K45" i="228" s="1"/>
  <c r="J13" i="228"/>
  <c r="J26" i="228" s="1"/>
  <c r="J45" i="228" s="1"/>
  <c r="I13" i="228"/>
  <c r="I26" i="228" s="1"/>
  <c r="H13" i="228"/>
  <c r="H26" i="228" s="1"/>
  <c r="G13" i="228"/>
  <c r="F13" i="228"/>
  <c r="F26" i="228" s="1"/>
  <c r="E13" i="228"/>
  <c r="E26" i="228" s="1"/>
  <c r="D13" i="228"/>
  <c r="D26" i="228" s="1"/>
  <c r="D45" i="228" s="1"/>
  <c r="C13" i="228"/>
  <c r="C26" i="228" s="1"/>
  <c r="C45" i="228" s="1"/>
  <c r="AA50" i="229"/>
  <c r="Z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Z44" i="229" s="1"/>
  <c r="W37" i="229"/>
  <c r="W44" i="229" s="1"/>
  <c r="V37" i="229"/>
  <c r="V44" i="229" s="1"/>
  <c r="U37" i="229"/>
  <c r="U44" i="229" s="1"/>
  <c r="T37" i="229"/>
  <c r="T44" i="229" s="1"/>
  <c r="S37" i="229"/>
  <c r="S44" i="229" s="1"/>
  <c r="R37" i="229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L44" i="229" s="1"/>
  <c r="K37" i="229"/>
  <c r="K44" i="229" s="1"/>
  <c r="J37" i="229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D44" i="229" s="1"/>
  <c r="C37" i="229"/>
  <c r="C44" i="229" s="1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Y45" i="229" s="1"/>
  <c r="X13" i="229"/>
  <c r="X26" i="229" s="1"/>
  <c r="W13" i="229"/>
  <c r="W26" i="229" s="1"/>
  <c r="W45" i="229" s="1"/>
  <c r="V13" i="229"/>
  <c r="V26" i="229" s="1"/>
  <c r="V45" i="229" s="1"/>
  <c r="U13" i="229"/>
  <c r="U26" i="229" s="1"/>
  <c r="U45" i="229" s="1"/>
  <c r="T13" i="229"/>
  <c r="T26" i="229" s="1"/>
  <c r="T45" i="229" s="1"/>
  <c r="S13" i="229"/>
  <c r="S26" i="229" s="1"/>
  <c r="S45" i="229" s="1"/>
  <c r="R13" i="229"/>
  <c r="R26" i="229" s="1"/>
  <c r="Q13" i="229"/>
  <c r="Q26" i="229" s="1"/>
  <c r="Q45" i="229" s="1"/>
  <c r="P13" i="229"/>
  <c r="P26" i="229" s="1"/>
  <c r="P45" i="229" s="1"/>
  <c r="O13" i="229"/>
  <c r="O26" i="229" s="1"/>
  <c r="O45" i="229" s="1"/>
  <c r="N13" i="229"/>
  <c r="N26" i="229" s="1"/>
  <c r="N45" i="229" s="1"/>
  <c r="M13" i="229"/>
  <c r="M26" i="229" s="1"/>
  <c r="M45" i="229" s="1"/>
  <c r="L13" i="229"/>
  <c r="L26" i="229" s="1"/>
  <c r="L45" i="229" s="1"/>
  <c r="K13" i="229"/>
  <c r="K26" i="229" s="1"/>
  <c r="K45" i="229" s="1"/>
  <c r="J13" i="229"/>
  <c r="J26" i="229" s="1"/>
  <c r="I13" i="229"/>
  <c r="I26" i="229" s="1"/>
  <c r="I45" i="229" s="1"/>
  <c r="H13" i="229"/>
  <c r="H26" i="229" s="1"/>
  <c r="H45" i="229" s="1"/>
  <c r="G13" i="229"/>
  <c r="G26" i="229" s="1"/>
  <c r="G45" i="229" s="1"/>
  <c r="F13" i="229"/>
  <c r="F26" i="229" s="1"/>
  <c r="F45" i="229" s="1"/>
  <c r="E13" i="229"/>
  <c r="E26" i="229" s="1"/>
  <c r="E45" i="229" s="1"/>
  <c r="D13" i="229"/>
  <c r="D26" i="229" s="1"/>
  <c r="D45" i="229" s="1"/>
  <c r="C13" i="229"/>
  <c r="C26" i="229" s="1"/>
  <c r="C45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Z44" i="230" s="1"/>
  <c r="W37" i="230"/>
  <c r="W44" i="230" s="1"/>
  <c r="V37" i="230"/>
  <c r="V44" i="230" s="1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L44" i="230" s="1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F44" i="230" s="1"/>
  <c r="E37" i="230"/>
  <c r="E44" i="230" s="1"/>
  <c r="D37" i="230"/>
  <c r="D44" i="230" s="1"/>
  <c r="C37" i="230"/>
  <c r="C44" i="230" s="1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AA45" i="230" s="1"/>
  <c r="Y13" i="230"/>
  <c r="Y26" i="230" s="1"/>
  <c r="Y45" i="230" s="1"/>
  <c r="X13" i="230"/>
  <c r="X26" i="230" s="1"/>
  <c r="W13" i="230"/>
  <c r="W26" i="230" s="1"/>
  <c r="W45" i="230" s="1"/>
  <c r="V13" i="230"/>
  <c r="V26" i="230" s="1"/>
  <c r="V45" i="230" s="1"/>
  <c r="U13" i="230"/>
  <c r="U26" i="230" s="1"/>
  <c r="U45" i="230" s="1"/>
  <c r="T13" i="230"/>
  <c r="T26" i="230" s="1"/>
  <c r="T45" i="230" s="1"/>
  <c r="S13" i="230"/>
  <c r="S26" i="230" s="1"/>
  <c r="S45" i="230" s="1"/>
  <c r="R13" i="230"/>
  <c r="R26" i="230" s="1"/>
  <c r="R45" i="230" s="1"/>
  <c r="Q13" i="230"/>
  <c r="Q26" i="230" s="1"/>
  <c r="Q45" i="230" s="1"/>
  <c r="P13" i="230"/>
  <c r="P26" i="230" s="1"/>
  <c r="P45" i="230" s="1"/>
  <c r="O13" i="230"/>
  <c r="O26" i="230" s="1"/>
  <c r="O45" i="230" s="1"/>
  <c r="N13" i="230"/>
  <c r="N26" i="230" s="1"/>
  <c r="N45" i="230" s="1"/>
  <c r="M13" i="230"/>
  <c r="M26" i="230" s="1"/>
  <c r="M45" i="230" s="1"/>
  <c r="L13" i="230"/>
  <c r="L26" i="230" s="1"/>
  <c r="L45" i="230" s="1"/>
  <c r="K13" i="230"/>
  <c r="K26" i="230" s="1"/>
  <c r="K45" i="230" s="1"/>
  <c r="J13" i="230"/>
  <c r="J26" i="230" s="1"/>
  <c r="J45" i="230" s="1"/>
  <c r="I13" i="230"/>
  <c r="I26" i="230" s="1"/>
  <c r="I45" i="230" s="1"/>
  <c r="H13" i="230"/>
  <c r="H26" i="230" s="1"/>
  <c r="H45" i="230" s="1"/>
  <c r="G13" i="230"/>
  <c r="G26" i="230" s="1"/>
  <c r="G45" i="230" s="1"/>
  <c r="F13" i="230"/>
  <c r="F26" i="230" s="1"/>
  <c r="F45" i="230" s="1"/>
  <c r="E13" i="230"/>
  <c r="E26" i="230" s="1"/>
  <c r="E45" i="230" s="1"/>
  <c r="D13" i="230"/>
  <c r="D26" i="230" s="1"/>
  <c r="D45" i="230" s="1"/>
  <c r="C13" i="230"/>
  <c r="C26" i="230" s="1"/>
  <c r="C45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Z44" i="231" s="1"/>
  <c r="W37" i="231"/>
  <c r="W44" i="231" s="1"/>
  <c r="V37" i="231"/>
  <c r="V44" i="231" s="1"/>
  <c r="U37" i="231"/>
  <c r="U44" i="231" s="1"/>
  <c r="T37" i="231"/>
  <c r="T44" i="231" s="1"/>
  <c r="S37" i="23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AA45" i="231" s="1"/>
  <c r="Y13" i="231"/>
  <c r="Y26" i="231" s="1"/>
  <c r="Y45" i="231" s="1"/>
  <c r="X13" i="231"/>
  <c r="X26" i="231" s="1"/>
  <c r="W13" i="231"/>
  <c r="W26" i="231" s="1"/>
  <c r="W45" i="231" s="1"/>
  <c r="V13" i="231"/>
  <c r="V26" i="231" s="1"/>
  <c r="V45" i="231" s="1"/>
  <c r="U13" i="231"/>
  <c r="U26" i="231" s="1"/>
  <c r="U45" i="231" s="1"/>
  <c r="T13" i="231"/>
  <c r="T26" i="231" s="1"/>
  <c r="T45" i="231" s="1"/>
  <c r="S13" i="231"/>
  <c r="S26" i="231" s="1"/>
  <c r="R13" i="231"/>
  <c r="R26" i="231" s="1"/>
  <c r="R45" i="231" s="1"/>
  <c r="Q13" i="231"/>
  <c r="Q26" i="231" s="1"/>
  <c r="Q45" i="231" s="1"/>
  <c r="P13" i="231"/>
  <c r="P26" i="231" s="1"/>
  <c r="P45" i="231" s="1"/>
  <c r="O13" i="231"/>
  <c r="O26" i="231" s="1"/>
  <c r="O45" i="231" s="1"/>
  <c r="N13" i="231"/>
  <c r="N26" i="231" s="1"/>
  <c r="N45" i="231" s="1"/>
  <c r="M13" i="231"/>
  <c r="M26" i="231" s="1"/>
  <c r="M45" i="231" s="1"/>
  <c r="L13" i="231"/>
  <c r="L26" i="231" s="1"/>
  <c r="L45" i="231" s="1"/>
  <c r="K13" i="231"/>
  <c r="K26" i="231" s="1"/>
  <c r="J13" i="231"/>
  <c r="J26" i="231" s="1"/>
  <c r="J45" i="231" s="1"/>
  <c r="I13" i="231"/>
  <c r="I26" i="231" s="1"/>
  <c r="I45" i="231" s="1"/>
  <c r="H13" i="231"/>
  <c r="H26" i="231" s="1"/>
  <c r="H45" i="231" s="1"/>
  <c r="G13" i="231"/>
  <c r="G26" i="231" s="1"/>
  <c r="G45" i="231" s="1"/>
  <c r="F13" i="231"/>
  <c r="F26" i="231" s="1"/>
  <c r="F45" i="231" s="1"/>
  <c r="E13" i="231"/>
  <c r="E26" i="231" s="1"/>
  <c r="E45" i="231" s="1"/>
  <c r="D13" i="231"/>
  <c r="D26" i="231" s="1"/>
  <c r="D45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W44" i="232" s="1"/>
  <c r="V37" i="232"/>
  <c r="V44" i="232" s="1"/>
  <c r="U37" i="232"/>
  <c r="U44" i="232" s="1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K44" i="232" s="1"/>
  <c r="J37" i="232"/>
  <c r="J44" i="232" s="1"/>
  <c r="I37" i="232"/>
  <c r="I44" i="232" s="1"/>
  <c r="H37" i="232"/>
  <c r="H44" i="232" s="1"/>
  <c r="G37" i="232"/>
  <c r="G44" i="232" s="1"/>
  <c r="F37" i="232"/>
  <c r="F44" i="232" s="1"/>
  <c r="E37" i="232"/>
  <c r="E44" i="232" s="1"/>
  <c r="D37" i="232"/>
  <c r="D44" i="232" s="1"/>
  <c r="C37" i="232"/>
  <c r="C44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AA45" i="232" s="1"/>
  <c r="Y13" i="232"/>
  <c r="Y26" i="232" s="1"/>
  <c r="Y45" i="232" s="1"/>
  <c r="X13" i="232"/>
  <c r="X26" i="232" s="1"/>
  <c r="W13" i="232"/>
  <c r="W26" i="232" s="1"/>
  <c r="W45" i="232" s="1"/>
  <c r="V13" i="232"/>
  <c r="V26" i="232" s="1"/>
  <c r="V45" i="232" s="1"/>
  <c r="U13" i="232"/>
  <c r="U26" i="232" s="1"/>
  <c r="U45" i="232" s="1"/>
  <c r="T13" i="232"/>
  <c r="T26" i="232" s="1"/>
  <c r="T45" i="232" s="1"/>
  <c r="S13" i="232"/>
  <c r="S26" i="232" s="1"/>
  <c r="S45" i="232" s="1"/>
  <c r="R13" i="232"/>
  <c r="R26" i="232" s="1"/>
  <c r="R45" i="232" s="1"/>
  <c r="Q13" i="232"/>
  <c r="Q26" i="232" s="1"/>
  <c r="Q45" i="232" s="1"/>
  <c r="P13" i="232"/>
  <c r="P26" i="232" s="1"/>
  <c r="P45" i="232" s="1"/>
  <c r="O13" i="232"/>
  <c r="O26" i="232" s="1"/>
  <c r="O45" i="232" s="1"/>
  <c r="N13" i="232"/>
  <c r="N26" i="232" s="1"/>
  <c r="N45" i="232" s="1"/>
  <c r="M13" i="232"/>
  <c r="M26" i="232" s="1"/>
  <c r="M45" i="232" s="1"/>
  <c r="L13" i="232"/>
  <c r="L26" i="232" s="1"/>
  <c r="L45" i="232" s="1"/>
  <c r="K13" i="232"/>
  <c r="K26" i="232" s="1"/>
  <c r="K45" i="232" s="1"/>
  <c r="J13" i="232"/>
  <c r="J26" i="232" s="1"/>
  <c r="J45" i="232" s="1"/>
  <c r="I13" i="232"/>
  <c r="I26" i="232" s="1"/>
  <c r="I45" i="232" s="1"/>
  <c r="H13" i="232"/>
  <c r="H26" i="232" s="1"/>
  <c r="H45" i="232" s="1"/>
  <c r="G13" i="232"/>
  <c r="G26" i="232" s="1"/>
  <c r="G45" i="232" s="1"/>
  <c r="F13" i="232"/>
  <c r="F26" i="232" s="1"/>
  <c r="F45" i="232" s="1"/>
  <c r="E13" i="232"/>
  <c r="E26" i="232" s="1"/>
  <c r="E45" i="232" s="1"/>
  <c r="D13" i="232"/>
  <c r="D26" i="232" s="1"/>
  <c r="D45" i="232" s="1"/>
  <c r="C13" i="232"/>
  <c r="C26" i="232" s="1"/>
  <c r="C45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Z37" i="233" s="1"/>
  <c r="W37" i="233"/>
  <c r="W44" i="233" s="1"/>
  <c r="V37" i="233"/>
  <c r="U37" i="233"/>
  <c r="U44" i="233" s="1"/>
  <c r="T37" i="233"/>
  <c r="S37" i="233"/>
  <c r="S44" i="233" s="1"/>
  <c r="R37" i="233"/>
  <c r="Q37" i="233"/>
  <c r="Q44" i="233" s="1"/>
  <c r="P37" i="233"/>
  <c r="O37" i="233"/>
  <c r="O44" i="233" s="1"/>
  <c r="N37" i="233"/>
  <c r="M37" i="233"/>
  <c r="M44" i="233" s="1"/>
  <c r="L37" i="233"/>
  <c r="K37" i="233"/>
  <c r="K44" i="233" s="1"/>
  <c r="J37" i="233"/>
  <c r="I37" i="233"/>
  <c r="I44" i="233" s="1"/>
  <c r="H37" i="233"/>
  <c r="G37" i="233"/>
  <c r="G44" i="233" s="1"/>
  <c r="F37" i="233"/>
  <c r="E37" i="233"/>
  <c r="E44" i="233" s="1"/>
  <c r="D37" i="233"/>
  <c r="C37" i="233"/>
  <c r="C44" i="233" s="1"/>
  <c r="AA25" i="233"/>
  <c r="Y25" i="233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Y45" i="233" s="1"/>
  <c r="X13" i="233"/>
  <c r="X26" i="233" s="1"/>
  <c r="W13" i="233"/>
  <c r="W26" i="233" s="1"/>
  <c r="W45" i="233" s="1"/>
  <c r="V13" i="233"/>
  <c r="V26" i="233" s="1"/>
  <c r="U13" i="233"/>
  <c r="U26" i="233" s="1"/>
  <c r="U45" i="233" s="1"/>
  <c r="T13" i="233"/>
  <c r="T26" i="233" s="1"/>
  <c r="S13" i="233"/>
  <c r="S26" i="233" s="1"/>
  <c r="S45" i="233" s="1"/>
  <c r="R13" i="233"/>
  <c r="R26" i="233" s="1"/>
  <c r="Q13" i="233"/>
  <c r="Q26" i="233" s="1"/>
  <c r="Q45" i="233" s="1"/>
  <c r="P13" i="233"/>
  <c r="P26" i="233" s="1"/>
  <c r="O13" i="233"/>
  <c r="O26" i="233" s="1"/>
  <c r="O45" i="233" s="1"/>
  <c r="N13" i="233"/>
  <c r="N26" i="233" s="1"/>
  <c r="M13" i="233"/>
  <c r="M26" i="233" s="1"/>
  <c r="M45" i="233" s="1"/>
  <c r="L13" i="233"/>
  <c r="L26" i="233" s="1"/>
  <c r="K13" i="233"/>
  <c r="K26" i="233" s="1"/>
  <c r="K45" i="233" s="1"/>
  <c r="J13" i="233"/>
  <c r="J26" i="233" s="1"/>
  <c r="I13" i="233"/>
  <c r="I26" i="233" s="1"/>
  <c r="I45" i="233" s="1"/>
  <c r="H13" i="233"/>
  <c r="H26" i="233" s="1"/>
  <c r="G13" i="233"/>
  <c r="G26" i="233" s="1"/>
  <c r="G45" i="233" s="1"/>
  <c r="F13" i="233"/>
  <c r="F26" i="233" s="1"/>
  <c r="E13" i="233"/>
  <c r="E26" i="233" s="1"/>
  <c r="E45" i="233" s="1"/>
  <c r="D13" i="233"/>
  <c r="D26" i="233" s="1"/>
  <c r="C13" i="233"/>
  <c r="C26" i="233" s="1"/>
  <c r="C45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V44" i="234" s="1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D44" i="234" s="1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AA45" i="234" s="1"/>
  <c r="Y13" i="234"/>
  <c r="Y26" i="234" s="1"/>
  <c r="Y45" i="234" s="1"/>
  <c r="X13" i="234"/>
  <c r="X26" i="234" s="1"/>
  <c r="W13" i="234"/>
  <c r="W26" i="234" s="1"/>
  <c r="W45" i="234" s="1"/>
  <c r="V13" i="234"/>
  <c r="V26" i="234" s="1"/>
  <c r="V45" i="234" s="1"/>
  <c r="U13" i="234"/>
  <c r="U26" i="234" s="1"/>
  <c r="U45" i="234" s="1"/>
  <c r="T13" i="234"/>
  <c r="T26" i="234" s="1"/>
  <c r="T45" i="234" s="1"/>
  <c r="S13" i="234"/>
  <c r="S26" i="234" s="1"/>
  <c r="S45" i="234" s="1"/>
  <c r="R13" i="234"/>
  <c r="R26" i="234" s="1"/>
  <c r="R45" i="234" s="1"/>
  <c r="Q13" i="234"/>
  <c r="Q26" i="234" s="1"/>
  <c r="Q45" i="234" s="1"/>
  <c r="P13" i="234"/>
  <c r="P26" i="234" s="1"/>
  <c r="P45" i="234" s="1"/>
  <c r="O13" i="234"/>
  <c r="O26" i="234" s="1"/>
  <c r="O45" i="234" s="1"/>
  <c r="N13" i="234"/>
  <c r="N26" i="234" s="1"/>
  <c r="N45" i="234" s="1"/>
  <c r="M13" i="234"/>
  <c r="M26" i="234" s="1"/>
  <c r="M45" i="234" s="1"/>
  <c r="L13" i="234"/>
  <c r="L26" i="234" s="1"/>
  <c r="L45" i="234" s="1"/>
  <c r="K13" i="234"/>
  <c r="K26" i="234" s="1"/>
  <c r="K45" i="234" s="1"/>
  <c r="J13" i="234"/>
  <c r="J26" i="234" s="1"/>
  <c r="J45" i="234" s="1"/>
  <c r="I13" i="234"/>
  <c r="I26" i="234" s="1"/>
  <c r="I45" i="234" s="1"/>
  <c r="H13" i="234"/>
  <c r="H26" i="234" s="1"/>
  <c r="H45" i="234" s="1"/>
  <c r="G13" i="234"/>
  <c r="G26" i="234" s="1"/>
  <c r="G45" i="234" s="1"/>
  <c r="F13" i="234"/>
  <c r="F26" i="234" s="1"/>
  <c r="F45" i="234" s="1"/>
  <c r="E13" i="234"/>
  <c r="E26" i="234" s="1"/>
  <c r="E45" i="234" s="1"/>
  <c r="D13" i="234"/>
  <c r="D26" i="234" s="1"/>
  <c r="D45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W37" i="235"/>
  <c r="W44" i="235" s="1"/>
  <c r="V37" i="235"/>
  <c r="V44" i="235" s="1"/>
  <c r="U37" i="235"/>
  <c r="U44" i="235" s="1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AA45" i="235" s="1"/>
  <c r="Y13" i="235"/>
  <c r="Y26" i="235" s="1"/>
  <c r="Y45" i="235" s="1"/>
  <c r="X13" i="235"/>
  <c r="X26" i="235" s="1"/>
  <c r="W13" i="235"/>
  <c r="W26" i="235" s="1"/>
  <c r="W45" i="235" s="1"/>
  <c r="V13" i="235"/>
  <c r="V26" i="235" s="1"/>
  <c r="V45" i="235" s="1"/>
  <c r="U13" i="235"/>
  <c r="U26" i="235" s="1"/>
  <c r="U45" i="235" s="1"/>
  <c r="T13" i="235"/>
  <c r="T26" i="235" s="1"/>
  <c r="T45" i="235" s="1"/>
  <c r="S13" i="235"/>
  <c r="S26" i="235" s="1"/>
  <c r="S45" i="235" s="1"/>
  <c r="R13" i="235"/>
  <c r="R26" i="235" s="1"/>
  <c r="R45" i="235" s="1"/>
  <c r="Q13" i="235"/>
  <c r="Q26" i="235" s="1"/>
  <c r="Q45" i="235" s="1"/>
  <c r="P13" i="235"/>
  <c r="P26" i="235" s="1"/>
  <c r="P45" i="235" s="1"/>
  <c r="O13" i="235"/>
  <c r="O26" i="235" s="1"/>
  <c r="O45" i="235" s="1"/>
  <c r="N13" i="235"/>
  <c r="N26" i="235" s="1"/>
  <c r="N45" i="235" s="1"/>
  <c r="M13" i="235"/>
  <c r="M26" i="235" s="1"/>
  <c r="M45" i="235" s="1"/>
  <c r="L13" i="235"/>
  <c r="L26" i="235" s="1"/>
  <c r="L45" i="235" s="1"/>
  <c r="K13" i="235"/>
  <c r="K26" i="235" s="1"/>
  <c r="K45" i="235" s="1"/>
  <c r="J13" i="235"/>
  <c r="J26" i="235" s="1"/>
  <c r="J45" i="235" s="1"/>
  <c r="I13" i="235"/>
  <c r="I26" i="235" s="1"/>
  <c r="I45" i="235" s="1"/>
  <c r="H13" i="235"/>
  <c r="H26" i="235" s="1"/>
  <c r="H45" i="235" s="1"/>
  <c r="G13" i="235"/>
  <c r="G26" i="235" s="1"/>
  <c r="G45" i="235" s="1"/>
  <c r="F13" i="235"/>
  <c r="F26" i="235" s="1"/>
  <c r="F45" i="235" s="1"/>
  <c r="E13" i="235"/>
  <c r="E26" i="235" s="1"/>
  <c r="E45" i="235" s="1"/>
  <c r="D13" i="235"/>
  <c r="D26" i="235" s="1"/>
  <c r="D45" i="235" s="1"/>
  <c r="C13" i="235"/>
  <c r="C26" i="235" s="1"/>
  <c r="C45" i="235" s="1"/>
  <c r="AA50" i="236"/>
  <c r="Z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Z44" i="236" s="1"/>
  <c r="W37" i="236"/>
  <c r="W44" i="236" s="1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C44" i="236" s="1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AA45" i="236" s="1"/>
  <c r="Y13" i="236"/>
  <c r="Y26" i="236" s="1"/>
  <c r="Y45" i="236" s="1"/>
  <c r="X13" i="236"/>
  <c r="X26" i="236" s="1"/>
  <c r="W13" i="236"/>
  <c r="W26" i="236" s="1"/>
  <c r="W45" i="236" s="1"/>
  <c r="V13" i="236"/>
  <c r="V26" i="236" s="1"/>
  <c r="V45" i="236" s="1"/>
  <c r="U13" i="236"/>
  <c r="U26" i="236" s="1"/>
  <c r="U45" i="236" s="1"/>
  <c r="T13" i="236"/>
  <c r="T26" i="236" s="1"/>
  <c r="T45" i="236" s="1"/>
  <c r="S13" i="236"/>
  <c r="S26" i="236" s="1"/>
  <c r="S45" i="236" s="1"/>
  <c r="R13" i="236"/>
  <c r="R26" i="236" s="1"/>
  <c r="R45" i="236" s="1"/>
  <c r="Q13" i="236"/>
  <c r="Q26" i="236" s="1"/>
  <c r="Q45" i="236" s="1"/>
  <c r="P13" i="236"/>
  <c r="P26" i="236" s="1"/>
  <c r="P45" i="236" s="1"/>
  <c r="O13" i="236"/>
  <c r="O26" i="236" s="1"/>
  <c r="O45" i="236" s="1"/>
  <c r="N13" i="236"/>
  <c r="N26" i="236" s="1"/>
  <c r="N45" i="236" s="1"/>
  <c r="M13" i="236"/>
  <c r="M26" i="236" s="1"/>
  <c r="M45" i="236" s="1"/>
  <c r="L13" i="236"/>
  <c r="L26" i="236" s="1"/>
  <c r="L45" i="236" s="1"/>
  <c r="K13" i="236"/>
  <c r="K26" i="236" s="1"/>
  <c r="K45" i="236" s="1"/>
  <c r="J13" i="236"/>
  <c r="J26" i="236" s="1"/>
  <c r="J45" i="236" s="1"/>
  <c r="I13" i="236"/>
  <c r="I26" i="236" s="1"/>
  <c r="I45" i="236" s="1"/>
  <c r="H13" i="236"/>
  <c r="H26" i="236" s="1"/>
  <c r="H45" i="236" s="1"/>
  <c r="G13" i="236"/>
  <c r="G26" i="236" s="1"/>
  <c r="G45" i="236" s="1"/>
  <c r="F13" i="236"/>
  <c r="F26" i="236" s="1"/>
  <c r="F45" i="236" s="1"/>
  <c r="E13" i="236"/>
  <c r="E26" i="236" s="1"/>
  <c r="E45" i="236" s="1"/>
  <c r="D13" i="236"/>
  <c r="D26" i="236" s="1"/>
  <c r="D45" i="236" s="1"/>
  <c r="C13" i="236"/>
  <c r="C26" i="236" s="1"/>
  <c r="C45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T44" i="237" s="1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AA45" i="237" s="1"/>
  <c r="Y13" i="237"/>
  <c r="Y26" i="237" s="1"/>
  <c r="Y45" i="237" s="1"/>
  <c r="X13" i="237"/>
  <c r="X26" i="237" s="1"/>
  <c r="W13" i="237"/>
  <c r="W26" i="237" s="1"/>
  <c r="W45" i="237" s="1"/>
  <c r="V13" i="237"/>
  <c r="V26" i="237" s="1"/>
  <c r="V45" i="237" s="1"/>
  <c r="U13" i="237"/>
  <c r="U26" i="237" s="1"/>
  <c r="U45" i="237" s="1"/>
  <c r="T13" i="237"/>
  <c r="T26" i="237" s="1"/>
  <c r="T45" i="237" s="1"/>
  <c r="S13" i="237"/>
  <c r="S26" i="237" s="1"/>
  <c r="S45" i="237" s="1"/>
  <c r="R13" i="237"/>
  <c r="R26" i="237" s="1"/>
  <c r="R45" i="237" s="1"/>
  <c r="Q13" i="237"/>
  <c r="Q26" i="237" s="1"/>
  <c r="Q45" i="237" s="1"/>
  <c r="P13" i="237"/>
  <c r="P26" i="237" s="1"/>
  <c r="P45" i="237" s="1"/>
  <c r="O13" i="237"/>
  <c r="O26" i="237" s="1"/>
  <c r="O45" i="237" s="1"/>
  <c r="N13" i="237"/>
  <c r="N26" i="237" s="1"/>
  <c r="N45" i="237" s="1"/>
  <c r="M13" i="237"/>
  <c r="M26" i="237" s="1"/>
  <c r="M45" i="237" s="1"/>
  <c r="L13" i="237"/>
  <c r="L26" i="237" s="1"/>
  <c r="L45" i="237" s="1"/>
  <c r="K13" i="237"/>
  <c r="K26" i="237" s="1"/>
  <c r="K45" i="237" s="1"/>
  <c r="J13" i="237"/>
  <c r="J26" i="237" s="1"/>
  <c r="J45" i="237" s="1"/>
  <c r="I13" i="237"/>
  <c r="I26" i="237" s="1"/>
  <c r="I45" i="237" s="1"/>
  <c r="H13" i="237"/>
  <c r="H26" i="237" s="1"/>
  <c r="H45" i="237" s="1"/>
  <c r="G13" i="237"/>
  <c r="G26" i="237" s="1"/>
  <c r="G45" i="237" s="1"/>
  <c r="F13" i="237"/>
  <c r="F26" i="237" s="1"/>
  <c r="F45" i="237" s="1"/>
  <c r="E13" i="237"/>
  <c r="E26" i="237" s="1"/>
  <c r="E45" i="237" s="1"/>
  <c r="D13" i="237"/>
  <c r="D26" i="237" s="1"/>
  <c r="D45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W37" i="238"/>
  <c r="W44" i="238" s="1"/>
  <c r="V37" i="238"/>
  <c r="V44" i="238" s="1"/>
  <c r="U37" i="238"/>
  <c r="T37" i="238"/>
  <c r="T44" i="238" s="1"/>
  <c r="S37" i="238"/>
  <c r="S44" i="238" s="1"/>
  <c r="R37" i="238"/>
  <c r="Q37" i="238"/>
  <c r="Q44" i="238" s="1"/>
  <c r="P37" i="238"/>
  <c r="O37" i="238"/>
  <c r="O44" i="238" s="1"/>
  <c r="N37" i="238"/>
  <c r="N44" i="238" s="1"/>
  <c r="M37" i="238"/>
  <c r="L37" i="238"/>
  <c r="L44" i="238" s="1"/>
  <c r="K37" i="238"/>
  <c r="K44" i="238" s="1"/>
  <c r="J37" i="238"/>
  <c r="I37" i="238"/>
  <c r="I44" i="238" s="1"/>
  <c r="H37" i="238"/>
  <c r="G37" i="238"/>
  <c r="G44" i="238" s="1"/>
  <c r="F37" i="238"/>
  <c r="F44" i="238" s="1"/>
  <c r="E37" i="238"/>
  <c r="D37" i="238"/>
  <c r="D44" i="238" s="1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Y45" i="238" s="1"/>
  <c r="X13" i="238"/>
  <c r="X26" i="238" s="1"/>
  <c r="W13" i="238"/>
  <c r="W26" i="238" s="1"/>
  <c r="W45" i="238" s="1"/>
  <c r="V13" i="238"/>
  <c r="V26" i="238" s="1"/>
  <c r="V45" i="238" s="1"/>
  <c r="U13" i="238"/>
  <c r="U26" i="238" s="1"/>
  <c r="T13" i="238"/>
  <c r="T26" i="238" s="1"/>
  <c r="T45" i="238" s="1"/>
  <c r="S13" i="238"/>
  <c r="S26" i="238" s="1"/>
  <c r="S45" i="238" s="1"/>
  <c r="R13" i="238"/>
  <c r="R26" i="238" s="1"/>
  <c r="Q13" i="238"/>
  <c r="Q26" i="238" s="1"/>
  <c r="Q45" i="238" s="1"/>
  <c r="P13" i="238"/>
  <c r="P26" i="238" s="1"/>
  <c r="O13" i="238"/>
  <c r="O26" i="238" s="1"/>
  <c r="O45" i="238" s="1"/>
  <c r="N13" i="238"/>
  <c r="N26" i="238" s="1"/>
  <c r="N45" i="238" s="1"/>
  <c r="M13" i="238"/>
  <c r="M26" i="238" s="1"/>
  <c r="L13" i="238"/>
  <c r="L26" i="238" s="1"/>
  <c r="L45" i="238" s="1"/>
  <c r="K13" i="238"/>
  <c r="K26" i="238" s="1"/>
  <c r="K45" i="238" s="1"/>
  <c r="J13" i="238"/>
  <c r="J26" i="238" s="1"/>
  <c r="I13" i="238"/>
  <c r="I26" i="238" s="1"/>
  <c r="I45" i="238" s="1"/>
  <c r="H13" i="238"/>
  <c r="H26" i="238" s="1"/>
  <c r="G13" i="238"/>
  <c r="G26" i="238" s="1"/>
  <c r="G45" i="238" s="1"/>
  <c r="F13" i="238"/>
  <c r="F26" i="238" s="1"/>
  <c r="F45" i="238" s="1"/>
  <c r="E13" i="238"/>
  <c r="E26" i="238" s="1"/>
  <c r="D13" i="238"/>
  <c r="D26" i="238" s="1"/>
  <c r="D45" i="238" s="1"/>
  <c r="C13" i="238"/>
  <c r="C26" i="238" s="1"/>
  <c r="C45" i="238" s="1"/>
  <c r="AA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AA45" i="239" s="1"/>
  <c r="Y13" i="239"/>
  <c r="Y26" i="239" s="1"/>
  <c r="Y45" i="239" s="1"/>
  <c r="X13" i="239"/>
  <c r="X26" i="239" s="1"/>
  <c r="W13" i="239"/>
  <c r="W26" i="239" s="1"/>
  <c r="W45" i="239" s="1"/>
  <c r="V13" i="239"/>
  <c r="V26" i="239" s="1"/>
  <c r="V45" i="239" s="1"/>
  <c r="U13" i="239"/>
  <c r="U26" i="239" s="1"/>
  <c r="U45" i="239" s="1"/>
  <c r="T13" i="239"/>
  <c r="T26" i="239" s="1"/>
  <c r="T45" i="239" s="1"/>
  <c r="S13" i="239"/>
  <c r="S26" i="239" s="1"/>
  <c r="S45" i="239" s="1"/>
  <c r="R13" i="239"/>
  <c r="R26" i="239" s="1"/>
  <c r="R45" i="239" s="1"/>
  <c r="Q13" i="239"/>
  <c r="Q26" i="239" s="1"/>
  <c r="Q45" i="239" s="1"/>
  <c r="P13" i="239"/>
  <c r="O13" i="239"/>
  <c r="O26" i="239" s="1"/>
  <c r="O45" i="239" s="1"/>
  <c r="N13" i="239"/>
  <c r="N26" i="239" s="1"/>
  <c r="N45" i="239" s="1"/>
  <c r="M13" i="239"/>
  <c r="M26" i="239" s="1"/>
  <c r="M45" i="239" s="1"/>
  <c r="L13" i="239"/>
  <c r="L26" i="239" s="1"/>
  <c r="L45" i="239" s="1"/>
  <c r="K13" i="239"/>
  <c r="K26" i="239" s="1"/>
  <c r="K45" i="239" s="1"/>
  <c r="J13" i="239"/>
  <c r="J26" i="239" s="1"/>
  <c r="J45" i="239" s="1"/>
  <c r="I13" i="239"/>
  <c r="I26" i="239" s="1"/>
  <c r="I45" i="239" s="1"/>
  <c r="H13" i="239"/>
  <c r="G13" i="239"/>
  <c r="G26" i="239" s="1"/>
  <c r="G45" i="239" s="1"/>
  <c r="F13" i="239"/>
  <c r="F26" i="239" s="1"/>
  <c r="F45" i="239" s="1"/>
  <c r="E13" i="239"/>
  <c r="E26" i="239" s="1"/>
  <c r="E45" i="239" s="1"/>
  <c r="D13" i="239"/>
  <c r="D26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X37" i="240"/>
  <c r="W37" i="240"/>
  <c r="V37" i="240"/>
  <c r="U37" i="240"/>
  <c r="U44" i="240" s="1"/>
  <c r="T37" i="240"/>
  <c r="S37" i="240"/>
  <c r="S44" i="240" s="1"/>
  <c r="R37" i="240"/>
  <c r="Q37" i="240"/>
  <c r="Q44" i="240" s="1"/>
  <c r="P37" i="240"/>
  <c r="P44" i="240" s="1"/>
  <c r="O37" i="240"/>
  <c r="N37" i="240"/>
  <c r="M37" i="240"/>
  <c r="M44" i="240" s="1"/>
  <c r="L37" i="240"/>
  <c r="K37" i="240"/>
  <c r="K44" i="240" s="1"/>
  <c r="J37" i="240"/>
  <c r="I37" i="240"/>
  <c r="I44" i="240" s="1"/>
  <c r="H37" i="240"/>
  <c r="H44" i="240" s="1"/>
  <c r="G37" i="240"/>
  <c r="F37" i="240"/>
  <c r="E37" i="240"/>
  <c r="E44" i="240" s="1"/>
  <c r="D37" i="240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H26" i="240" s="1"/>
  <c r="G25" i="240"/>
  <c r="F25" i="240"/>
  <c r="E25" i="240"/>
  <c r="D25" i="240"/>
  <c r="C25" i="240"/>
  <c r="AA13" i="240"/>
  <c r="AA26" i="240" s="1"/>
  <c r="AA45" i="240" s="1"/>
  <c r="Y13" i="240"/>
  <c r="X13" i="240"/>
  <c r="Z13" i="240" s="1"/>
  <c r="W13" i="240"/>
  <c r="W26" i="240" s="1"/>
  <c r="V13" i="240"/>
  <c r="V26" i="240" s="1"/>
  <c r="U13" i="240"/>
  <c r="U26" i="240" s="1"/>
  <c r="T13" i="240"/>
  <c r="T26" i="240" s="1"/>
  <c r="S13" i="240"/>
  <c r="R13" i="240"/>
  <c r="Q13" i="240"/>
  <c r="P13" i="240"/>
  <c r="O13" i="240"/>
  <c r="O26" i="240" s="1"/>
  <c r="N13" i="240"/>
  <c r="N26" i="240" s="1"/>
  <c r="M13" i="240"/>
  <c r="M26" i="240" s="1"/>
  <c r="L13" i="240"/>
  <c r="L26" i="240" s="1"/>
  <c r="K13" i="240"/>
  <c r="J13" i="240"/>
  <c r="I13" i="240"/>
  <c r="H13" i="240"/>
  <c r="G13" i="240"/>
  <c r="G26" i="240" s="1"/>
  <c r="F13" i="240"/>
  <c r="F26" i="240" s="1"/>
  <c r="E13" i="240"/>
  <c r="E26" i="240" s="1"/>
  <c r="D13" i="240"/>
  <c r="D26" i="240" s="1"/>
  <c r="C13" i="240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C44" i="241" s="1"/>
  <c r="AA37" i="241"/>
  <c r="AA44" i="241" s="1"/>
  <c r="Y37" i="241"/>
  <c r="X37" i="241"/>
  <c r="Z37" i="241" s="1"/>
  <c r="W37" i="241"/>
  <c r="W44" i="241" s="1"/>
  <c r="V37" i="241"/>
  <c r="U37" i="241"/>
  <c r="U44" i="241" s="1"/>
  <c r="T37" i="241"/>
  <c r="T44" i="241" s="1"/>
  <c r="S37" i="241"/>
  <c r="R37" i="241"/>
  <c r="R44" i="241" s="1"/>
  <c r="Q37" i="241"/>
  <c r="P37" i="241"/>
  <c r="P44" i="241" s="1"/>
  <c r="O37" i="241"/>
  <c r="O44" i="241" s="1"/>
  <c r="N37" i="241"/>
  <c r="M37" i="241"/>
  <c r="M44" i="241" s="1"/>
  <c r="L37" i="241"/>
  <c r="L44" i="241" s="1"/>
  <c r="K37" i="241"/>
  <c r="K44" i="241" s="1"/>
  <c r="J37" i="241"/>
  <c r="J44" i="241" s="1"/>
  <c r="I37" i="241"/>
  <c r="H37" i="241"/>
  <c r="H44" i="241" s="1"/>
  <c r="G37" i="241"/>
  <c r="G44" i="241" s="1"/>
  <c r="F37" i="241"/>
  <c r="E37" i="241"/>
  <c r="E44" i="241" s="1"/>
  <c r="D37" i="241"/>
  <c r="D44" i="241" s="1"/>
  <c r="C37" i="24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F26" i="241" s="1"/>
  <c r="E25" i="241"/>
  <c r="D25" i="241"/>
  <c r="C25" i="241"/>
  <c r="AA13" i="241"/>
  <c r="AA26" i="241" s="1"/>
  <c r="AA45" i="241" s="1"/>
  <c r="Y13" i="241"/>
  <c r="Z13" i="241" s="1"/>
  <c r="X13" i="241"/>
  <c r="W13" i="241"/>
  <c r="W26" i="241" s="1"/>
  <c r="V13" i="241"/>
  <c r="V26" i="241" s="1"/>
  <c r="U13" i="241"/>
  <c r="U26" i="241" s="1"/>
  <c r="T13" i="241"/>
  <c r="S13" i="241"/>
  <c r="S26" i="241" s="1"/>
  <c r="R13" i="241"/>
  <c r="R26" i="241" s="1"/>
  <c r="R45" i="241" s="1"/>
  <c r="Q13" i="241"/>
  <c r="P13" i="241"/>
  <c r="O13" i="241"/>
  <c r="O26" i="241" s="1"/>
  <c r="N13" i="241"/>
  <c r="M13" i="241"/>
  <c r="M26" i="241" s="1"/>
  <c r="L13" i="241"/>
  <c r="K13" i="241"/>
  <c r="K26" i="241" s="1"/>
  <c r="J13" i="241"/>
  <c r="J26" i="241" s="1"/>
  <c r="J45" i="241" s="1"/>
  <c r="I13" i="241"/>
  <c r="H13" i="241"/>
  <c r="G13" i="241"/>
  <c r="G26" i="241" s="1"/>
  <c r="F13" i="241"/>
  <c r="E13" i="241"/>
  <c r="E26" i="241" s="1"/>
  <c r="D13" i="24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Z43" i="242"/>
  <c r="Y43" i="242"/>
  <c r="X43" i="242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X37" i="242"/>
  <c r="Z37" i="242" s="1"/>
  <c r="W37" i="242"/>
  <c r="W44" i="242" s="1"/>
  <c r="V37" i="242"/>
  <c r="U37" i="242"/>
  <c r="U44" i="242" s="1"/>
  <c r="T37" i="242"/>
  <c r="S37" i="242"/>
  <c r="S44" i="242" s="1"/>
  <c r="R37" i="242"/>
  <c r="Q37" i="242"/>
  <c r="P37" i="242"/>
  <c r="P44" i="242" s="1"/>
  <c r="O37" i="242"/>
  <c r="O44" i="242" s="1"/>
  <c r="N37" i="242"/>
  <c r="M37" i="242"/>
  <c r="M44" i="242" s="1"/>
  <c r="L37" i="242"/>
  <c r="K37" i="242"/>
  <c r="K44" i="242" s="1"/>
  <c r="J37" i="242"/>
  <c r="I37" i="242"/>
  <c r="H37" i="242"/>
  <c r="H44" i="242" s="1"/>
  <c r="G37" i="242"/>
  <c r="G44" i="242" s="1"/>
  <c r="F37" i="242"/>
  <c r="E37" i="242"/>
  <c r="E44" i="242" s="1"/>
  <c r="D37" i="242"/>
  <c r="C37" i="242"/>
  <c r="C44" i="242" s="1"/>
  <c r="AA25" i="242"/>
  <c r="Y25" i="242"/>
  <c r="X25" i="242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X13" i="242"/>
  <c r="W13" i="242"/>
  <c r="V13" i="242"/>
  <c r="U13" i="242"/>
  <c r="T13" i="242"/>
  <c r="S13" i="242"/>
  <c r="S26" i="242" s="1"/>
  <c r="R13" i="242"/>
  <c r="R26" i="242" s="1"/>
  <c r="Q13" i="242"/>
  <c r="P13" i="242"/>
  <c r="P26" i="242" s="1"/>
  <c r="O13" i="242"/>
  <c r="N13" i="242"/>
  <c r="M13" i="242"/>
  <c r="L13" i="242"/>
  <c r="K13" i="242"/>
  <c r="K26" i="242" s="1"/>
  <c r="J13" i="242"/>
  <c r="J26" i="242" s="1"/>
  <c r="I13" i="242"/>
  <c r="H13" i="242"/>
  <c r="H26" i="242" s="1"/>
  <c r="G13" i="242"/>
  <c r="F13" i="242"/>
  <c r="E13" i="242"/>
  <c r="D13" i="242"/>
  <c r="C13" i="242"/>
  <c r="C26" i="242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Z37" i="243"/>
  <c r="Y37" i="243"/>
  <c r="X37" i="243"/>
  <c r="X44" i="243" s="1"/>
  <c r="W37" i="243"/>
  <c r="W44" i="243" s="1"/>
  <c r="V37" i="243"/>
  <c r="U37" i="243"/>
  <c r="U44" i="243" s="1"/>
  <c r="T37" i="243"/>
  <c r="S37" i="243"/>
  <c r="R37" i="243"/>
  <c r="R44" i="243" s="1"/>
  <c r="Q37" i="243"/>
  <c r="P37" i="243"/>
  <c r="P44" i="243" s="1"/>
  <c r="O37" i="243"/>
  <c r="O44" i="243" s="1"/>
  <c r="N37" i="243"/>
  <c r="M37" i="243"/>
  <c r="M44" i="243" s="1"/>
  <c r="L37" i="243"/>
  <c r="K37" i="243"/>
  <c r="J37" i="243"/>
  <c r="J44" i="243" s="1"/>
  <c r="I37" i="243"/>
  <c r="H37" i="243"/>
  <c r="H44" i="243" s="1"/>
  <c r="G37" i="243"/>
  <c r="G44" i="243" s="1"/>
  <c r="F37" i="243"/>
  <c r="E37" i="243"/>
  <c r="E44" i="243" s="1"/>
  <c r="D37" i="243"/>
  <c r="C37" i="243"/>
  <c r="P26" i="243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Z13" i="243"/>
  <c r="Y13" i="243"/>
  <c r="X13" i="243"/>
  <c r="X26" i="243" s="1"/>
  <c r="W13" i="243"/>
  <c r="W26" i="243" s="1"/>
  <c r="V13" i="243"/>
  <c r="U13" i="243"/>
  <c r="U26" i="243" s="1"/>
  <c r="T13" i="243"/>
  <c r="S13" i="243"/>
  <c r="S26" i="243" s="1"/>
  <c r="R13" i="243"/>
  <c r="R26" i="243" s="1"/>
  <c r="Q13" i="243"/>
  <c r="P13" i="243"/>
  <c r="O13" i="243"/>
  <c r="O26" i="243" s="1"/>
  <c r="N13" i="243"/>
  <c r="M13" i="243"/>
  <c r="M26" i="243" s="1"/>
  <c r="L13" i="243"/>
  <c r="K13" i="243"/>
  <c r="K26" i="243" s="1"/>
  <c r="J13" i="243"/>
  <c r="J26" i="243" s="1"/>
  <c r="I13" i="243"/>
  <c r="H13" i="243"/>
  <c r="H26" i="243" s="1"/>
  <c r="G13" i="243"/>
  <c r="G26" i="243" s="1"/>
  <c r="F13" i="243"/>
  <c r="E13" i="243"/>
  <c r="E26" i="243" s="1"/>
  <c r="D13" i="243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Z43" i="244"/>
  <c r="Y43" i="244"/>
  <c r="X43" i="244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X37" i="244"/>
  <c r="X44" i="244" s="1"/>
  <c r="W37" i="244"/>
  <c r="W44" i="244" s="1"/>
  <c r="V37" i="244"/>
  <c r="U37" i="244"/>
  <c r="U44" i="244" s="1"/>
  <c r="T37" i="244"/>
  <c r="S37" i="244"/>
  <c r="S44" i="244" s="1"/>
  <c r="R37" i="244"/>
  <c r="Q37" i="244"/>
  <c r="P37" i="244"/>
  <c r="O37" i="244"/>
  <c r="O44" i="244" s="1"/>
  <c r="N37" i="244"/>
  <c r="M37" i="244"/>
  <c r="M44" i="244" s="1"/>
  <c r="L37" i="244"/>
  <c r="K37" i="244"/>
  <c r="K44" i="244" s="1"/>
  <c r="J37" i="244"/>
  <c r="I37" i="244"/>
  <c r="H37" i="244"/>
  <c r="H44" i="244" s="1"/>
  <c r="G37" i="244"/>
  <c r="G44" i="244" s="1"/>
  <c r="F37" i="244"/>
  <c r="E37" i="244"/>
  <c r="E44" i="244" s="1"/>
  <c r="D37" i="244"/>
  <c r="C37" i="244"/>
  <c r="C44" i="244" s="1"/>
  <c r="H26" i="244"/>
  <c r="AA25" i="244"/>
  <c r="Y25" i="244"/>
  <c r="Y26" i="244" s="1"/>
  <c r="X25" i="244"/>
  <c r="W25" i="244"/>
  <c r="V25" i="244"/>
  <c r="U25" i="244"/>
  <c r="T25" i="244"/>
  <c r="S25" i="244"/>
  <c r="R25" i="244"/>
  <c r="Q25" i="244"/>
  <c r="Q26" i="244" s="1"/>
  <c r="P25" i="244"/>
  <c r="P26" i="244" s="1"/>
  <c r="O25" i="244"/>
  <c r="N25" i="244"/>
  <c r="M25" i="244"/>
  <c r="L25" i="244"/>
  <c r="K25" i="244"/>
  <c r="J25" i="244"/>
  <c r="I25" i="244"/>
  <c r="I26" i="244" s="1"/>
  <c r="H25" i="244"/>
  <c r="G25" i="244"/>
  <c r="F25" i="244"/>
  <c r="E25" i="244"/>
  <c r="D25" i="244"/>
  <c r="C25" i="244"/>
  <c r="AA13" i="244"/>
  <c r="AA26" i="244" s="1"/>
  <c r="Z13" i="244"/>
  <c r="Y13" i="244"/>
  <c r="X13" i="244"/>
  <c r="W13" i="244"/>
  <c r="W26" i="244" s="1"/>
  <c r="V13" i="244"/>
  <c r="U13" i="244"/>
  <c r="U26" i="244" s="1"/>
  <c r="T13" i="244"/>
  <c r="S13" i="244"/>
  <c r="R13" i="244"/>
  <c r="R26" i="244" s="1"/>
  <c r="Q13" i="244"/>
  <c r="P13" i="244"/>
  <c r="O13" i="244"/>
  <c r="O26" i="244" s="1"/>
  <c r="N13" i="244"/>
  <c r="M13" i="244"/>
  <c r="M26" i="244" s="1"/>
  <c r="L13" i="244"/>
  <c r="K13" i="244"/>
  <c r="J13" i="244"/>
  <c r="J26" i="244" s="1"/>
  <c r="I13" i="244"/>
  <c r="H13" i="244"/>
  <c r="G13" i="244"/>
  <c r="G26" i="244" s="1"/>
  <c r="F13" i="244"/>
  <c r="E13" i="244"/>
  <c r="E26" i="244" s="1"/>
  <c r="D13" i="244"/>
  <c r="C13" i="244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X44" i="245"/>
  <c r="Z44" i="245" s="1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M44" i="245" s="1"/>
  <c r="L43" i="245"/>
  <c r="K43" i="245"/>
  <c r="J43" i="245"/>
  <c r="I43" i="245"/>
  <c r="H43" i="245"/>
  <c r="G43" i="245"/>
  <c r="F43" i="245"/>
  <c r="E43" i="245"/>
  <c r="E44" i="245" s="1"/>
  <c r="D43" i="245"/>
  <c r="C43" i="245"/>
  <c r="AA37" i="245"/>
  <c r="AA44" i="245" s="1"/>
  <c r="Z37" i="245"/>
  <c r="Y37" i="245"/>
  <c r="Y44" i="245" s="1"/>
  <c r="X37" i="245"/>
  <c r="W37" i="245"/>
  <c r="W44" i="245" s="1"/>
  <c r="V37" i="245"/>
  <c r="U37" i="245"/>
  <c r="T37" i="245"/>
  <c r="T44" i="245" s="1"/>
  <c r="S37" i="245"/>
  <c r="R37" i="245"/>
  <c r="Q37" i="245"/>
  <c r="Q44" i="245" s="1"/>
  <c r="P37" i="245"/>
  <c r="O37" i="245"/>
  <c r="O44" i="245" s="1"/>
  <c r="N37" i="245"/>
  <c r="M37" i="245"/>
  <c r="L37" i="245"/>
  <c r="L44" i="245" s="1"/>
  <c r="K37" i="245"/>
  <c r="J37" i="245"/>
  <c r="I37" i="245"/>
  <c r="I44" i="245" s="1"/>
  <c r="H37" i="245"/>
  <c r="G37" i="245"/>
  <c r="G44" i="245" s="1"/>
  <c r="F37" i="245"/>
  <c r="E37" i="245"/>
  <c r="D37" i="245"/>
  <c r="D44" i="245" s="1"/>
  <c r="C37" i="245"/>
  <c r="K26" i="245"/>
  <c r="AA25" i="245"/>
  <c r="Z25" i="245"/>
  <c r="Y25" i="245"/>
  <c r="Y26" i="245" s="1"/>
  <c r="Y45" i="245" s="1"/>
  <c r="X25" i="245"/>
  <c r="W25" i="245"/>
  <c r="V25" i="245"/>
  <c r="U25" i="245"/>
  <c r="T25" i="245"/>
  <c r="S25" i="245"/>
  <c r="R25" i="245"/>
  <c r="Q25" i="245"/>
  <c r="Q26" i="245" s="1"/>
  <c r="Q45" i="245" s="1"/>
  <c r="P25" i="245"/>
  <c r="O25" i="245"/>
  <c r="N25" i="245"/>
  <c r="M25" i="245"/>
  <c r="L25" i="245"/>
  <c r="K25" i="245"/>
  <c r="J25" i="245"/>
  <c r="I25" i="245"/>
  <c r="I26" i="245" s="1"/>
  <c r="I45" i="245" s="1"/>
  <c r="H25" i="245"/>
  <c r="G25" i="245"/>
  <c r="F25" i="245"/>
  <c r="E25" i="245"/>
  <c r="D25" i="245"/>
  <c r="C25" i="245"/>
  <c r="AA13" i="245"/>
  <c r="AA26" i="245" s="1"/>
  <c r="Y13" i="245"/>
  <c r="X13" i="245"/>
  <c r="X26" i="245" s="1"/>
  <c r="W13" i="245"/>
  <c r="V13" i="245"/>
  <c r="U13" i="245"/>
  <c r="U26" i="245" s="1"/>
  <c r="T13" i="245"/>
  <c r="S13" i="245"/>
  <c r="S26" i="245" s="1"/>
  <c r="R13" i="245"/>
  <c r="R26" i="245" s="1"/>
  <c r="Q13" i="245"/>
  <c r="P13" i="245"/>
  <c r="P26" i="245" s="1"/>
  <c r="O13" i="245"/>
  <c r="N13" i="245"/>
  <c r="M13" i="245"/>
  <c r="M26" i="245" s="1"/>
  <c r="L13" i="245"/>
  <c r="K13" i="245"/>
  <c r="J13" i="245"/>
  <c r="J26" i="245" s="1"/>
  <c r="I13" i="245"/>
  <c r="H13" i="245"/>
  <c r="H26" i="245" s="1"/>
  <c r="G13" i="245"/>
  <c r="F13" i="245"/>
  <c r="E13" i="245"/>
  <c r="E26" i="245" s="1"/>
  <c r="D13" i="245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X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W37" i="246"/>
  <c r="W44" i="246" s="1"/>
  <c r="V37" i="246"/>
  <c r="U37" i="246"/>
  <c r="U44" i="246" s="1"/>
  <c r="T37" i="246"/>
  <c r="T44" i="246" s="1"/>
  <c r="S37" i="246"/>
  <c r="R37" i="246"/>
  <c r="R44" i="246" s="1"/>
  <c r="Q37" i="246"/>
  <c r="Q44" i="246" s="1"/>
  <c r="P37" i="246"/>
  <c r="P44" i="246" s="1"/>
  <c r="O37" i="246"/>
  <c r="O44" i="246" s="1"/>
  <c r="N37" i="246"/>
  <c r="M37" i="246"/>
  <c r="L37" i="246"/>
  <c r="L44" i="246" s="1"/>
  <c r="K37" i="246"/>
  <c r="J37" i="246"/>
  <c r="J44" i="246" s="1"/>
  <c r="I37" i="246"/>
  <c r="I44" i="246" s="1"/>
  <c r="H37" i="246"/>
  <c r="H44" i="246" s="1"/>
  <c r="G37" i="246"/>
  <c r="G44" i="246" s="1"/>
  <c r="F37" i="246"/>
  <c r="E37" i="246"/>
  <c r="D37" i="246"/>
  <c r="D44" i="246" s="1"/>
  <c r="C37" i="246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AA45" i="246" s="1"/>
  <c r="Y13" i="246"/>
  <c r="X13" i="246"/>
  <c r="W13" i="246"/>
  <c r="W26" i="246" s="1"/>
  <c r="V13" i="246"/>
  <c r="V26" i="246" s="1"/>
  <c r="U13" i="246"/>
  <c r="T13" i="246"/>
  <c r="T26" i="246" s="1"/>
  <c r="S13" i="246"/>
  <c r="S26" i="246" s="1"/>
  <c r="R13" i="246"/>
  <c r="R26" i="246" s="1"/>
  <c r="R45" i="246" s="1"/>
  <c r="Q13" i="246"/>
  <c r="P13" i="246"/>
  <c r="O13" i="246"/>
  <c r="O26" i="246" s="1"/>
  <c r="N13" i="246"/>
  <c r="N26" i="246" s="1"/>
  <c r="M13" i="246"/>
  <c r="L13" i="246"/>
  <c r="L26" i="246" s="1"/>
  <c r="K13" i="246"/>
  <c r="K26" i="246" s="1"/>
  <c r="J13" i="246"/>
  <c r="J26" i="246" s="1"/>
  <c r="J45" i="246" s="1"/>
  <c r="I13" i="246"/>
  <c r="H13" i="246"/>
  <c r="G13" i="246"/>
  <c r="G26" i="246" s="1"/>
  <c r="F13" i="246"/>
  <c r="F26" i="246" s="1"/>
  <c r="E13" i="246"/>
  <c r="D13" i="246"/>
  <c r="D26" i="246" s="1"/>
  <c r="C13" i="246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Z37" i="247" s="1"/>
  <c r="W37" i="247"/>
  <c r="V37" i="247"/>
  <c r="V44" i="247" s="1"/>
  <c r="U37" i="247"/>
  <c r="U44" i="247" s="1"/>
  <c r="T37" i="247"/>
  <c r="S37" i="247"/>
  <c r="S44" i="247" s="1"/>
  <c r="R37" i="247"/>
  <c r="Q37" i="247"/>
  <c r="Q44" i="247" s="1"/>
  <c r="P37" i="247"/>
  <c r="P44" i="247" s="1"/>
  <c r="O37" i="247"/>
  <c r="N37" i="247"/>
  <c r="N44" i="247" s="1"/>
  <c r="M37" i="247"/>
  <c r="M44" i="247" s="1"/>
  <c r="L37" i="247"/>
  <c r="K37" i="247"/>
  <c r="K44" i="247" s="1"/>
  <c r="J37" i="247"/>
  <c r="I37" i="247"/>
  <c r="I44" i="247" s="1"/>
  <c r="H37" i="247"/>
  <c r="H44" i="247" s="1"/>
  <c r="G37" i="247"/>
  <c r="F37" i="247"/>
  <c r="F44" i="247" s="1"/>
  <c r="E37" i="247"/>
  <c r="E44" i="247" s="1"/>
  <c r="D37" i="247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AA45" i="247" s="1"/>
  <c r="Y13" i="247"/>
  <c r="Y26" i="247" s="1"/>
  <c r="X13" i="247"/>
  <c r="X26" i="247" s="1"/>
  <c r="W13" i="247"/>
  <c r="V13" i="247"/>
  <c r="V26" i="247" s="1"/>
  <c r="U13" i="247"/>
  <c r="U26" i="247" s="1"/>
  <c r="T13" i="247"/>
  <c r="S13" i="247"/>
  <c r="S26" i="247" s="1"/>
  <c r="S45" i="247" s="1"/>
  <c r="R13" i="247"/>
  <c r="Q13" i="247"/>
  <c r="Q26" i="247" s="1"/>
  <c r="P13" i="247"/>
  <c r="P26" i="247" s="1"/>
  <c r="P45" i="247" s="1"/>
  <c r="O13" i="247"/>
  <c r="N13" i="247"/>
  <c r="N26" i="247" s="1"/>
  <c r="M13" i="247"/>
  <c r="M26" i="247" s="1"/>
  <c r="L13" i="247"/>
  <c r="K13" i="247"/>
  <c r="K26" i="247" s="1"/>
  <c r="J13" i="247"/>
  <c r="I13" i="247"/>
  <c r="I26" i="247" s="1"/>
  <c r="H13" i="247"/>
  <c r="H26" i="247" s="1"/>
  <c r="G13" i="247"/>
  <c r="F13" i="247"/>
  <c r="F26" i="247" s="1"/>
  <c r="E13" i="247"/>
  <c r="E26" i="247" s="1"/>
  <c r="D13" i="247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U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X37" i="248"/>
  <c r="W37" i="248"/>
  <c r="W44" i="248" s="1"/>
  <c r="V37" i="248"/>
  <c r="U37" i="248"/>
  <c r="T37" i="248"/>
  <c r="T44" i="248" s="1"/>
  <c r="S37" i="248"/>
  <c r="R37" i="248"/>
  <c r="R44" i="248" s="1"/>
  <c r="Q37" i="248"/>
  <c r="Q44" i="248" s="1"/>
  <c r="P37" i="248"/>
  <c r="P44" i="248" s="1"/>
  <c r="O37" i="248"/>
  <c r="O44" i="248" s="1"/>
  <c r="N37" i="248"/>
  <c r="M37" i="248"/>
  <c r="M44" i="248" s="1"/>
  <c r="L37" i="248"/>
  <c r="L44" i="248" s="1"/>
  <c r="K37" i="248"/>
  <c r="J37" i="248"/>
  <c r="J44" i="248" s="1"/>
  <c r="I37" i="248"/>
  <c r="I44" i="248" s="1"/>
  <c r="H37" i="248"/>
  <c r="H44" i="248" s="1"/>
  <c r="G37" i="248"/>
  <c r="G44" i="248" s="1"/>
  <c r="F37" i="248"/>
  <c r="E37" i="248"/>
  <c r="E44" i="248" s="1"/>
  <c r="D37" i="248"/>
  <c r="D44" i="248" s="1"/>
  <c r="C37" i="248"/>
  <c r="AA26" i="248"/>
  <c r="S26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Y13" i="248"/>
  <c r="Y26" i="248" s="1"/>
  <c r="X13" i="248"/>
  <c r="W13" i="248"/>
  <c r="W26" i="248" s="1"/>
  <c r="W45" i="248" s="1"/>
  <c r="V13" i="248"/>
  <c r="U13" i="248"/>
  <c r="U26" i="248" s="1"/>
  <c r="U45" i="248" s="1"/>
  <c r="T13" i="248"/>
  <c r="T26" i="248" s="1"/>
  <c r="S13" i="248"/>
  <c r="R13" i="248"/>
  <c r="R26" i="248" s="1"/>
  <c r="Q13" i="248"/>
  <c r="Q26" i="248" s="1"/>
  <c r="P13" i="248"/>
  <c r="P26" i="248" s="1"/>
  <c r="O13" i="248"/>
  <c r="O26" i="248" s="1"/>
  <c r="O45" i="248" s="1"/>
  <c r="N13" i="248"/>
  <c r="M13" i="248"/>
  <c r="M26" i="248" s="1"/>
  <c r="M45" i="248" s="1"/>
  <c r="L13" i="248"/>
  <c r="K13" i="248"/>
  <c r="K26" i="248" s="1"/>
  <c r="J13" i="248"/>
  <c r="J26" i="248" s="1"/>
  <c r="I13" i="248"/>
  <c r="I26" i="248" s="1"/>
  <c r="H13" i="248"/>
  <c r="G13" i="248"/>
  <c r="G26" i="248" s="1"/>
  <c r="G45" i="248" s="1"/>
  <c r="F13" i="248"/>
  <c r="E13" i="248"/>
  <c r="D13" i="248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U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X37" i="249"/>
  <c r="W37" i="249"/>
  <c r="V37" i="249"/>
  <c r="V44" i="249" s="1"/>
  <c r="U37" i="249"/>
  <c r="T37" i="249"/>
  <c r="T44" i="249" s="1"/>
  <c r="S37" i="249"/>
  <c r="R37" i="249"/>
  <c r="R44" i="249" s="1"/>
  <c r="Q37" i="249"/>
  <c r="Q44" i="249" s="1"/>
  <c r="P37" i="249"/>
  <c r="P44" i="249" s="1"/>
  <c r="O37" i="249"/>
  <c r="N37" i="249"/>
  <c r="N44" i="249" s="1"/>
  <c r="M37" i="249"/>
  <c r="L37" i="249"/>
  <c r="L44" i="249" s="1"/>
  <c r="K37" i="249"/>
  <c r="J37" i="249"/>
  <c r="J44" i="249" s="1"/>
  <c r="I37" i="249"/>
  <c r="I44" i="249" s="1"/>
  <c r="H37" i="249"/>
  <c r="H44" i="249" s="1"/>
  <c r="G37" i="249"/>
  <c r="F37" i="249"/>
  <c r="F44" i="249" s="1"/>
  <c r="E37" i="249"/>
  <c r="E44" i="249" s="1"/>
  <c r="D37" i="249"/>
  <c r="D44" i="249" s="1"/>
  <c r="C37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Z13" i="249" s="1"/>
  <c r="W13" i="249"/>
  <c r="V13" i="249"/>
  <c r="V26" i="249" s="1"/>
  <c r="U13" i="249"/>
  <c r="T13" i="249"/>
  <c r="T26" i="249" s="1"/>
  <c r="S13" i="249"/>
  <c r="R13" i="249"/>
  <c r="R26" i="249" s="1"/>
  <c r="R45" i="249" s="1"/>
  <c r="Q13" i="249"/>
  <c r="Q26" i="249" s="1"/>
  <c r="P13" i="249"/>
  <c r="P26" i="249" s="1"/>
  <c r="P45" i="249" s="1"/>
  <c r="O13" i="249"/>
  <c r="N13" i="249"/>
  <c r="N26" i="249" s="1"/>
  <c r="M13" i="249"/>
  <c r="L13" i="249"/>
  <c r="L26" i="249" s="1"/>
  <c r="K13" i="249"/>
  <c r="J13" i="249"/>
  <c r="J26" i="249" s="1"/>
  <c r="J45" i="249" s="1"/>
  <c r="I13" i="249"/>
  <c r="I26" i="249" s="1"/>
  <c r="H13" i="249"/>
  <c r="H26" i="249" s="1"/>
  <c r="H45" i="249" s="1"/>
  <c r="G13" i="249"/>
  <c r="F13" i="249"/>
  <c r="F26" i="249" s="1"/>
  <c r="E13" i="249"/>
  <c r="D13" i="249"/>
  <c r="D26" i="249" s="1"/>
  <c r="C13" i="249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P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Z37" i="250" s="1"/>
  <c r="W37" i="250"/>
  <c r="W44" i="250" s="1"/>
  <c r="V37" i="250"/>
  <c r="U37" i="250"/>
  <c r="U44" i="250" s="1"/>
  <c r="T37" i="250"/>
  <c r="S37" i="250"/>
  <c r="S44" i="250" s="1"/>
  <c r="R37" i="250"/>
  <c r="Q37" i="250"/>
  <c r="Q44" i="250" s="1"/>
  <c r="P37" i="250"/>
  <c r="O37" i="250"/>
  <c r="O44" i="250" s="1"/>
  <c r="N37" i="250"/>
  <c r="M37" i="250"/>
  <c r="M44" i="250" s="1"/>
  <c r="L37" i="250"/>
  <c r="K37" i="250"/>
  <c r="K44" i="250" s="1"/>
  <c r="J37" i="250"/>
  <c r="I37" i="250"/>
  <c r="I44" i="250" s="1"/>
  <c r="H37" i="250"/>
  <c r="H44" i="250" s="1"/>
  <c r="G37" i="250"/>
  <c r="G44" i="250" s="1"/>
  <c r="F37" i="250"/>
  <c r="E37" i="250"/>
  <c r="E44" i="250" s="1"/>
  <c r="D37" i="250"/>
  <c r="C37" i="250"/>
  <c r="C44" i="250" s="1"/>
  <c r="P26" i="250"/>
  <c r="P45" i="250" s="1"/>
  <c r="H26" i="250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Z13" i="250" s="1"/>
  <c r="W13" i="250"/>
  <c r="W26" i="250" s="1"/>
  <c r="V13" i="250"/>
  <c r="U13" i="250"/>
  <c r="U26" i="250" s="1"/>
  <c r="T13" i="250"/>
  <c r="S13" i="250"/>
  <c r="S26" i="250" s="1"/>
  <c r="S45" i="250" s="1"/>
  <c r="R13" i="250"/>
  <c r="Q13" i="250"/>
  <c r="Q26" i="250" s="1"/>
  <c r="P13" i="250"/>
  <c r="O13" i="250"/>
  <c r="O26" i="250" s="1"/>
  <c r="N13" i="250"/>
  <c r="M13" i="250"/>
  <c r="M26" i="250" s="1"/>
  <c r="L13" i="250"/>
  <c r="K13" i="250"/>
  <c r="K26" i="250" s="1"/>
  <c r="K45" i="250" s="1"/>
  <c r="J13" i="250"/>
  <c r="I13" i="250"/>
  <c r="I26" i="250" s="1"/>
  <c r="H13" i="250"/>
  <c r="G13" i="250"/>
  <c r="G26" i="250" s="1"/>
  <c r="F13" i="250"/>
  <c r="E13" i="250"/>
  <c r="E26" i="250" s="1"/>
  <c r="D13" i="250"/>
  <c r="C13" i="250"/>
  <c r="C26" i="250" s="1"/>
  <c r="C45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P44" i="251" s="1"/>
  <c r="O43" i="251"/>
  <c r="N43" i="251"/>
  <c r="M43" i="251"/>
  <c r="M44" i="251" s="1"/>
  <c r="L43" i="251"/>
  <c r="K43" i="251"/>
  <c r="J43" i="251"/>
  <c r="I43" i="251"/>
  <c r="H43" i="251"/>
  <c r="H44" i="251" s="1"/>
  <c r="G43" i="251"/>
  <c r="F43" i="251"/>
  <c r="E43" i="251"/>
  <c r="E44" i="251" s="1"/>
  <c r="D43" i="251"/>
  <c r="C43" i="251"/>
  <c r="AA37" i="251"/>
  <c r="AA44" i="251" s="1"/>
  <c r="Y37" i="251"/>
  <c r="Z37" i="251" s="1"/>
  <c r="X37" i="251"/>
  <c r="W37" i="251"/>
  <c r="W44" i="251" s="1"/>
  <c r="V37" i="251"/>
  <c r="U37" i="251"/>
  <c r="T37" i="251"/>
  <c r="T44" i="251" s="1"/>
  <c r="S37" i="251"/>
  <c r="R37" i="251"/>
  <c r="R44" i="251" s="1"/>
  <c r="Q37" i="251"/>
  <c r="P37" i="251"/>
  <c r="O37" i="251"/>
  <c r="O44" i="251" s="1"/>
  <c r="N37" i="251"/>
  <c r="M37" i="251"/>
  <c r="L37" i="251"/>
  <c r="L44" i="251" s="1"/>
  <c r="K37" i="251"/>
  <c r="J37" i="251"/>
  <c r="J44" i="251" s="1"/>
  <c r="I37" i="251"/>
  <c r="H37" i="251"/>
  <c r="G37" i="251"/>
  <c r="G44" i="251" s="1"/>
  <c r="F37" i="251"/>
  <c r="E37" i="251"/>
  <c r="D37" i="251"/>
  <c r="D44" i="251" s="1"/>
  <c r="C37" i="251"/>
  <c r="P26" i="251"/>
  <c r="H26" i="25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C26" i="251" s="1"/>
  <c r="AA13" i="251"/>
  <c r="AA26" i="251" s="1"/>
  <c r="Y13" i="251"/>
  <c r="Z13" i="251" s="1"/>
  <c r="X13" i="251"/>
  <c r="W13" i="251"/>
  <c r="W26" i="251" s="1"/>
  <c r="V13" i="251"/>
  <c r="V26" i="251" s="1"/>
  <c r="U13" i="251"/>
  <c r="T13" i="251"/>
  <c r="T26" i="251" s="1"/>
  <c r="T45" i="251" s="1"/>
  <c r="S13" i="251"/>
  <c r="R13" i="251"/>
  <c r="Q13" i="251"/>
  <c r="P13" i="251"/>
  <c r="O13" i="251"/>
  <c r="O26" i="251" s="1"/>
  <c r="N13" i="251"/>
  <c r="N26" i="251" s="1"/>
  <c r="M13" i="251"/>
  <c r="L13" i="251"/>
  <c r="L26" i="251" s="1"/>
  <c r="L45" i="251" s="1"/>
  <c r="K13" i="251"/>
  <c r="K26" i="251" s="1"/>
  <c r="J13" i="251"/>
  <c r="I13" i="251"/>
  <c r="H13" i="251"/>
  <c r="G13" i="251"/>
  <c r="G26" i="251" s="1"/>
  <c r="F13" i="251"/>
  <c r="F26" i="251" s="1"/>
  <c r="E13" i="251"/>
  <c r="D13" i="251"/>
  <c r="D26" i="251" s="1"/>
  <c r="D45" i="251" s="1"/>
  <c r="C13" i="25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W37" i="252"/>
  <c r="W44" i="252" s="1"/>
  <c r="V37" i="252"/>
  <c r="V44" i="252" s="1"/>
  <c r="U37" i="252"/>
  <c r="T37" i="252"/>
  <c r="S37" i="252"/>
  <c r="S44" i="252" s="1"/>
  <c r="R37" i="252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K37" i="252"/>
  <c r="K44" i="252" s="1"/>
  <c r="J37" i="252"/>
  <c r="I37" i="252"/>
  <c r="I44" i="252" s="1"/>
  <c r="H37" i="252"/>
  <c r="G37" i="252"/>
  <c r="G44" i="252" s="1"/>
  <c r="F37" i="252"/>
  <c r="F44" i="252" s="1"/>
  <c r="E37" i="252"/>
  <c r="D37" i="252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Y45" i="252" s="1"/>
  <c r="X13" i="252"/>
  <c r="W13" i="252"/>
  <c r="W26" i="252" s="1"/>
  <c r="W45" i="252" s="1"/>
  <c r="V13" i="252"/>
  <c r="V26" i="252" s="1"/>
  <c r="V45" i="252" s="1"/>
  <c r="U13" i="252"/>
  <c r="U26" i="252" s="1"/>
  <c r="T13" i="252"/>
  <c r="S13" i="252"/>
  <c r="S26" i="252" s="1"/>
  <c r="R13" i="252"/>
  <c r="Q13" i="252"/>
  <c r="Q26" i="252" s="1"/>
  <c r="Q45" i="252" s="1"/>
  <c r="P13" i="252"/>
  <c r="P26" i="252" s="1"/>
  <c r="P45" i="252" s="1"/>
  <c r="O13" i="252"/>
  <c r="O26" i="252" s="1"/>
  <c r="O45" i="252" s="1"/>
  <c r="N13" i="252"/>
  <c r="N26" i="252" s="1"/>
  <c r="N45" i="252" s="1"/>
  <c r="M13" i="252"/>
  <c r="M26" i="252" s="1"/>
  <c r="L13" i="252"/>
  <c r="K13" i="252"/>
  <c r="K26" i="252" s="1"/>
  <c r="J13" i="252"/>
  <c r="I13" i="252"/>
  <c r="I26" i="252" s="1"/>
  <c r="I45" i="252" s="1"/>
  <c r="H13" i="252"/>
  <c r="G13" i="252"/>
  <c r="G26" i="252" s="1"/>
  <c r="G45" i="252" s="1"/>
  <c r="F13" i="252"/>
  <c r="F26" i="252" s="1"/>
  <c r="F45" i="252" s="1"/>
  <c r="E13" i="252"/>
  <c r="E26" i="252" s="1"/>
  <c r="D13" i="252"/>
  <c r="C13" i="252"/>
  <c r="C26" i="252" s="1"/>
  <c r="C45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U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X37" i="253"/>
  <c r="Z37" i="253" s="1"/>
  <c r="W37" i="253"/>
  <c r="V37" i="253"/>
  <c r="V44" i="253" s="1"/>
  <c r="U37" i="253"/>
  <c r="T37" i="253"/>
  <c r="T44" i="253" s="1"/>
  <c r="S37" i="253"/>
  <c r="R37" i="253"/>
  <c r="R44" i="253" s="1"/>
  <c r="Q37" i="253"/>
  <c r="P37" i="253"/>
  <c r="P44" i="253" s="1"/>
  <c r="O37" i="253"/>
  <c r="N37" i="253"/>
  <c r="N44" i="253" s="1"/>
  <c r="M37" i="253"/>
  <c r="M44" i="253" s="1"/>
  <c r="L37" i="253"/>
  <c r="L44" i="253" s="1"/>
  <c r="K37" i="253"/>
  <c r="J37" i="253"/>
  <c r="J44" i="253" s="1"/>
  <c r="I37" i="253"/>
  <c r="H37" i="253"/>
  <c r="H44" i="253" s="1"/>
  <c r="G37" i="253"/>
  <c r="F37" i="253"/>
  <c r="F44" i="253" s="1"/>
  <c r="E37" i="253"/>
  <c r="E44" i="253" s="1"/>
  <c r="D37" i="253"/>
  <c r="D44" i="253" s="1"/>
  <c r="C37" i="253"/>
  <c r="AA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C26" i="253" s="1"/>
  <c r="AA13" i="253"/>
  <c r="Y13" i="253"/>
  <c r="X13" i="253"/>
  <c r="Z13" i="253" s="1"/>
  <c r="W13" i="253"/>
  <c r="V13" i="253"/>
  <c r="V26" i="253" s="1"/>
  <c r="U13" i="253"/>
  <c r="U26" i="253" s="1"/>
  <c r="T13" i="253"/>
  <c r="T26" i="253" s="1"/>
  <c r="S13" i="253"/>
  <c r="S26" i="253" s="1"/>
  <c r="R13" i="253"/>
  <c r="R26" i="253" s="1"/>
  <c r="Q13" i="253"/>
  <c r="P13" i="253"/>
  <c r="P26" i="253" s="1"/>
  <c r="P45" i="253" s="1"/>
  <c r="O13" i="253"/>
  <c r="N13" i="253"/>
  <c r="N26" i="253" s="1"/>
  <c r="M13" i="253"/>
  <c r="M26" i="253" s="1"/>
  <c r="L13" i="253"/>
  <c r="L26" i="253" s="1"/>
  <c r="K13" i="253"/>
  <c r="K26" i="253" s="1"/>
  <c r="J13" i="253"/>
  <c r="J26" i="253" s="1"/>
  <c r="I13" i="253"/>
  <c r="H13" i="253"/>
  <c r="H26" i="253" s="1"/>
  <c r="H45" i="253" s="1"/>
  <c r="G13" i="253"/>
  <c r="F13" i="253"/>
  <c r="F26" i="253" s="1"/>
  <c r="E13" i="253"/>
  <c r="E26" i="253" s="1"/>
  <c r="D13" i="253"/>
  <c r="D26" i="253" s="1"/>
  <c r="C13" i="253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E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W37" i="254"/>
  <c r="W44" i="254" s="1"/>
  <c r="V37" i="254"/>
  <c r="U37" i="254"/>
  <c r="T37" i="254"/>
  <c r="T44" i="254" s="1"/>
  <c r="S37" i="254"/>
  <c r="S44" i="254" s="1"/>
  <c r="R37" i="254"/>
  <c r="Q37" i="254"/>
  <c r="Q44" i="254" s="1"/>
  <c r="P37" i="254"/>
  <c r="P44" i="254" s="1"/>
  <c r="O37" i="254"/>
  <c r="O44" i="254" s="1"/>
  <c r="N37" i="254"/>
  <c r="M37" i="254"/>
  <c r="M44" i="254" s="1"/>
  <c r="L37" i="254"/>
  <c r="L44" i="254" s="1"/>
  <c r="K37" i="254"/>
  <c r="K44" i="254" s="1"/>
  <c r="J37" i="254"/>
  <c r="I37" i="254"/>
  <c r="I44" i="254" s="1"/>
  <c r="H37" i="254"/>
  <c r="H44" i="254" s="1"/>
  <c r="G37" i="254"/>
  <c r="G44" i="254" s="1"/>
  <c r="F37" i="254"/>
  <c r="E37" i="254"/>
  <c r="D37" i="254"/>
  <c r="D44" i="254" s="1"/>
  <c r="C37" i="254"/>
  <c r="C44" i="254" s="1"/>
  <c r="P26" i="254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Y45" i="254" s="1"/>
  <c r="X13" i="254"/>
  <c r="W13" i="254"/>
  <c r="W26" i="254" s="1"/>
  <c r="W45" i="254" s="1"/>
  <c r="V13" i="254"/>
  <c r="U13" i="254"/>
  <c r="U26" i="254" s="1"/>
  <c r="T13" i="254"/>
  <c r="T26" i="254" s="1"/>
  <c r="T45" i="254" s="1"/>
  <c r="S13" i="254"/>
  <c r="S26" i="254" s="1"/>
  <c r="R13" i="254"/>
  <c r="Q13" i="254"/>
  <c r="Q26" i="254" s="1"/>
  <c r="Q45" i="254" s="1"/>
  <c r="P13" i="254"/>
  <c r="O13" i="254"/>
  <c r="O26" i="254" s="1"/>
  <c r="O45" i="254" s="1"/>
  <c r="N13" i="254"/>
  <c r="M13" i="254"/>
  <c r="M26" i="254" s="1"/>
  <c r="L13" i="254"/>
  <c r="L26" i="254" s="1"/>
  <c r="L45" i="254" s="1"/>
  <c r="K13" i="254"/>
  <c r="K26" i="254" s="1"/>
  <c r="J13" i="254"/>
  <c r="I13" i="254"/>
  <c r="I26" i="254" s="1"/>
  <c r="I45" i="254" s="1"/>
  <c r="H13" i="254"/>
  <c r="H26" i="254" s="1"/>
  <c r="G13" i="254"/>
  <c r="G26" i="254" s="1"/>
  <c r="G45" i="254" s="1"/>
  <c r="F13" i="254"/>
  <c r="E13" i="254"/>
  <c r="E26" i="254" s="1"/>
  <c r="D13" i="254"/>
  <c r="D26" i="254" s="1"/>
  <c r="D45" i="254" s="1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Y37" i="255"/>
  <c r="Y44" i="255" s="1"/>
  <c r="X37" i="255"/>
  <c r="X44" i="255" s="1"/>
  <c r="Z44" i="255" s="1"/>
  <c r="W37" i="255"/>
  <c r="W44" i="255" s="1"/>
  <c r="V37" i="255"/>
  <c r="V44" i="255" s="1"/>
  <c r="U37" i="255"/>
  <c r="U44" i="255" s="1"/>
  <c r="T37" i="255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C37" i="255"/>
  <c r="C44" i="255" s="1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Y45" i="255" s="1"/>
  <c r="X13" i="255"/>
  <c r="X26" i="255" s="1"/>
  <c r="X45" i="255" s="1"/>
  <c r="W13" i="255"/>
  <c r="W26" i="255" s="1"/>
  <c r="V13" i="255"/>
  <c r="U13" i="255"/>
  <c r="U26" i="255" s="1"/>
  <c r="T13" i="255"/>
  <c r="T26" i="255" s="1"/>
  <c r="S13" i="255"/>
  <c r="S26" i="255" s="1"/>
  <c r="R13" i="255"/>
  <c r="Q13" i="255"/>
  <c r="Q26" i="255" s="1"/>
  <c r="Q45" i="255" s="1"/>
  <c r="P13" i="255"/>
  <c r="P26" i="255" s="1"/>
  <c r="P45" i="255" s="1"/>
  <c r="O13" i="255"/>
  <c r="O26" i="255" s="1"/>
  <c r="N13" i="255"/>
  <c r="M13" i="255"/>
  <c r="M26" i="255" s="1"/>
  <c r="L13" i="255"/>
  <c r="L26" i="255" s="1"/>
  <c r="L45" i="255" s="1"/>
  <c r="K13" i="255"/>
  <c r="K26" i="255" s="1"/>
  <c r="J13" i="255"/>
  <c r="I13" i="255"/>
  <c r="I26" i="255" s="1"/>
  <c r="I45" i="255" s="1"/>
  <c r="H13" i="255"/>
  <c r="G13" i="255"/>
  <c r="G26" i="255" s="1"/>
  <c r="F13" i="255"/>
  <c r="E13" i="255"/>
  <c r="E26" i="255" s="1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X44" i="256" s="1"/>
  <c r="Z44" i="256" s="1"/>
  <c r="W37" i="256"/>
  <c r="W44" i="256" s="1"/>
  <c r="V37" i="256"/>
  <c r="V44" i="256" s="1"/>
  <c r="U37" i="256"/>
  <c r="T37" i="256"/>
  <c r="T44" i="256" s="1"/>
  <c r="S37" i="256"/>
  <c r="S44" i="256" s="1"/>
  <c r="R37" i="256"/>
  <c r="R44" i="256" s="1"/>
  <c r="Q37" i="256"/>
  <c r="Q44" i="256" s="1"/>
  <c r="P37" i="256"/>
  <c r="P44" i="256" s="1"/>
  <c r="O37" i="256"/>
  <c r="N37" i="256"/>
  <c r="N44" i="256" s="1"/>
  <c r="M37" i="256"/>
  <c r="M44" i="256" s="1"/>
  <c r="L37" i="256"/>
  <c r="L44" i="256" s="1"/>
  <c r="K37" i="256"/>
  <c r="K44" i="256" s="1"/>
  <c r="J37" i="256"/>
  <c r="J44" i="256" s="1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D44" i="256" s="1"/>
  <c r="C37" i="256"/>
  <c r="C44" i="256" s="1"/>
  <c r="AA25" i="256"/>
  <c r="Y25" i="256"/>
  <c r="X25" i="256"/>
  <c r="X26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Z13" i="256"/>
  <c r="Y13" i="256"/>
  <c r="X13" i="256"/>
  <c r="W13" i="256"/>
  <c r="V13" i="256"/>
  <c r="U13" i="256"/>
  <c r="T13" i="256"/>
  <c r="T26" i="256" s="1"/>
  <c r="S13" i="256"/>
  <c r="R13" i="256"/>
  <c r="R26" i="256" s="1"/>
  <c r="Q13" i="256"/>
  <c r="P13" i="256"/>
  <c r="O13" i="256"/>
  <c r="N13" i="256"/>
  <c r="M13" i="256"/>
  <c r="L13" i="256"/>
  <c r="L26" i="256" s="1"/>
  <c r="K13" i="256"/>
  <c r="J13" i="256"/>
  <c r="J26" i="256" s="1"/>
  <c r="I13" i="256"/>
  <c r="H13" i="256"/>
  <c r="G13" i="256"/>
  <c r="F13" i="256"/>
  <c r="E13" i="256"/>
  <c r="D13" i="256"/>
  <c r="D26" i="256" s="1"/>
  <c r="C13" i="256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X37" i="257"/>
  <c r="X44" i="257" s="1"/>
  <c r="Z44" i="257" s="1"/>
  <c r="W37" i="257"/>
  <c r="V37" i="257"/>
  <c r="V44" i="257" s="1"/>
  <c r="U37" i="257"/>
  <c r="U44" i="257" s="1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Y26" i="257" s="1"/>
  <c r="X13" i="257"/>
  <c r="Z13" i="257" s="1"/>
  <c r="W13" i="257"/>
  <c r="W26" i="257" s="1"/>
  <c r="V13" i="257"/>
  <c r="U13" i="257"/>
  <c r="U26" i="257" s="1"/>
  <c r="T13" i="257"/>
  <c r="S13" i="257"/>
  <c r="S26" i="257" s="1"/>
  <c r="R13" i="257"/>
  <c r="R26" i="257" s="1"/>
  <c r="R45" i="257" s="1"/>
  <c r="Q13" i="257"/>
  <c r="Q26" i="257" s="1"/>
  <c r="P13" i="257"/>
  <c r="P26" i="257" s="1"/>
  <c r="O13" i="257"/>
  <c r="O26" i="257" s="1"/>
  <c r="N13" i="257"/>
  <c r="M13" i="257"/>
  <c r="M26" i="257" s="1"/>
  <c r="L13" i="257"/>
  <c r="K13" i="257"/>
  <c r="K26" i="257" s="1"/>
  <c r="J13" i="257"/>
  <c r="J26" i="257" s="1"/>
  <c r="J45" i="257" s="1"/>
  <c r="I13" i="257"/>
  <c r="I26" i="257" s="1"/>
  <c r="H13" i="257"/>
  <c r="H26" i="257" s="1"/>
  <c r="H45" i="257" s="1"/>
  <c r="G13" i="257"/>
  <c r="G26" i="257" s="1"/>
  <c r="F13" i="257"/>
  <c r="E13" i="257"/>
  <c r="E26" i="257" s="1"/>
  <c r="D13" i="257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M44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W37" i="258"/>
  <c r="W44" i="258" s="1"/>
  <c r="V37" i="258"/>
  <c r="V44" i="258" s="1"/>
  <c r="U37" i="258"/>
  <c r="U44" i="258" s="1"/>
  <c r="T37" i="258"/>
  <c r="T44" i="258" s="1"/>
  <c r="S37" i="258"/>
  <c r="S44" i="258" s="1"/>
  <c r="R37" i="258"/>
  <c r="Q37" i="258"/>
  <c r="Q44" i="258" s="1"/>
  <c r="P37" i="258"/>
  <c r="P44" i="258" s="1"/>
  <c r="O37" i="258"/>
  <c r="O44" i="258" s="1"/>
  <c r="N37" i="258"/>
  <c r="N44" i="258" s="1"/>
  <c r="M37" i="258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C44" i="258" s="1"/>
  <c r="H26" i="258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Z13" i="258" s="1"/>
  <c r="W13" i="258"/>
  <c r="V13" i="258"/>
  <c r="V26" i="258" s="1"/>
  <c r="V45" i="258" s="1"/>
  <c r="U13" i="258"/>
  <c r="T13" i="258"/>
  <c r="T26" i="258" s="1"/>
  <c r="S13" i="258"/>
  <c r="R13" i="258"/>
  <c r="R26" i="258" s="1"/>
  <c r="Q13" i="258"/>
  <c r="Q26" i="258" s="1"/>
  <c r="P13" i="258"/>
  <c r="P26" i="258" s="1"/>
  <c r="P45" i="258" s="1"/>
  <c r="O13" i="258"/>
  <c r="N13" i="258"/>
  <c r="N26" i="258" s="1"/>
  <c r="N45" i="258" s="1"/>
  <c r="M13" i="258"/>
  <c r="L13" i="258"/>
  <c r="L26" i="258" s="1"/>
  <c r="K13" i="258"/>
  <c r="J13" i="258"/>
  <c r="J26" i="258" s="1"/>
  <c r="I13" i="258"/>
  <c r="I26" i="258" s="1"/>
  <c r="H13" i="258"/>
  <c r="G13" i="258"/>
  <c r="F13" i="258"/>
  <c r="F26" i="258" s="1"/>
  <c r="F45" i="258" s="1"/>
  <c r="E13" i="258"/>
  <c r="D13" i="258"/>
  <c r="D26" i="258" s="1"/>
  <c r="C13" i="25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X26" i="1"/>
  <c r="X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V13" i="1"/>
  <c r="U13" i="1"/>
  <c r="U26" i="1" s="1"/>
  <c r="T13" i="1"/>
  <c r="S13" i="1"/>
  <c r="S26" i="1" s="1"/>
  <c r="R13" i="1"/>
  <c r="Q13" i="1"/>
  <c r="Q26" i="1" s="1"/>
  <c r="P13" i="1"/>
  <c r="P26" i="1" s="1"/>
  <c r="P45" i="1" s="1"/>
  <c r="O13" i="1"/>
  <c r="O26" i="1" s="1"/>
  <c r="N13" i="1"/>
  <c r="M13" i="1"/>
  <c r="M26" i="1" s="1"/>
  <c r="L13" i="1"/>
  <c r="K13" i="1"/>
  <c r="K26" i="1" s="1"/>
  <c r="J13" i="1"/>
  <c r="I13" i="1"/>
  <c r="I26" i="1" s="1"/>
  <c r="H13" i="1"/>
  <c r="H26" i="1" s="1"/>
  <c r="G13" i="1"/>
  <c r="G26" i="1" s="1"/>
  <c r="F13" i="1"/>
  <c r="E13" i="1"/>
  <c r="E26" i="1" s="1"/>
  <c r="D13" i="1"/>
  <c r="C13" i="1"/>
  <c r="C26" i="1" s="1"/>
  <c r="D44" i="255" l="1"/>
  <c r="H45" i="247"/>
  <c r="C26" i="246"/>
  <c r="H45" i="245"/>
  <c r="P45" i="245"/>
  <c r="H45" i="1"/>
  <c r="Z13" i="1"/>
  <c r="Z25" i="1"/>
  <c r="H26" i="256"/>
  <c r="H45" i="256" s="1"/>
  <c r="P26" i="256"/>
  <c r="P45" i="256" s="1"/>
  <c r="J45" i="253"/>
  <c r="R45" i="253"/>
  <c r="X44" i="251"/>
  <c r="I45" i="249"/>
  <c r="Q45" i="249"/>
  <c r="Z37" i="249"/>
  <c r="I45" i="247"/>
  <c r="Q45" i="247"/>
  <c r="Y45" i="247"/>
  <c r="D45" i="246"/>
  <c r="L45" i="246"/>
  <c r="T45" i="246"/>
  <c r="U44" i="245"/>
  <c r="C26" i="244"/>
  <c r="K26" i="244"/>
  <c r="K45" i="244" s="1"/>
  <c r="S26" i="244"/>
  <c r="S45" i="244" s="1"/>
  <c r="R44" i="258"/>
  <c r="D45" i="255"/>
  <c r="T44" i="255"/>
  <c r="P45" i="251"/>
  <c r="Y44" i="249"/>
  <c r="Y45" i="249" s="1"/>
  <c r="S44" i="241"/>
  <c r="S45" i="241" s="1"/>
  <c r="I26" i="178"/>
  <c r="I45" i="178" s="1"/>
  <c r="Z25" i="256"/>
  <c r="D45" i="253"/>
  <c r="L45" i="253"/>
  <c r="T45" i="253"/>
  <c r="H26" i="252"/>
  <c r="H44" i="252"/>
  <c r="G45" i="251"/>
  <c r="O45" i="251"/>
  <c r="W45" i="251"/>
  <c r="G45" i="250"/>
  <c r="O45" i="250"/>
  <c r="W45" i="250"/>
  <c r="C26" i="249"/>
  <c r="K26" i="249"/>
  <c r="S26" i="249"/>
  <c r="C45" i="247"/>
  <c r="AA45" i="245"/>
  <c r="W44" i="257"/>
  <c r="U44" i="256"/>
  <c r="H45" i="251"/>
  <c r="E26" i="248"/>
  <c r="E45" i="248" s="1"/>
  <c r="W44" i="228"/>
  <c r="W45" i="228" s="1"/>
  <c r="O26" i="227"/>
  <c r="O45" i="227" s="1"/>
  <c r="L26" i="224"/>
  <c r="L45" i="224" s="1"/>
  <c r="P26" i="212"/>
  <c r="Q26" i="178"/>
  <c r="J26" i="159"/>
  <c r="J45" i="159" s="1"/>
  <c r="M26" i="153"/>
  <c r="C26" i="256"/>
  <c r="C45" i="256" s="1"/>
  <c r="K26" i="256"/>
  <c r="K45" i="256" s="1"/>
  <c r="S26" i="256"/>
  <c r="S45" i="256" s="1"/>
  <c r="H26" i="255"/>
  <c r="H45" i="255" s="1"/>
  <c r="Z25" i="255"/>
  <c r="Z25" i="254"/>
  <c r="X26" i="251"/>
  <c r="Z50" i="251"/>
  <c r="Z25" i="250"/>
  <c r="D45" i="249"/>
  <c r="L45" i="249"/>
  <c r="T45" i="249"/>
  <c r="I45" i="248"/>
  <c r="Q45" i="248"/>
  <c r="G45" i="246"/>
  <c r="O45" i="246"/>
  <c r="W45" i="246"/>
  <c r="E44" i="246"/>
  <c r="M44" i="246"/>
  <c r="H44" i="245"/>
  <c r="P44" i="245"/>
  <c r="E44" i="252"/>
  <c r="U44" i="252"/>
  <c r="G26" i="218"/>
  <c r="O26" i="218"/>
  <c r="Q26" i="203"/>
  <c r="P26" i="202"/>
  <c r="G44" i="174"/>
  <c r="O44" i="174"/>
  <c r="S44" i="168"/>
  <c r="F45" i="253"/>
  <c r="N45" i="253"/>
  <c r="V45" i="253"/>
  <c r="I45" i="250"/>
  <c r="Q45" i="250"/>
  <c r="Y45" i="250"/>
  <c r="J45" i="248"/>
  <c r="R45" i="248"/>
  <c r="E45" i="247"/>
  <c r="M45" i="247"/>
  <c r="U45" i="247"/>
  <c r="X26" i="246"/>
  <c r="X45" i="246" s="1"/>
  <c r="X26" i="242"/>
  <c r="Z13" i="242"/>
  <c r="O44" i="256"/>
  <c r="U44" i="254"/>
  <c r="Z13" i="245"/>
  <c r="H44" i="211"/>
  <c r="H45" i="211" s="1"/>
  <c r="P44" i="211"/>
  <c r="N44" i="206"/>
  <c r="M45" i="1"/>
  <c r="I45" i="258"/>
  <c r="Q45" i="258"/>
  <c r="Y45" i="258"/>
  <c r="Z43" i="258"/>
  <c r="AA45" i="254"/>
  <c r="J26" i="251"/>
  <c r="J45" i="251" s="1"/>
  <c r="R26" i="251"/>
  <c r="R45" i="251" s="1"/>
  <c r="Z25" i="251"/>
  <c r="U44" i="251"/>
  <c r="F45" i="249"/>
  <c r="N45" i="249"/>
  <c r="V45" i="249"/>
  <c r="M44" i="249"/>
  <c r="F45" i="247"/>
  <c r="N45" i="247"/>
  <c r="V45" i="247"/>
  <c r="Z13" i="246"/>
  <c r="J44" i="245"/>
  <c r="R44" i="245"/>
  <c r="X26" i="244"/>
  <c r="X45" i="244" s="1"/>
  <c r="J45" i="226"/>
  <c r="R45" i="226"/>
  <c r="AA45" i="226"/>
  <c r="G45" i="215"/>
  <c r="O45" i="201"/>
  <c r="T45" i="255"/>
  <c r="G45" i="257"/>
  <c r="O45" i="257"/>
  <c r="W45" i="257"/>
  <c r="F26" i="256"/>
  <c r="N26" i="256"/>
  <c r="V26" i="256"/>
  <c r="P45" i="254"/>
  <c r="S26" i="251"/>
  <c r="F44" i="251"/>
  <c r="F45" i="251" s="1"/>
  <c r="N44" i="251"/>
  <c r="N45" i="251" s="1"/>
  <c r="V44" i="251"/>
  <c r="V45" i="251" s="1"/>
  <c r="H45" i="250"/>
  <c r="X44" i="247"/>
  <c r="X45" i="247" s="1"/>
  <c r="Z45" i="247" s="1"/>
  <c r="G26" i="245"/>
  <c r="G45" i="245" s="1"/>
  <c r="O26" i="245"/>
  <c r="O45" i="245" s="1"/>
  <c r="W26" i="245"/>
  <c r="W45" i="245" s="1"/>
  <c r="T44" i="208"/>
  <c r="J44" i="244"/>
  <c r="J45" i="244" s="1"/>
  <c r="R44" i="244"/>
  <c r="R45" i="244" s="1"/>
  <c r="Z37" i="244"/>
  <c r="C44" i="243"/>
  <c r="K44" i="243"/>
  <c r="S44" i="243"/>
  <c r="AA44" i="243"/>
  <c r="G26" i="242"/>
  <c r="O26" i="242"/>
  <c r="O45" i="242" s="1"/>
  <c r="W26" i="242"/>
  <c r="W45" i="242" s="1"/>
  <c r="H26" i="241"/>
  <c r="H45" i="241" s="1"/>
  <c r="P26" i="241"/>
  <c r="P45" i="241" s="1"/>
  <c r="X26" i="241"/>
  <c r="J26" i="240"/>
  <c r="R26" i="240"/>
  <c r="D45" i="233"/>
  <c r="L45" i="233"/>
  <c r="T45" i="233"/>
  <c r="D44" i="233"/>
  <c r="L44" i="233"/>
  <c r="T44" i="233"/>
  <c r="O26" i="225"/>
  <c r="O45" i="225" s="1"/>
  <c r="W26" i="225"/>
  <c r="Z25" i="223"/>
  <c r="E44" i="223"/>
  <c r="E45" i="223" s="1"/>
  <c r="M44" i="223"/>
  <c r="M45" i="223" s="1"/>
  <c r="U44" i="223"/>
  <c r="Z25" i="217"/>
  <c r="G44" i="217"/>
  <c r="O44" i="217"/>
  <c r="W44" i="217"/>
  <c r="W45" i="217" s="1"/>
  <c r="Z44" i="215"/>
  <c r="D45" i="195"/>
  <c r="T45" i="195"/>
  <c r="Z25" i="193"/>
  <c r="Z25" i="190"/>
  <c r="I45" i="188"/>
  <c r="Q45" i="188"/>
  <c r="Y45" i="188"/>
  <c r="Z44" i="188"/>
  <c r="AA26" i="178"/>
  <c r="AA45" i="178" s="1"/>
  <c r="G44" i="177"/>
  <c r="G45" i="177" s="1"/>
  <c r="O44" i="177"/>
  <c r="W44" i="177"/>
  <c r="AA45" i="174"/>
  <c r="I44" i="169"/>
  <c r="Q44" i="169"/>
  <c r="Y44" i="169"/>
  <c r="Z50" i="168"/>
  <c r="AA44" i="166"/>
  <c r="AA45" i="166" s="1"/>
  <c r="C45" i="164"/>
  <c r="K45" i="164"/>
  <c r="V45" i="160"/>
  <c r="E45" i="157"/>
  <c r="M45" i="157"/>
  <c r="Z25" i="154"/>
  <c r="V45" i="172"/>
  <c r="AA45" i="167"/>
  <c r="X26" i="147"/>
  <c r="Z13" i="147"/>
  <c r="X26" i="110"/>
  <c r="Z26" i="110" s="1"/>
  <c r="Z13" i="110"/>
  <c r="X45" i="243"/>
  <c r="X44" i="242"/>
  <c r="I26" i="241"/>
  <c r="Q26" i="241"/>
  <c r="Y26" i="241"/>
  <c r="F44" i="241"/>
  <c r="N44" i="241"/>
  <c r="V44" i="241"/>
  <c r="C26" i="240"/>
  <c r="C45" i="240" s="1"/>
  <c r="T45" i="228"/>
  <c r="T45" i="205"/>
  <c r="Z50" i="203"/>
  <c r="J45" i="190"/>
  <c r="Z25" i="173"/>
  <c r="Z25" i="171"/>
  <c r="S45" i="167"/>
  <c r="F26" i="152"/>
  <c r="R45" i="242"/>
  <c r="I26" i="242"/>
  <c r="Q26" i="242"/>
  <c r="Y26" i="242"/>
  <c r="F44" i="242"/>
  <c r="N44" i="242"/>
  <c r="V44" i="242"/>
  <c r="Z44" i="239"/>
  <c r="Z50" i="239"/>
  <c r="Z50" i="182"/>
  <c r="Z50" i="181"/>
  <c r="AA45" i="177"/>
  <c r="Z37" i="177"/>
  <c r="C44" i="169"/>
  <c r="Z50" i="161"/>
  <c r="N45" i="159"/>
  <c r="V45" i="159"/>
  <c r="J45" i="243"/>
  <c r="R45" i="243"/>
  <c r="I26" i="243"/>
  <c r="Q26" i="243"/>
  <c r="Y26" i="243"/>
  <c r="F44" i="243"/>
  <c r="N44" i="243"/>
  <c r="V44" i="243"/>
  <c r="V45" i="243" s="1"/>
  <c r="AA45" i="227"/>
  <c r="E45" i="219"/>
  <c r="M45" i="219"/>
  <c r="U45" i="219"/>
  <c r="C45" i="202"/>
  <c r="K45" i="202"/>
  <c r="S45" i="202"/>
  <c r="L44" i="193"/>
  <c r="AA45" i="168"/>
  <c r="H45" i="163"/>
  <c r="P45" i="163"/>
  <c r="Z25" i="163"/>
  <c r="W45" i="159"/>
  <c r="D26" i="158"/>
  <c r="L26" i="158"/>
  <c r="T26" i="158"/>
  <c r="T45" i="158" s="1"/>
  <c r="I45" i="157"/>
  <c r="Q45" i="157"/>
  <c r="Z43" i="157"/>
  <c r="Z50" i="157"/>
  <c r="Z25" i="156"/>
  <c r="AA26" i="153"/>
  <c r="F44" i="244"/>
  <c r="N44" i="244"/>
  <c r="N45" i="244" s="1"/>
  <c r="V44" i="244"/>
  <c r="V45" i="244" s="1"/>
  <c r="Z50" i="232"/>
  <c r="T45" i="225"/>
  <c r="S45" i="218"/>
  <c r="U45" i="217"/>
  <c r="D45" i="214"/>
  <c r="L45" i="214"/>
  <c r="T45" i="214"/>
  <c r="D45" i="206"/>
  <c r="L44" i="203"/>
  <c r="T44" i="203"/>
  <c r="D45" i="202"/>
  <c r="T45" i="202"/>
  <c r="G45" i="201"/>
  <c r="D45" i="200"/>
  <c r="L45" i="200"/>
  <c r="T45" i="200"/>
  <c r="O45" i="191"/>
  <c r="G45" i="174"/>
  <c r="O45" i="174"/>
  <c r="W45" i="174"/>
  <c r="K45" i="168"/>
  <c r="S45" i="168"/>
  <c r="E45" i="165"/>
  <c r="M45" i="165"/>
  <c r="U45" i="165"/>
  <c r="P44" i="244"/>
  <c r="E26" i="242"/>
  <c r="M26" i="242"/>
  <c r="U26" i="242"/>
  <c r="U45" i="242" s="1"/>
  <c r="J44" i="242"/>
  <c r="J45" i="242" s="1"/>
  <c r="R44" i="242"/>
  <c r="N26" i="241"/>
  <c r="P26" i="240"/>
  <c r="P45" i="240" s="1"/>
  <c r="J44" i="233"/>
  <c r="J45" i="233" s="1"/>
  <c r="R44" i="233"/>
  <c r="R45" i="233" s="1"/>
  <c r="E26" i="225"/>
  <c r="E45" i="225" s="1"/>
  <c r="M26" i="225"/>
  <c r="U26" i="225"/>
  <c r="J45" i="220"/>
  <c r="R45" i="220"/>
  <c r="F45" i="217"/>
  <c r="N45" i="217"/>
  <c r="E44" i="217"/>
  <c r="E45" i="217" s="1"/>
  <c r="M44" i="217"/>
  <c r="M45" i="217" s="1"/>
  <c r="U44" i="217"/>
  <c r="Z50" i="209"/>
  <c r="Z44" i="204"/>
  <c r="Z25" i="203"/>
  <c r="Z25" i="199"/>
  <c r="Z50" i="199"/>
  <c r="Z25" i="198"/>
  <c r="J45" i="195"/>
  <c r="R45" i="195"/>
  <c r="AA45" i="195"/>
  <c r="G45" i="188"/>
  <c r="W45" i="188"/>
  <c r="AA45" i="176"/>
  <c r="I45" i="175"/>
  <c r="Q45" i="175"/>
  <c r="Y45" i="175"/>
  <c r="G44" i="169"/>
  <c r="O44" i="169"/>
  <c r="W44" i="169"/>
  <c r="S45" i="166"/>
  <c r="Z50" i="160"/>
  <c r="I45" i="159"/>
  <c r="Q45" i="159"/>
  <c r="Y45" i="159"/>
  <c r="F26" i="158"/>
  <c r="N26" i="158"/>
  <c r="V26" i="158"/>
  <c r="C45" i="157"/>
  <c r="K45" i="157"/>
  <c r="S45" i="157"/>
  <c r="Z50" i="156"/>
  <c r="D45" i="153"/>
  <c r="L45" i="153"/>
  <c r="T45" i="153"/>
  <c r="Z50" i="133"/>
  <c r="X26" i="132"/>
  <c r="Z13" i="132"/>
  <c r="Q26" i="118"/>
  <c r="O26" i="74"/>
  <c r="O45" i="74" s="1"/>
  <c r="W26" i="74"/>
  <c r="W45" i="74" s="1"/>
  <c r="Z44" i="146"/>
  <c r="X26" i="143"/>
  <c r="J45" i="122"/>
  <c r="Z50" i="122"/>
  <c r="L26" i="103"/>
  <c r="R45" i="94"/>
  <c r="Z13" i="142"/>
  <c r="Z50" i="129"/>
  <c r="J44" i="118"/>
  <c r="R44" i="118"/>
  <c r="Z37" i="118"/>
  <c r="M45" i="107"/>
  <c r="U45" i="107"/>
  <c r="P26" i="106"/>
  <c r="P45" i="106" s="1"/>
  <c r="G45" i="89"/>
  <c r="W45" i="89"/>
  <c r="C44" i="89"/>
  <c r="K44" i="89"/>
  <c r="S44" i="89"/>
  <c r="J44" i="88"/>
  <c r="G26" i="84"/>
  <c r="G45" i="84" s="1"/>
  <c r="O26" i="84"/>
  <c r="O45" i="84" s="1"/>
  <c r="W26" i="84"/>
  <c r="D45" i="83"/>
  <c r="L45" i="83"/>
  <c r="T45" i="83"/>
  <c r="X26" i="83"/>
  <c r="Z26" i="83" s="1"/>
  <c r="AA44" i="83"/>
  <c r="H44" i="78"/>
  <c r="H45" i="78" s="1"/>
  <c r="P44" i="78"/>
  <c r="P45" i="78" s="1"/>
  <c r="X44" i="78"/>
  <c r="Z44" i="78" s="1"/>
  <c r="D26" i="75"/>
  <c r="L26" i="75"/>
  <c r="T26" i="75"/>
  <c r="M45" i="149"/>
  <c r="Z25" i="141"/>
  <c r="T26" i="130"/>
  <c r="T45" i="130" s="1"/>
  <c r="R45" i="121"/>
  <c r="Z50" i="90"/>
  <c r="Z50" i="86"/>
  <c r="Z44" i="148"/>
  <c r="G45" i="143"/>
  <c r="Z44" i="141"/>
  <c r="AA45" i="133"/>
  <c r="U45" i="132"/>
  <c r="Z13" i="128"/>
  <c r="D45" i="125"/>
  <c r="L45" i="125"/>
  <c r="T45" i="125"/>
  <c r="U45" i="90"/>
  <c r="AA45" i="82"/>
  <c r="E45" i="79"/>
  <c r="X26" i="78"/>
  <c r="Z26" i="78" s="1"/>
  <c r="G45" i="149"/>
  <c r="O45" i="149"/>
  <c r="W45" i="149"/>
  <c r="J45" i="144"/>
  <c r="R45" i="144"/>
  <c r="AA45" i="144"/>
  <c r="C45" i="133"/>
  <c r="K45" i="133"/>
  <c r="S45" i="133"/>
  <c r="F45" i="132"/>
  <c r="N45" i="132"/>
  <c r="V45" i="132"/>
  <c r="H45" i="126"/>
  <c r="P45" i="126"/>
  <c r="H45" i="123"/>
  <c r="P45" i="123"/>
  <c r="G45" i="120"/>
  <c r="O45" i="120"/>
  <c r="W45" i="120"/>
  <c r="C45" i="119"/>
  <c r="I44" i="119"/>
  <c r="I45" i="119" s="1"/>
  <c r="Q44" i="119"/>
  <c r="Q45" i="119" s="1"/>
  <c r="Y44" i="119"/>
  <c r="Z50" i="113"/>
  <c r="C45" i="106"/>
  <c r="K45" i="106"/>
  <c r="S45" i="106"/>
  <c r="J45" i="91"/>
  <c r="R45" i="91"/>
  <c r="E45" i="90"/>
  <c r="AA26" i="89"/>
  <c r="N44" i="89"/>
  <c r="E44" i="88"/>
  <c r="M44" i="88"/>
  <c r="U44" i="88"/>
  <c r="Z13" i="84"/>
  <c r="Z50" i="5"/>
  <c r="N26" i="152"/>
  <c r="N45" i="152" s="1"/>
  <c r="V26" i="152"/>
  <c r="G26" i="147"/>
  <c r="O26" i="147"/>
  <c r="W26" i="147"/>
  <c r="G44" i="143"/>
  <c r="O44" i="143"/>
  <c r="O45" i="143" s="1"/>
  <c r="W44" i="143"/>
  <c r="W45" i="143" s="1"/>
  <c r="F26" i="142"/>
  <c r="F45" i="142" s="1"/>
  <c r="N26" i="142"/>
  <c r="V26" i="142"/>
  <c r="X26" i="141"/>
  <c r="F26" i="137"/>
  <c r="N26" i="137"/>
  <c r="V26" i="137"/>
  <c r="D26" i="136"/>
  <c r="D45" i="136" s="1"/>
  <c r="L26" i="136"/>
  <c r="L45" i="136" s="1"/>
  <c r="T26" i="136"/>
  <c r="J26" i="134"/>
  <c r="J45" i="134" s="1"/>
  <c r="R26" i="134"/>
  <c r="R45" i="134" s="1"/>
  <c r="Z13" i="134"/>
  <c r="X26" i="133"/>
  <c r="J44" i="133"/>
  <c r="R44" i="133"/>
  <c r="G26" i="132"/>
  <c r="G45" i="132" s="1"/>
  <c r="O26" i="132"/>
  <c r="O45" i="132" s="1"/>
  <c r="W26" i="132"/>
  <c r="AA45" i="131"/>
  <c r="O26" i="130"/>
  <c r="O45" i="130" s="1"/>
  <c r="U45" i="129"/>
  <c r="J45" i="124"/>
  <c r="R45" i="124"/>
  <c r="AA44" i="119"/>
  <c r="AA45" i="119" s="1"/>
  <c r="F44" i="118"/>
  <c r="N44" i="118"/>
  <c r="V44" i="118"/>
  <c r="C45" i="117"/>
  <c r="S45" i="117"/>
  <c r="G44" i="116"/>
  <c r="O44" i="116"/>
  <c r="G26" i="110"/>
  <c r="G45" i="110" s="1"/>
  <c r="O26" i="110"/>
  <c r="W26" i="110"/>
  <c r="AA44" i="106"/>
  <c r="H26" i="101"/>
  <c r="H45" i="101" s="1"/>
  <c r="F45" i="93"/>
  <c r="N45" i="93"/>
  <c r="V45" i="93"/>
  <c r="C45" i="91"/>
  <c r="K45" i="91"/>
  <c r="S45" i="91"/>
  <c r="C26" i="89"/>
  <c r="K26" i="89"/>
  <c r="S26" i="89"/>
  <c r="O44" i="89"/>
  <c r="O45" i="89" s="1"/>
  <c r="F44" i="88"/>
  <c r="F45" i="88" s="1"/>
  <c r="N44" i="88"/>
  <c r="N45" i="88" s="1"/>
  <c r="C26" i="84"/>
  <c r="C45" i="84" s="1"/>
  <c r="K26" i="84"/>
  <c r="K45" i="84" s="1"/>
  <c r="S26" i="84"/>
  <c r="S45" i="84" s="1"/>
  <c r="AA45" i="84"/>
  <c r="AA45" i="81"/>
  <c r="D44" i="78"/>
  <c r="L44" i="78"/>
  <c r="L45" i="78" s="1"/>
  <c r="T44" i="78"/>
  <c r="T45" i="78" s="1"/>
  <c r="H26" i="75"/>
  <c r="H45" i="75" s="1"/>
  <c r="P26" i="75"/>
  <c r="X26" i="75"/>
  <c r="Z26" i="75" s="1"/>
  <c r="X44" i="51"/>
  <c r="Z37" i="51"/>
  <c r="M26" i="128"/>
  <c r="X44" i="121"/>
  <c r="Z44" i="121" s="1"/>
  <c r="AA26" i="116"/>
  <c r="I44" i="116"/>
  <c r="Q44" i="116"/>
  <c r="O44" i="88"/>
  <c r="E26" i="84"/>
  <c r="E45" i="84" s="1"/>
  <c r="M26" i="84"/>
  <c r="U26" i="84"/>
  <c r="U44" i="78"/>
  <c r="Z13" i="75"/>
  <c r="Z50" i="60"/>
  <c r="L44" i="50"/>
  <c r="T44" i="50"/>
  <c r="U44" i="29"/>
  <c r="X26" i="21"/>
  <c r="X45" i="21" s="1"/>
  <c r="Z45" i="21" s="1"/>
  <c r="I45" i="18"/>
  <c r="Z25" i="17"/>
  <c r="Z37" i="15"/>
  <c r="L45" i="12"/>
  <c r="N45" i="2"/>
  <c r="V45" i="2"/>
  <c r="G26" i="73"/>
  <c r="S45" i="71"/>
  <c r="D26" i="57"/>
  <c r="L26" i="57"/>
  <c r="L45" i="57" s="1"/>
  <c r="T26" i="57"/>
  <c r="T45" i="57" s="1"/>
  <c r="X44" i="50"/>
  <c r="Z44" i="50" s="1"/>
  <c r="G45" i="43"/>
  <c r="N45" i="14"/>
  <c r="Z44" i="70"/>
  <c r="Z37" i="33"/>
  <c r="Q45" i="31"/>
  <c r="Q44" i="31"/>
  <c r="Y44" i="31"/>
  <c r="Y45" i="31" s="1"/>
  <c r="P45" i="29"/>
  <c r="P44" i="29"/>
  <c r="X44" i="29"/>
  <c r="Z44" i="29" s="1"/>
  <c r="G45" i="19"/>
  <c r="W44" i="16"/>
  <c r="W45" i="16" s="1"/>
  <c r="G45" i="62"/>
  <c r="O45" i="62"/>
  <c r="W45" i="62"/>
  <c r="D45" i="59"/>
  <c r="G44" i="50"/>
  <c r="G45" i="50" s="1"/>
  <c r="O44" i="50"/>
  <c r="O45" i="50" s="1"/>
  <c r="W44" i="50"/>
  <c r="W45" i="50" s="1"/>
  <c r="Z50" i="41"/>
  <c r="Z25" i="40"/>
  <c r="Z50" i="39"/>
  <c r="M26" i="23"/>
  <c r="M45" i="23" s="1"/>
  <c r="U26" i="23"/>
  <c r="Q45" i="11"/>
  <c r="Q45" i="50"/>
  <c r="Y45" i="50"/>
  <c r="Z13" i="42"/>
  <c r="Z37" i="29"/>
  <c r="X26" i="25"/>
  <c r="Z26" i="25" s="1"/>
  <c r="P44" i="14"/>
  <c r="T45" i="13"/>
  <c r="F45" i="8"/>
  <c r="N45" i="8"/>
  <c r="E45" i="2"/>
  <c r="M45" i="2"/>
  <c r="U45" i="2"/>
  <c r="Z50" i="68"/>
  <c r="I45" i="62"/>
  <c r="Q45" i="62"/>
  <c r="Y45" i="62"/>
  <c r="S45" i="60"/>
  <c r="F45" i="59"/>
  <c r="N45" i="59"/>
  <c r="Z13" i="37"/>
  <c r="I45" i="36"/>
  <c r="Q45" i="36"/>
  <c r="Y45" i="36"/>
  <c r="H26" i="28"/>
  <c r="H45" i="28" s="1"/>
  <c r="P26" i="28"/>
  <c r="E45" i="25"/>
  <c r="M45" i="25"/>
  <c r="U45" i="25"/>
  <c r="M26" i="22"/>
  <c r="M45" i="22" s="1"/>
  <c r="D45" i="22"/>
  <c r="L45" i="22"/>
  <c r="T45" i="22"/>
  <c r="O45" i="18"/>
  <c r="E45" i="13"/>
  <c r="M45" i="13"/>
  <c r="U45" i="13"/>
  <c r="I45" i="12"/>
  <c r="Q45" i="12"/>
  <c r="T45" i="73"/>
  <c r="J45" i="72"/>
  <c r="R45" i="72"/>
  <c r="H45" i="71"/>
  <c r="P45" i="71"/>
  <c r="J45" i="68"/>
  <c r="R45" i="68"/>
  <c r="G45" i="65"/>
  <c r="O45" i="65"/>
  <c r="W45" i="65"/>
  <c r="E45" i="64"/>
  <c r="M45" i="64"/>
  <c r="U45" i="64"/>
  <c r="Z25" i="61"/>
  <c r="I26" i="57"/>
  <c r="I45" i="57" s="1"/>
  <c r="Q26" i="57"/>
  <c r="Q45" i="57" s="1"/>
  <c r="Y26" i="57"/>
  <c r="Y45" i="57" s="1"/>
  <c r="D44" i="52"/>
  <c r="D45" i="52" s="1"/>
  <c r="L44" i="52"/>
  <c r="T44" i="52"/>
  <c r="G44" i="51"/>
  <c r="G45" i="51" s="1"/>
  <c r="O44" i="51"/>
  <c r="O45" i="51" s="1"/>
  <c r="W44" i="51"/>
  <c r="J44" i="50"/>
  <c r="R44" i="50"/>
  <c r="I44" i="50"/>
  <c r="I45" i="50" s="1"/>
  <c r="Q44" i="50"/>
  <c r="Y44" i="50"/>
  <c r="N45" i="49"/>
  <c r="T45" i="48"/>
  <c r="Z37" i="47"/>
  <c r="D26" i="43"/>
  <c r="T26" i="43"/>
  <c r="T45" i="43" s="1"/>
  <c r="D26" i="42"/>
  <c r="D45" i="42" s="1"/>
  <c r="L26" i="42"/>
  <c r="L45" i="42" s="1"/>
  <c r="T26" i="42"/>
  <c r="T45" i="42" s="1"/>
  <c r="F44" i="33"/>
  <c r="F45" i="33" s="1"/>
  <c r="N44" i="33"/>
  <c r="N45" i="33" s="1"/>
  <c r="V44" i="33"/>
  <c r="V45" i="33" s="1"/>
  <c r="E44" i="31"/>
  <c r="E45" i="31" s="1"/>
  <c r="M44" i="31"/>
  <c r="M45" i="31" s="1"/>
  <c r="U44" i="31"/>
  <c r="U45" i="31" s="1"/>
  <c r="D44" i="29"/>
  <c r="D45" i="29" s="1"/>
  <c r="L44" i="29"/>
  <c r="L45" i="29" s="1"/>
  <c r="G26" i="27"/>
  <c r="G45" i="27" s="1"/>
  <c r="X26" i="24"/>
  <c r="Z26" i="24" s="1"/>
  <c r="AA44" i="24"/>
  <c r="Z50" i="24"/>
  <c r="Z25" i="18"/>
  <c r="C44" i="14"/>
  <c r="K44" i="14"/>
  <c r="K45" i="14" s="1"/>
  <c r="S44" i="14"/>
  <c r="S45" i="14" s="1"/>
  <c r="O45" i="6"/>
  <c r="W45" i="6"/>
  <c r="W45" i="4"/>
  <c r="J45" i="3"/>
  <c r="R45" i="3"/>
  <c r="H45" i="254"/>
  <c r="X45" i="251"/>
  <c r="H26" i="239"/>
  <c r="H45" i="239" s="1"/>
  <c r="P26" i="239"/>
  <c r="P45" i="239" s="1"/>
  <c r="X44" i="221"/>
  <c r="Z44" i="221" s="1"/>
  <c r="Z37" i="221"/>
  <c r="Z25" i="105"/>
  <c r="X26" i="105"/>
  <c r="Z26" i="105" s="1"/>
  <c r="D26" i="1"/>
  <c r="D45" i="1" s="1"/>
  <c r="L26" i="1"/>
  <c r="L45" i="1" s="1"/>
  <c r="T26" i="1"/>
  <c r="T45" i="1" s="1"/>
  <c r="E26" i="258"/>
  <c r="E45" i="258" s="1"/>
  <c r="M26" i="258"/>
  <c r="M45" i="258" s="1"/>
  <c r="U26" i="258"/>
  <c r="U45" i="258" s="1"/>
  <c r="F26" i="257"/>
  <c r="F45" i="257" s="1"/>
  <c r="N26" i="257"/>
  <c r="N45" i="257" s="1"/>
  <c r="V26" i="257"/>
  <c r="V45" i="257" s="1"/>
  <c r="X26" i="257"/>
  <c r="G26" i="256"/>
  <c r="G45" i="256" s="1"/>
  <c r="O26" i="256"/>
  <c r="W26" i="256"/>
  <c r="Z50" i="255"/>
  <c r="I26" i="253"/>
  <c r="Q26" i="253"/>
  <c r="Q45" i="253" s="1"/>
  <c r="Y26" i="253"/>
  <c r="X26" i="253"/>
  <c r="I44" i="253"/>
  <c r="Q44" i="253"/>
  <c r="Y44" i="253"/>
  <c r="X44" i="253"/>
  <c r="Z44" i="253" s="1"/>
  <c r="J26" i="252"/>
  <c r="J45" i="252" s="1"/>
  <c r="R26" i="252"/>
  <c r="R45" i="252" s="1"/>
  <c r="Z13" i="252"/>
  <c r="J44" i="252"/>
  <c r="R44" i="252"/>
  <c r="Z37" i="252"/>
  <c r="C44" i="251"/>
  <c r="C45" i="251" s="1"/>
  <c r="K44" i="251"/>
  <c r="K45" i="251" s="1"/>
  <c r="S44" i="251"/>
  <c r="S45" i="251" s="1"/>
  <c r="D26" i="250"/>
  <c r="D45" i="250" s="1"/>
  <c r="L26" i="250"/>
  <c r="T26" i="250"/>
  <c r="D44" i="250"/>
  <c r="L44" i="250"/>
  <c r="T44" i="250"/>
  <c r="E26" i="249"/>
  <c r="E45" i="249" s="1"/>
  <c r="M26" i="249"/>
  <c r="U26" i="249"/>
  <c r="U45" i="249" s="1"/>
  <c r="F26" i="248"/>
  <c r="N26" i="248"/>
  <c r="V26" i="248"/>
  <c r="H26" i="246"/>
  <c r="H45" i="246" s="1"/>
  <c r="P26" i="246"/>
  <c r="P45" i="246" s="1"/>
  <c r="H45" i="240"/>
  <c r="D45" i="223"/>
  <c r="L45" i="223"/>
  <c r="T45" i="223"/>
  <c r="AA44" i="219"/>
  <c r="D44" i="161"/>
  <c r="L44" i="161"/>
  <c r="L45" i="161" s="1"/>
  <c r="T44" i="161"/>
  <c r="T45" i="161" s="1"/>
  <c r="E45" i="1"/>
  <c r="U45" i="1"/>
  <c r="X26" i="254"/>
  <c r="X44" i="254"/>
  <c r="Z44" i="254" s="1"/>
  <c r="E45" i="250"/>
  <c r="U45" i="250"/>
  <c r="N26" i="219"/>
  <c r="V26" i="219"/>
  <c r="V45" i="219" s="1"/>
  <c r="X44" i="218"/>
  <c r="Z44" i="218" s="1"/>
  <c r="Z37" i="218"/>
  <c r="AA26" i="1"/>
  <c r="M45" i="257"/>
  <c r="X26" i="258"/>
  <c r="M45" i="250"/>
  <c r="X44" i="241"/>
  <c r="X45" i="241" s="1"/>
  <c r="F26" i="219"/>
  <c r="F45" i="219" s="1"/>
  <c r="F26" i="1"/>
  <c r="F45" i="1" s="1"/>
  <c r="N26" i="1"/>
  <c r="N45" i="1" s="1"/>
  <c r="V26" i="1"/>
  <c r="V45" i="1" s="1"/>
  <c r="G26" i="258"/>
  <c r="G45" i="258" s="1"/>
  <c r="O26" i="258"/>
  <c r="O45" i="258" s="1"/>
  <c r="W26" i="258"/>
  <c r="W45" i="258" s="1"/>
  <c r="Z50" i="258"/>
  <c r="I26" i="256"/>
  <c r="I45" i="256" s="1"/>
  <c r="Q26" i="256"/>
  <c r="Q45" i="256" s="1"/>
  <c r="Y26" i="256"/>
  <c r="Y45" i="256" s="1"/>
  <c r="J26" i="255"/>
  <c r="J45" i="255" s="1"/>
  <c r="R26" i="255"/>
  <c r="R45" i="255" s="1"/>
  <c r="Z13" i="255"/>
  <c r="J26" i="254"/>
  <c r="J45" i="254" s="1"/>
  <c r="R26" i="254"/>
  <c r="Z13" i="254"/>
  <c r="J44" i="254"/>
  <c r="R44" i="254"/>
  <c r="Z37" i="254"/>
  <c r="C44" i="253"/>
  <c r="K44" i="253"/>
  <c r="S44" i="253"/>
  <c r="S45" i="253" s="1"/>
  <c r="D26" i="252"/>
  <c r="L26" i="252"/>
  <c r="L45" i="252" s="1"/>
  <c r="T26" i="252"/>
  <c r="D44" i="252"/>
  <c r="L44" i="252"/>
  <c r="T44" i="252"/>
  <c r="E26" i="251"/>
  <c r="E45" i="251" s="1"/>
  <c r="M26" i="251"/>
  <c r="M45" i="251" s="1"/>
  <c r="U26" i="251"/>
  <c r="U45" i="251" s="1"/>
  <c r="F26" i="250"/>
  <c r="F45" i="250" s="1"/>
  <c r="N26" i="250"/>
  <c r="V26" i="250"/>
  <c r="F44" i="250"/>
  <c r="N44" i="250"/>
  <c r="V44" i="250"/>
  <c r="G26" i="249"/>
  <c r="G45" i="249" s="1"/>
  <c r="O26" i="249"/>
  <c r="W26" i="249"/>
  <c r="W45" i="249" s="1"/>
  <c r="G44" i="249"/>
  <c r="O44" i="249"/>
  <c r="W44" i="249"/>
  <c r="Z50" i="249"/>
  <c r="H26" i="248"/>
  <c r="H45" i="248" s="1"/>
  <c r="X26" i="248"/>
  <c r="X45" i="248" s="1"/>
  <c r="Z13" i="247"/>
  <c r="I26" i="246"/>
  <c r="I45" i="246" s="1"/>
  <c r="Q26" i="246"/>
  <c r="Q45" i="246" s="1"/>
  <c r="Y26" i="246"/>
  <c r="Y45" i="246" s="1"/>
  <c r="C45" i="241"/>
  <c r="K26" i="240"/>
  <c r="K45" i="240" s="1"/>
  <c r="S26" i="240"/>
  <c r="S45" i="240" s="1"/>
  <c r="U45" i="257"/>
  <c r="AA44" i="250"/>
  <c r="AA45" i="250" s="1"/>
  <c r="W45" i="1"/>
  <c r="J45" i="256"/>
  <c r="C45" i="255"/>
  <c r="E45" i="252"/>
  <c r="E45" i="253"/>
  <c r="M45" i="253"/>
  <c r="U45" i="253"/>
  <c r="X26" i="249"/>
  <c r="X44" i="249"/>
  <c r="Z13" i="248"/>
  <c r="P45" i="244"/>
  <c r="P45" i="243"/>
  <c r="P45" i="242"/>
  <c r="E45" i="240"/>
  <c r="M45" i="240"/>
  <c r="U45" i="240"/>
  <c r="X44" i="240"/>
  <c r="Z44" i="240" s="1"/>
  <c r="Z37" i="240"/>
  <c r="X44" i="228"/>
  <c r="Z44" i="228" s="1"/>
  <c r="Z37" i="228"/>
  <c r="X44" i="222"/>
  <c r="Z44" i="222" s="1"/>
  <c r="Z37" i="222"/>
  <c r="E45" i="257"/>
  <c r="Y44" i="257"/>
  <c r="Y45" i="257" s="1"/>
  <c r="AA44" i="256"/>
  <c r="P45" i="248"/>
  <c r="O45" i="1"/>
  <c r="Q45" i="257"/>
  <c r="S45" i="255"/>
  <c r="U45" i="252"/>
  <c r="K45" i="241"/>
  <c r="X44" i="226"/>
  <c r="Z44" i="226" s="1"/>
  <c r="Z37" i="226"/>
  <c r="V26" i="211"/>
  <c r="E45" i="255"/>
  <c r="M45" i="255"/>
  <c r="U45" i="255"/>
  <c r="E45" i="254"/>
  <c r="M45" i="254"/>
  <c r="U45" i="254"/>
  <c r="X26" i="250"/>
  <c r="X44" i="250"/>
  <c r="Z44" i="250" s="1"/>
  <c r="X45" i="245"/>
  <c r="Z45" i="245" s="1"/>
  <c r="V45" i="241"/>
  <c r="H45" i="258"/>
  <c r="X44" i="258"/>
  <c r="Z44" i="258" s="1"/>
  <c r="X26" i="252"/>
  <c r="X45" i="252" s="1"/>
  <c r="Z45" i="252" s="1"/>
  <c r="Z37" i="248"/>
  <c r="X44" i="248"/>
  <c r="Z44" i="248" s="1"/>
  <c r="G45" i="1"/>
  <c r="I45" i="257"/>
  <c r="R45" i="256"/>
  <c r="K45" i="255"/>
  <c r="M45" i="252"/>
  <c r="Y45" i="248"/>
  <c r="D45" i="239"/>
  <c r="G44" i="222"/>
  <c r="G45" i="222" s="1"/>
  <c r="W44" i="222"/>
  <c r="G26" i="217"/>
  <c r="X26" i="212"/>
  <c r="X45" i="212" s="1"/>
  <c r="Z45" i="212" s="1"/>
  <c r="Z13" i="212"/>
  <c r="AA45" i="256"/>
  <c r="J26" i="1"/>
  <c r="J45" i="1" s="1"/>
  <c r="R26" i="1"/>
  <c r="C26" i="258"/>
  <c r="K26" i="258"/>
  <c r="S26" i="258"/>
  <c r="D26" i="257"/>
  <c r="L26" i="257"/>
  <c r="T26" i="257"/>
  <c r="T45" i="257" s="1"/>
  <c r="E26" i="256"/>
  <c r="E45" i="256" s="1"/>
  <c r="M26" i="256"/>
  <c r="M45" i="256" s="1"/>
  <c r="U26" i="256"/>
  <c r="U45" i="256" s="1"/>
  <c r="F26" i="255"/>
  <c r="N26" i="255"/>
  <c r="V26" i="255"/>
  <c r="V45" i="255" s="1"/>
  <c r="AA44" i="255"/>
  <c r="AA45" i="255" s="1"/>
  <c r="F26" i="254"/>
  <c r="F45" i="254" s="1"/>
  <c r="N26" i="254"/>
  <c r="V26" i="254"/>
  <c r="F44" i="254"/>
  <c r="N44" i="254"/>
  <c r="V44" i="254"/>
  <c r="G26" i="253"/>
  <c r="O26" i="253"/>
  <c r="W26" i="253"/>
  <c r="W45" i="253" s="1"/>
  <c r="G44" i="253"/>
  <c r="O44" i="253"/>
  <c r="W44" i="253"/>
  <c r="I26" i="251"/>
  <c r="Q26" i="251"/>
  <c r="Y26" i="251"/>
  <c r="I44" i="251"/>
  <c r="Q44" i="251"/>
  <c r="Y44" i="251"/>
  <c r="Z44" i="251" s="1"/>
  <c r="J26" i="250"/>
  <c r="R26" i="250"/>
  <c r="J44" i="250"/>
  <c r="R44" i="250"/>
  <c r="C44" i="249"/>
  <c r="C45" i="249" s="1"/>
  <c r="K44" i="249"/>
  <c r="K45" i="249" s="1"/>
  <c r="S44" i="249"/>
  <c r="S45" i="249" s="1"/>
  <c r="D26" i="248"/>
  <c r="D45" i="248" s="1"/>
  <c r="L26" i="248"/>
  <c r="L45" i="248" s="1"/>
  <c r="T45" i="248"/>
  <c r="Z37" i="246"/>
  <c r="G45" i="244"/>
  <c r="O45" i="244"/>
  <c r="W45" i="244"/>
  <c r="G45" i="243"/>
  <c r="O45" i="243"/>
  <c r="W45" i="243"/>
  <c r="G45" i="242"/>
  <c r="X26" i="240"/>
  <c r="X44" i="219"/>
  <c r="X45" i="219" s="1"/>
  <c r="Z37" i="219"/>
  <c r="AA45" i="217"/>
  <c r="Y44" i="248"/>
  <c r="J26" i="247"/>
  <c r="R26" i="247"/>
  <c r="J44" i="247"/>
  <c r="R44" i="247"/>
  <c r="C44" i="246"/>
  <c r="K44" i="246"/>
  <c r="K45" i="246" s="1"/>
  <c r="S44" i="246"/>
  <c r="D26" i="245"/>
  <c r="D45" i="245" s="1"/>
  <c r="L26" i="245"/>
  <c r="L45" i="245" s="1"/>
  <c r="T26" i="245"/>
  <c r="T45" i="245" s="1"/>
  <c r="C44" i="245"/>
  <c r="C45" i="245" s="1"/>
  <c r="K44" i="245"/>
  <c r="S44" i="245"/>
  <c r="S45" i="245" s="1"/>
  <c r="D26" i="244"/>
  <c r="L26" i="244"/>
  <c r="T26" i="244"/>
  <c r="D44" i="244"/>
  <c r="L44" i="244"/>
  <c r="T44" i="244"/>
  <c r="D26" i="243"/>
  <c r="L26" i="243"/>
  <c r="T26" i="243"/>
  <c r="D44" i="243"/>
  <c r="L44" i="243"/>
  <c r="T44" i="243"/>
  <c r="D26" i="242"/>
  <c r="L26" i="242"/>
  <c r="T26" i="242"/>
  <c r="D44" i="242"/>
  <c r="L44" i="242"/>
  <c r="T44" i="242"/>
  <c r="D26" i="241"/>
  <c r="D45" i="241" s="1"/>
  <c r="L26" i="241"/>
  <c r="L45" i="241" s="1"/>
  <c r="T26" i="241"/>
  <c r="T45" i="241" s="1"/>
  <c r="I44" i="241"/>
  <c r="Q44" i="241"/>
  <c r="Y44" i="241"/>
  <c r="Y45" i="241" s="1"/>
  <c r="J44" i="240"/>
  <c r="J45" i="240" s="1"/>
  <c r="R44" i="240"/>
  <c r="Z25" i="238"/>
  <c r="H44" i="238"/>
  <c r="H45" i="238" s="1"/>
  <c r="P44" i="238"/>
  <c r="P45" i="238" s="1"/>
  <c r="X44" i="238"/>
  <c r="L45" i="228"/>
  <c r="T45" i="226"/>
  <c r="D45" i="222"/>
  <c r="L45" i="222"/>
  <c r="T45" i="222"/>
  <c r="O45" i="222"/>
  <c r="G45" i="220"/>
  <c r="D45" i="218"/>
  <c r="L45" i="218"/>
  <c r="T45" i="218"/>
  <c r="W45" i="200"/>
  <c r="F26" i="188"/>
  <c r="F45" i="188" s="1"/>
  <c r="N26" i="188"/>
  <c r="N45" i="188" s="1"/>
  <c r="V26" i="188"/>
  <c r="V45" i="188" s="1"/>
  <c r="E45" i="245"/>
  <c r="M45" i="245"/>
  <c r="U45" i="245"/>
  <c r="E45" i="244"/>
  <c r="M45" i="244"/>
  <c r="U45" i="244"/>
  <c r="H45" i="244"/>
  <c r="E45" i="243"/>
  <c r="M45" i="243"/>
  <c r="U45" i="243"/>
  <c r="H45" i="243"/>
  <c r="E45" i="242"/>
  <c r="M45" i="242"/>
  <c r="H45" i="242"/>
  <c r="E45" i="241"/>
  <c r="M45" i="241"/>
  <c r="U45" i="241"/>
  <c r="J45" i="223"/>
  <c r="R45" i="223"/>
  <c r="D45" i="220"/>
  <c r="L45" i="220"/>
  <c r="T45" i="220"/>
  <c r="O45" i="220"/>
  <c r="X44" i="205"/>
  <c r="Z44" i="205" s="1"/>
  <c r="Z37" i="205"/>
  <c r="X44" i="203"/>
  <c r="X45" i="203" s="1"/>
  <c r="Z37" i="203"/>
  <c r="C44" i="248"/>
  <c r="C45" i="248" s="1"/>
  <c r="K44" i="248"/>
  <c r="K45" i="248" s="1"/>
  <c r="S44" i="248"/>
  <c r="S45" i="248" s="1"/>
  <c r="D26" i="247"/>
  <c r="L26" i="247"/>
  <c r="T26" i="247"/>
  <c r="D44" i="247"/>
  <c r="L44" i="247"/>
  <c r="T44" i="247"/>
  <c r="E26" i="246"/>
  <c r="M26" i="246"/>
  <c r="M45" i="246" s="1"/>
  <c r="U26" i="246"/>
  <c r="U45" i="246" s="1"/>
  <c r="F26" i="245"/>
  <c r="N26" i="245"/>
  <c r="V26" i="245"/>
  <c r="F26" i="244"/>
  <c r="F45" i="244" s="1"/>
  <c r="N26" i="244"/>
  <c r="V26" i="244"/>
  <c r="F26" i="243"/>
  <c r="N26" i="243"/>
  <c r="N45" i="243" s="1"/>
  <c r="V26" i="243"/>
  <c r="F26" i="242"/>
  <c r="N26" i="242"/>
  <c r="N45" i="242" s="1"/>
  <c r="V26" i="242"/>
  <c r="V45" i="242" s="1"/>
  <c r="Z50" i="241"/>
  <c r="D44" i="240"/>
  <c r="D45" i="240" s="1"/>
  <c r="L44" i="240"/>
  <c r="L45" i="240" s="1"/>
  <c r="T44" i="240"/>
  <c r="T45" i="240" s="1"/>
  <c r="AA45" i="238"/>
  <c r="J44" i="238"/>
  <c r="J45" i="238" s="1"/>
  <c r="R44" i="238"/>
  <c r="R45" i="238" s="1"/>
  <c r="Z37" i="238"/>
  <c r="Z25" i="235"/>
  <c r="Z44" i="235"/>
  <c r="Z43" i="235"/>
  <c r="Z25" i="233"/>
  <c r="H44" i="233"/>
  <c r="H45" i="233" s="1"/>
  <c r="P44" i="233"/>
  <c r="P45" i="233" s="1"/>
  <c r="X44" i="233"/>
  <c r="Z44" i="233" s="1"/>
  <c r="J26" i="225"/>
  <c r="J45" i="225" s="1"/>
  <c r="R26" i="225"/>
  <c r="R45" i="225" s="1"/>
  <c r="G45" i="223"/>
  <c r="H44" i="223"/>
  <c r="H45" i="223" s="1"/>
  <c r="P44" i="223"/>
  <c r="X44" i="223"/>
  <c r="Z44" i="223" s="1"/>
  <c r="J45" i="221"/>
  <c r="R45" i="221"/>
  <c r="G44" i="221"/>
  <c r="G45" i="221" s="1"/>
  <c r="O44" i="221"/>
  <c r="O45" i="221" s="1"/>
  <c r="W44" i="221"/>
  <c r="AA44" i="220"/>
  <c r="AA45" i="220" s="1"/>
  <c r="F26" i="218"/>
  <c r="N26" i="218"/>
  <c r="N45" i="218" s="1"/>
  <c r="V26" i="218"/>
  <c r="D45" i="203"/>
  <c r="L45" i="203"/>
  <c r="T45" i="203"/>
  <c r="D45" i="201"/>
  <c r="L45" i="201"/>
  <c r="T45" i="201"/>
  <c r="F44" i="246"/>
  <c r="F45" i="246" s="1"/>
  <c r="N44" i="246"/>
  <c r="N45" i="246" s="1"/>
  <c r="V44" i="246"/>
  <c r="V45" i="246" s="1"/>
  <c r="F44" i="245"/>
  <c r="N44" i="245"/>
  <c r="V44" i="245"/>
  <c r="I26" i="240"/>
  <c r="Q26" i="240"/>
  <c r="Y26" i="240"/>
  <c r="D45" i="225"/>
  <c r="L45" i="225"/>
  <c r="D45" i="221"/>
  <c r="L45" i="221"/>
  <c r="T45" i="221"/>
  <c r="D45" i="219"/>
  <c r="L45" i="219"/>
  <c r="T45" i="219"/>
  <c r="F44" i="248"/>
  <c r="N44" i="248"/>
  <c r="V44" i="248"/>
  <c r="G26" i="247"/>
  <c r="O26" i="247"/>
  <c r="W26" i="247"/>
  <c r="G44" i="247"/>
  <c r="O44" i="247"/>
  <c r="W44" i="247"/>
  <c r="Z50" i="247"/>
  <c r="I44" i="244"/>
  <c r="I45" i="244" s="1"/>
  <c r="Q44" i="244"/>
  <c r="Q45" i="244" s="1"/>
  <c r="Y44" i="244"/>
  <c r="Y45" i="244" s="1"/>
  <c r="I44" i="243"/>
  <c r="I45" i="243" s="1"/>
  <c r="Q44" i="243"/>
  <c r="Q45" i="243" s="1"/>
  <c r="Y44" i="243"/>
  <c r="Z44" i="243" s="1"/>
  <c r="I44" i="242"/>
  <c r="Q44" i="242"/>
  <c r="Q45" i="242" s="1"/>
  <c r="Y44" i="242"/>
  <c r="Z44" i="242" s="1"/>
  <c r="G44" i="240"/>
  <c r="O44" i="240"/>
  <c r="W44" i="240"/>
  <c r="W45" i="240" s="1"/>
  <c r="F44" i="240"/>
  <c r="N44" i="240"/>
  <c r="V44" i="240"/>
  <c r="E45" i="238"/>
  <c r="E44" i="238"/>
  <c r="M44" i="238"/>
  <c r="M45" i="238" s="1"/>
  <c r="U44" i="238"/>
  <c r="U45" i="238" s="1"/>
  <c r="I45" i="228"/>
  <c r="Q45" i="228"/>
  <c r="Y45" i="228"/>
  <c r="I45" i="226"/>
  <c r="Q45" i="226"/>
  <c r="Y45" i="226"/>
  <c r="I45" i="224"/>
  <c r="Q45" i="224"/>
  <c r="Y45" i="224"/>
  <c r="J44" i="219"/>
  <c r="J45" i="219" s="1"/>
  <c r="R44" i="219"/>
  <c r="R45" i="219" s="1"/>
  <c r="I45" i="217"/>
  <c r="Z25" i="210"/>
  <c r="L45" i="191"/>
  <c r="AA44" i="191"/>
  <c r="Y26" i="111"/>
  <c r="Z13" i="111"/>
  <c r="D45" i="205"/>
  <c r="L45" i="205"/>
  <c r="D45" i="204"/>
  <c r="L45" i="204"/>
  <c r="T45" i="204"/>
  <c r="L45" i="195"/>
  <c r="X44" i="181"/>
  <c r="Z44" i="181" s="1"/>
  <c r="Z37" i="181"/>
  <c r="Y26" i="138"/>
  <c r="Y45" i="138" s="1"/>
  <c r="Z45" i="138" s="1"/>
  <c r="Z13" i="138"/>
  <c r="D45" i="227"/>
  <c r="L45" i="227"/>
  <c r="T45" i="227"/>
  <c r="M45" i="225"/>
  <c r="U45" i="225"/>
  <c r="F26" i="223"/>
  <c r="N26" i="223"/>
  <c r="V26" i="223"/>
  <c r="AA44" i="223"/>
  <c r="F26" i="222"/>
  <c r="N26" i="222"/>
  <c r="V26" i="222"/>
  <c r="AA44" i="222"/>
  <c r="F26" i="221"/>
  <c r="N26" i="221"/>
  <c r="V26" i="221"/>
  <c r="AA44" i="221"/>
  <c r="F26" i="220"/>
  <c r="F45" i="220" s="1"/>
  <c r="N26" i="220"/>
  <c r="N45" i="220" s="1"/>
  <c r="V26" i="220"/>
  <c r="V45" i="220" s="1"/>
  <c r="C44" i="220"/>
  <c r="C45" i="220" s="1"/>
  <c r="K44" i="220"/>
  <c r="K45" i="220" s="1"/>
  <c r="S44" i="220"/>
  <c r="S45" i="220" s="1"/>
  <c r="C44" i="219"/>
  <c r="K44" i="219"/>
  <c r="S44" i="219"/>
  <c r="S45" i="219" s="1"/>
  <c r="C45" i="217"/>
  <c r="K45" i="217"/>
  <c r="S45" i="217"/>
  <c r="D45" i="216"/>
  <c r="L45" i="216"/>
  <c r="T45" i="216"/>
  <c r="I45" i="212"/>
  <c r="Q45" i="212"/>
  <c r="Y45" i="212"/>
  <c r="J45" i="210"/>
  <c r="AA45" i="210"/>
  <c r="L45" i="206"/>
  <c r="T45" i="206"/>
  <c r="W45" i="205"/>
  <c r="W45" i="204"/>
  <c r="N45" i="203"/>
  <c r="I45" i="199"/>
  <c r="Z50" i="231"/>
  <c r="C44" i="223"/>
  <c r="C45" i="223" s="1"/>
  <c r="K44" i="223"/>
  <c r="K45" i="223" s="1"/>
  <c r="S44" i="223"/>
  <c r="S45" i="223" s="1"/>
  <c r="C44" i="222"/>
  <c r="C45" i="222" s="1"/>
  <c r="K44" i="222"/>
  <c r="K45" i="222" s="1"/>
  <c r="S44" i="222"/>
  <c r="S45" i="222" s="1"/>
  <c r="C44" i="221"/>
  <c r="C45" i="221" s="1"/>
  <c r="K44" i="221"/>
  <c r="K45" i="221" s="1"/>
  <c r="S44" i="221"/>
  <c r="S45" i="221" s="1"/>
  <c r="D45" i="217"/>
  <c r="L45" i="217"/>
  <c r="T45" i="217"/>
  <c r="H45" i="214"/>
  <c r="P45" i="214"/>
  <c r="Z25" i="214"/>
  <c r="I45" i="213"/>
  <c r="Q45" i="213"/>
  <c r="Y45" i="213"/>
  <c r="J26" i="212"/>
  <c r="J45" i="212" s="1"/>
  <c r="R26" i="212"/>
  <c r="R45" i="212" s="1"/>
  <c r="J45" i="211"/>
  <c r="R45" i="211"/>
  <c r="AA45" i="211"/>
  <c r="H44" i="210"/>
  <c r="P44" i="210"/>
  <c r="P45" i="210" s="1"/>
  <c r="X44" i="210"/>
  <c r="Z44" i="210" s="1"/>
  <c r="C45" i="209"/>
  <c r="K45" i="209"/>
  <c r="S45" i="209"/>
  <c r="D45" i="208"/>
  <c r="L45" i="208"/>
  <c r="T45" i="208"/>
  <c r="I44" i="208"/>
  <c r="I45" i="208" s="1"/>
  <c r="Q44" i="208"/>
  <c r="Y44" i="208"/>
  <c r="D45" i="207"/>
  <c r="L45" i="207"/>
  <c r="T45" i="207"/>
  <c r="E45" i="206"/>
  <c r="M45" i="206"/>
  <c r="U45" i="206"/>
  <c r="C44" i="205"/>
  <c r="K44" i="205"/>
  <c r="S44" i="205"/>
  <c r="S45" i="205" s="1"/>
  <c r="F45" i="204"/>
  <c r="N45" i="204"/>
  <c r="V45" i="204"/>
  <c r="H45" i="201"/>
  <c r="P45" i="201"/>
  <c r="Z25" i="201"/>
  <c r="H45" i="200"/>
  <c r="P45" i="200"/>
  <c r="AA44" i="200"/>
  <c r="AA45" i="200" s="1"/>
  <c r="AA45" i="199"/>
  <c r="G44" i="199"/>
  <c r="G45" i="199" s="1"/>
  <c r="O44" i="199"/>
  <c r="W44" i="199"/>
  <c r="AA45" i="198"/>
  <c r="G44" i="198"/>
  <c r="G45" i="198" s="1"/>
  <c r="O44" i="198"/>
  <c r="O45" i="198" s="1"/>
  <c r="W44" i="198"/>
  <c r="AA45" i="197"/>
  <c r="G44" i="197"/>
  <c r="G45" i="197" s="1"/>
  <c r="O44" i="197"/>
  <c r="O45" i="197" s="1"/>
  <c r="W44" i="197"/>
  <c r="J44" i="192"/>
  <c r="J45" i="192" s="1"/>
  <c r="R44" i="192"/>
  <c r="R45" i="192" s="1"/>
  <c r="Z37" i="192"/>
  <c r="X44" i="190"/>
  <c r="Z37" i="190"/>
  <c r="C44" i="189"/>
  <c r="K44" i="189"/>
  <c r="K45" i="189" s="1"/>
  <c r="S44" i="189"/>
  <c r="C45" i="173"/>
  <c r="K45" i="173"/>
  <c r="S45" i="173"/>
  <c r="F45" i="173"/>
  <c r="H45" i="172"/>
  <c r="P45" i="172"/>
  <c r="I45" i="170"/>
  <c r="Q45" i="170"/>
  <c r="K44" i="169"/>
  <c r="K45" i="169" s="1"/>
  <c r="S44" i="169"/>
  <c r="S45" i="169" s="1"/>
  <c r="Z44" i="164"/>
  <c r="J45" i="129"/>
  <c r="R45" i="129"/>
  <c r="Z37" i="231"/>
  <c r="Z25" i="220"/>
  <c r="F26" i="216"/>
  <c r="F45" i="216" s="1"/>
  <c r="H45" i="215"/>
  <c r="P45" i="215"/>
  <c r="I45" i="214"/>
  <c r="Q45" i="214"/>
  <c r="Y45" i="214"/>
  <c r="J45" i="213"/>
  <c r="R45" i="213"/>
  <c r="AA45" i="213"/>
  <c r="C45" i="212"/>
  <c r="K45" i="212"/>
  <c r="S45" i="212"/>
  <c r="AA45" i="212"/>
  <c r="C45" i="211"/>
  <c r="K45" i="211"/>
  <c r="S45" i="211"/>
  <c r="D45" i="210"/>
  <c r="L45" i="210"/>
  <c r="T45" i="210"/>
  <c r="D45" i="209"/>
  <c r="L45" i="209"/>
  <c r="T45" i="209"/>
  <c r="E45" i="208"/>
  <c r="M45" i="208"/>
  <c r="U45" i="208"/>
  <c r="Z37" i="208"/>
  <c r="E45" i="207"/>
  <c r="M45" i="207"/>
  <c r="U45" i="207"/>
  <c r="F45" i="206"/>
  <c r="N45" i="206"/>
  <c r="V45" i="206"/>
  <c r="H45" i="203"/>
  <c r="P45" i="203"/>
  <c r="H45" i="202"/>
  <c r="P45" i="202"/>
  <c r="I45" i="201"/>
  <c r="Q45" i="201"/>
  <c r="Y45" i="201"/>
  <c r="I45" i="200"/>
  <c r="Q45" i="200"/>
  <c r="Y45" i="200"/>
  <c r="C45" i="199"/>
  <c r="K45" i="199"/>
  <c r="S45" i="199"/>
  <c r="C45" i="198"/>
  <c r="K45" i="198"/>
  <c r="S45" i="198"/>
  <c r="C45" i="197"/>
  <c r="K45" i="197"/>
  <c r="S45" i="197"/>
  <c r="AA44" i="192"/>
  <c r="D45" i="190"/>
  <c r="L45" i="190"/>
  <c r="T45" i="190"/>
  <c r="F44" i="233"/>
  <c r="F45" i="233" s="1"/>
  <c r="N44" i="233"/>
  <c r="N45" i="233" s="1"/>
  <c r="V44" i="233"/>
  <c r="V45" i="233" s="1"/>
  <c r="C44" i="231"/>
  <c r="C45" i="231" s="1"/>
  <c r="K44" i="231"/>
  <c r="K45" i="231" s="1"/>
  <c r="S44" i="231"/>
  <c r="S45" i="231" s="1"/>
  <c r="AA45" i="229"/>
  <c r="J44" i="229"/>
  <c r="J45" i="229" s="1"/>
  <c r="R44" i="229"/>
  <c r="R45" i="229" s="1"/>
  <c r="Z37" i="229"/>
  <c r="H45" i="228"/>
  <c r="P45" i="228"/>
  <c r="Z25" i="228"/>
  <c r="E44" i="228"/>
  <c r="E45" i="228" s="1"/>
  <c r="M44" i="228"/>
  <c r="M45" i="228" s="1"/>
  <c r="U44" i="228"/>
  <c r="U45" i="228" s="1"/>
  <c r="H45" i="226"/>
  <c r="P45" i="226"/>
  <c r="Z25" i="226"/>
  <c r="E44" i="226"/>
  <c r="E45" i="226" s="1"/>
  <c r="M44" i="226"/>
  <c r="M45" i="226" s="1"/>
  <c r="U44" i="226"/>
  <c r="U45" i="226" s="1"/>
  <c r="H26" i="225"/>
  <c r="H45" i="225" s="1"/>
  <c r="P26" i="225"/>
  <c r="P45" i="225" s="1"/>
  <c r="X26" i="225"/>
  <c r="Z26" i="225" s="1"/>
  <c r="H45" i="224"/>
  <c r="P45" i="224"/>
  <c r="Z25" i="224"/>
  <c r="I45" i="223"/>
  <c r="Q45" i="223"/>
  <c r="Y45" i="223"/>
  <c r="F44" i="223"/>
  <c r="N44" i="223"/>
  <c r="V44" i="223"/>
  <c r="I45" i="222"/>
  <c r="Q45" i="222"/>
  <c r="Y45" i="222"/>
  <c r="F44" i="222"/>
  <c r="N44" i="222"/>
  <c r="V44" i="222"/>
  <c r="I45" i="221"/>
  <c r="Q45" i="221"/>
  <c r="Y45" i="221"/>
  <c r="F44" i="221"/>
  <c r="N44" i="221"/>
  <c r="V44" i="221"/>
  <c r="I45" i="220"/>
  <c r="Q45" i="220"/>
  <c r="Y45" i="220"/>
  <c r="AA45" i="219"/>
  <c r="G44" i="219"/>
  <c r="O44" i="219"/>
  <c r="O45" i="219" s="1"/>
  <c r="W44" i="219"/>
  <c r="W45" i="219" s="1"/>
  <c r="J45" i="218"/>
  <c r="R45" i="218"/>
  <c r="AA45" i="218"/>
  <c r="G44" i="218"/>
  <c r="O44" i="218"/>
  <c r="O45" i="218" s="1"/>
  <c r="W44" i="218"/>
  <c r="H44" i="217"/>
  <c r="H45" i="217" s="1"/>
  <c r="P44" i="217"/>
  <c r="P45" i="217" s="1"/>
  <c r="X44" i="217"/>
  <c r="Z44" i="217" s="1"/>
  <c r="G26" i="216"/>
  <c r="G45" i="216" s="1"/>
  <c r="I45" i="215"/>
  <c r="Q45" i="215"/>
  <c r="Y45" i="215"/>
  <c r="J45" i="214"/>
  <c r="R45" i="214"/>
  <c r="AA45" i="214"/>
  <c r="C45" i="213"/>
  <c r="K45" i="213"/>
  <c r="S45" i="213"/>
  <c r="Z44" i="213"/>
  <c r="D26" i="212"/>
  <c r="D45" i="212" s="1"/>
  <c r="L26" i="212"/>
  <c r="L45" i="212" s="1"/>
  <c r="T26" i="212"/>
  <c r="T45" i="212" s="1"/>
  <c r="D45" i="211"/>
  <c r="L45" i="211"/>
  <c r="T45" i="211"/>
  <c r="J44" i="210"/>
  <c r="R44" i="210"/>
  <c r="R45" i="210" s="1"/>
  <c r="Z37" i="210"/>
  <c r="C44" i="208"/>
  <c r="C45" i="208" s="1"/>
  <c r="K44" i="208"/>
  <c r="K45" i="208" s="1"/>
  <c r="S44" i="208"/>
  <c r="S45" i="208" s="1"/>
  <c r="E44" i="205"/>
  <c r="E45" i="205" s="1"/>
  <c r="M44" i="205"/>
  <c r="M45" i="205" s="1"/>
  <c r="U44" i="205"/>
  <c r="U45" i="205" s="1"/>
  <c r="Z25" i="204"/>
  <c r="F44" i="203"/>
  <c r="F45" i="203" s="1"/>
  <c r="N44" i="203"/>
  <c r="V44" i="203"/>
  <c r="V45" i="203" s="1"/>
  <c r="D45" i="199"/>
  <c r="L45" i="199"/>
  <c r="T45" i="199"/>
  <c r="I44" i="199"/>
  <c r="Q44" i="199"/>
  <c r="Q45" i="199" s="1"/>
  <c r="Y44" i="199"/>
  <c r="Y45" i="199" s="1"/>
  <c r="D45" i="198"/>
  <c r="L45" i="198"/>
  <c r="T45" i="198"/>
  <c r="I44" i="198"/>
  <c r="I45" i="198" s="1"/>
  <c r="Q44" i="198"/>
  <c r="Q45" i="198" s="1"/>
  <c r="Y44" i="198"/>
  <c r="Z44" i="198" s="1"/>
  <c r="D45" i="197"/>
  <c r="L45" i="197"/>
  <c r="T45" i="197"/>
  <c r="I44" i="197"/>
  <c r="I45" i="197" s="1"/>
  <c r="Q44" i="197"/>
  <c r="Q45" i="197" s="1"/>
  <c r="Y44" i="197"/>
  <c r="Y45" i="197" s="1"/>
  <c r="F26" i="192"/>
  <c r="F45" i="192" s="1"/>
  <c r="N26" i="192"/>
  <c r="V26" i="192"/>
  <c r="F44" i="177"/>
  <c r="F45" i="177" s="1"/>
  <c r="N44" i="177"/>
  <c r="N45" i="177" s="1"/>
  <c r="V44" i="177"/>
  <c r="V45" i="177" s="1"/>
  <c r="AA45" i="175"/>
  <c r="F45" i="171"/>
  <c r="N45" i="171"/>
  <c r="V45" i="171"/>
  <c r="C45" i="170"/>
  <c r="K45" i="170"/>
  <c r="S45" i="170"/>
  <c r="Y26" i="154"/>
  <c r="Y45" i="154" s="1"/>
  <c r="Z13" i="154"/>
  <c r="Z43" i="133"/>
  <c r="Q44" i="217"/>
  <c r="Q45" i="217" s="1"/>
  <c r="Y44" i="217"/>
  <c r="Y45" i="217" s="1"/>
  <c r="H26" i="216"/>
  <c r="H45" i="216" s="1"/>
  <c r="J45" i="215"/>
  <c r="R45" i="215"/>
  <c r="AA45" i="215"/>
  <c r="C45" i="214"/>
  <c r="K45" i="214"/>
  <c r="S45" i="214"/>
  <c r="Z44" i="214"/>
  <c r="D45" i="213"/>
  <c r="L45" i="213"/>
  <c r="T45" i="213"/>
  <c r="E26" i="212"/>
  <c r="E45" i="212" s="1"/>
  <c r="M26" i="212"/>
  <c r="M45" i="212" s="1"/>
  <c r="U26" i="212"/>
  <c r="E45" i="211"/>
  <c r="M45" i="211"/>
  <c r="U45" i="211"/>
  <c r="F45" i="210"/>
  <c r="N45" i="210"/>
  <c r="V45" i="210"/>
  <c r="C44" i="210"/>
  <c r="C45" i="210" s="1"/>
  <c r="K44" i="210"/>
  <c r="K45" i="210" s="1"/>
  <c r="S44" i="210"/>
  <c r="S45" i="210" s="1"/>
  <c r="F45" i="209"/>
  <c r="N45" i="209"/>
  <c r="V45" i="209"/>
  <c r="H45" i="206"/>
  <c r="P45" i="206"/>
  <c r="Z25" i="206"/>
  <c r="I45" i="205"/>
  <c r="Q45" i="205"/>
  <c r="Y45" i="205"/>
  <c r="F44" i="205"/>
  <c r="F45" i="205" s="1"/>
  <c r="N44" i="205"/>
  <c r="N45" i="205" s="1"/>
  <c r="V44" i="205"/>
  <c r="V45" i="205" s="1"/>
  <c r="I45" i="204"/>
  <c r="Q45" i="204"/>
  <c r="Y45" i="204"/>
  <c r="J45" i="203"/>
  <c r="R45" i="203"/>
  <c r="G44" i="203"/>
  <c r="G45" i="203" s="1"/>
  <c r="O44" i="203"/>
  <c r="O45" i="203" s="1"/>
  <c r="W44" i="203"/>
  <c r="J45" i="202"/>
  <c r="R45" i="202"/>
  <c r="AA45" i="202"/>
  <c r="C45" i="201"/>
  <c r="K45" i="201"/>
  <c r="S45" i="201"/>
  <c r="E45" i="199"/>
  <c r="M45" i="199"/>
  <c r="U45" i="199"/>
  <c r="J44" i="199"/>
  <c r="J45" i="199" s="1"/>
  <c r="R44" i="199"/>
  <c r="R45" i="199" s="1"/>
  <c r="Z37" i="199"/>
  <c r="E45" i="198"/>
  <c r="M45" i="198"/>
  <c r="U45" i="198"/>
  <c r="J44" i="198"/>
  <c r="J45" i="198" s="1"/>
  <c r="R44" i="198"/>
  <c r="R45" i="198" s="1"/>
  <c r="Z37" i="198"/>
  <c r="E45" i="197"/>
  <c r="M45" i="197"/>
  <c r="U45" i="197"/>
  <c r="J44" i="197"/>
  <c r="J45" i="197" s="1"/>
  <c r="R44" i="197"/>
  <c r="R45" i="197" s="1"/>
  <c r="Z37" i="197"/>
  <c r="D45" i="196"/>
  <c r="AA44" i="193"/>
  <c r="F26" i="190"/>
  <c r="N26" i="190"/>
  <c r="V26" i="190"/>
  <c r="C45" i="175"/>
  <c r="K45" i="175"/>
  <c r="S45" i="175"/>
  <c r="N45" i="173"/>
  <c r="V45" i="173"/>
  <c r="C44" i="192"/>
  <c r="C45" i="192" s="1"/>
  <c r="K44" i="192"/>
  <c r="K45" i="192" s="1"/>
  <c r="S44" i="192"/>
  <c r="R45" i="181"/>
  <c r="J44" i="181"/>
  <c r="J45" i="181" s="1"/>
  <c r="R44" i="181"/>
  <c r="C45" i="178"/>
  <c r="K45" i="178"/>
  <c r="S45" i="178"/>
  <c r="C45" i="177"/>
  <c r="K45" i="177"/>
  <c r="S45" i="177"/>
  <c r="C45" i="176"/>
  <c r="K45" i="176"/>
  <c r="S45" i="176"/>
  <c r="C45" i="171"/>
  <c r="K45" i="171"/>
  <c r="S45" i="171"/>
  <c r="J45" i="169"/>
  <c r="R45" i="169"/>
  <c r="AA45" i="169"/>
  <c r="I45" i="163"/>
  <c r="Q45" i="163"/>
  <c r="Y45" i="163"/>
  <c r="C45" i="162"/>
  <c r="K45" i="162"/>
  <c r="S45" i="162"/>
  <c r="F45" i="160"/>
  <c r="F45" i="149"/>
  <c r="N45" i="149"/>
  <c r="V45" i="149"/>
  <c r="H45" i="146"/>
  <c r="X44" i="134"/>
  <c r="Z44" i="134" s="1"/>
  <c r="Z37" i="134"/>
  <c r="H26" i="132"/>
  <c r="H45" i="132" s="1"/>
  <c r="P26" i="132"/>
  <c r="P45" i="132" s="1"/>
  <c r="X26" i="127"/>
  <c r="X45" i="127" s="1"/>
  <c r="Z13" i="127"/>
  <c r="H45" i="196"/>
  <c r="P45" i="196"/>
  <c r="I45" i="195"/>
  <c r="Q45" i="195"/>
  <c r="Y45" i="195"/>
  <c r="J45" i="194"/>
  <c r="R45" i="194"/>
  <c r="AA45" i="194"/>
  <c r="S45" i="192"/>
  <c r="AA44" i="190"/>
  <c r="AA45" i="190" s="1"/>
  <c r="D45" i="189"/>
  <c r="L45" i="189"/>
  <c r="T45" i="189"/>
  <c r="AA44" i="188"/>
  <c r="AA45" i="188" s="1"/>
  <c r="AA45" i="179"/>
  <c r="AA45" i="172"/>
  <c r="C45" i="169"/>
  <c r="H45" i="168"/>
  <c r="P45" i="168"/>
  <c r="G45" i="166"/>
  <c r="O45" i="166"/>
  <c r="W45" i="166"/>
  <c r="Z44" i="165"/>
  <c r="H45" i="164"/>
  <c r="P45" i="164"/>
  <c r="J45" i="163"/>
  <c r="R45" i="163"/>
  <c r="AA45" i="163"/>
  <c r="L45" i="162"/>
  <c r="AA44" i="162"/>
  <c r="AA45" i="162" s="1"/>
  <c r="AA26" i="150"/>
  <c r="D45" i="134"/>
  <c r="L45" i="134"/>
  <c r="T45" i="134"/>
  <c r="D45" i="131"/>
  <c r="D45" i="193"/>
  <c r="L45" i="193"/>
  <c r="T45" i="193"/>
  <c r="D45" i="192"/>
  <c r="L45" i="192"/>
  <c r="T45" i="192"/>
  <c r="F26" i="191"/>
  <c r="F45" i="191" s="1"/>
  <c r="N26" i="191"/>
  <c r="N45" i="191" s="1"/>
  <c r="V26" i="191"/>
  <c r="V45" i="191" s="1"/>
  <c r="R45" i="190"/>
  <c r="C44" i="190"/>
  <c r="K44" i="190"/>
  <c r="K45" i="190" s="1"/>
  <c r="S44" i="190"/>
  <c r="C44" i="188"/>
  <c r="C45" i="188" s="1"/>
  <c r="K44" i="188"/>
  <c r="S44" i="188"/>
  <c r="L45" i="181"/>
  <c r="D44" i="181"/>
  <c r="D45" i="181" s="1"/>
  <c r="L44" i="181"/>
  <c r="T44" i="181"/>
  <c r="T45" i="181" s="1"/>
  <c r="C45" i="179"/>
  <c r="K45" i="179"/>
  <c r="S45" i="179"/>
  <c r="E45" i="178"/>
  <c r="M45" i="178"/>
  <c r="U45" i="178"/>
  <c r="G45" i="173"/>
  <c r="O45" i="173"/>
  <c r="W45" i="173"/>
  <c r="C45" i="172"/>
  <c r="K45" i="172"/>
  <c r="S45" i="172"/>
  <c r="E45" i="170"/>
  <c r="M45" i="170"/>
  <c r="U45" i="170"/>
  <c r="D45" i="169"/>
  <c r="L45" i="169"/>
  <c r="T45" i="169"/>
  <c r="H44" i="169"/>
  <c r="H45" i="169" s="1"/>
  <c r="P44" i="169"/>
  <c r="P45" i="169" s="1"/>
  <c r="X44" i="169"/>
  <c r="Z44" i="169" s="1"/>
  <c r="G45" i="167"/>
  <c r="O45" i="167"/>
  <c r="W45" i="167"/>
  <c r="Z50" i="167"/>
  <c r="H45" i="166"/>
  <c r="P45" i="166"/>
  <c r="Z25" i="166"/>
  <c r="Z50" i="166"/>
  <c r="I45" i="164"/>
  <c r="Q45" i="164"/>
  <c r="Y45" i="164"/>
  <c r="C45" i="163"/>
  <c r="K45" i="163"/>
  <c r="S45" i="163"/>
  <c r="E26" i="160"/>
  <c r="E45" i="160" s="1"/>
  <c r="M26" i="160"/>
  <c r="M45" i="160" s="1"/>
  <c r="U26" i="160"/>
  <c r="U45" i="160" s="1"/>
  <c r="C45" i="150"/>
  <c r="K45" i="150"/>
  <c r="S45" i="150"/>
  <c r="H45" i="145"/>
  <c r="Z44" i="144"/>
  <c r="E26" i="142"/>
  <c r="E45" i="142" s="1"/>
  <c r="M26" i="142"/>
  <c r="M45" i="142" s="1"/>
  <c r="U26" i="142"/>
  <c r="U45" i="142" s="1"/>
  <c r="Z13" i="140"/>
  <c r="X26" i="140"/>
  <c r="J26" i="137"/>
  <c r="R26" i="137"/>
  <c r="R45" i="137" s="1"/>
  <c r="E45" i="134"/>
  <c r="M45" i="134"/>
  <c r="U45" i="134"/>
  <c r="J45" i="132"/>
  <c r="R45" i="132"/>
  <c r="E26" i="128"/>
  <c r="J45" i="196"/>
  <c r="R45" i="196"/>
  <c r="AA45" i="196"/>
  <c r="C45" i="195"/>
  <c r="K45" i="195"/>
  <c r="S45" i="195"/>
  <c r="Z44" i="195"/>
  <c r="D45" i="194"/>
  <c r="L45" i="194"/>
  <c r="T45" i="194"/>
  <c r="E45" i="193"/>
  <c r="M45" i="193"/>
  <c r="U45" i="193"/>
  <c r="J44" i="193"/>
  <c r="R44" i="193"/>
  <c r="Z37" i="193"/>
  <c r="G44" i="192"/>
  <c r="O44" i="192"/>
  <c r="O45" i="192" s="1"/>
  <c r="W44" i="192"/>
  <c r="W45" i="192" s="1"/>
  <c r="H26" i="191"/>
  <c r="H45" i="191" s="1"/>
  <c r="P26" i="191"/>
  <c r="P45" i="191" s="1"/>
  <c r="X26" i="191"/>
  <c r="C45" i="190"/>
  <c r="S45" i="190"/>
  <c r="E44" i="190"/>
  <c r="E45" i="190" s="1"/>
  <c r="M44" i="190"/>
  <c r="U44" i="190"/>
  <c r="U45" i="190" s="1"/>
  <c r="F26" i="189"/>
  <c r="F45" i="189" s="1"/>
  <c r="N26" i="189"/>
  <c r="N45" i="189" s="1"/>
  <c r="V26" i="189"/>
  <c r="V45" i="189" s="1"/>
  <c r="J45" i="188"/>
  <c r="R45" i="188"/>
  <c r="F26" i="187"/>
  <c r="F45" i="187" s="1"/>
  <c r="N26" i="187"/>
  <c r="N45" i="187" s="1"/>
  <c r="V45" i="179"/>
  <c r="G45" i="175"/>
  <c r="O45" i="175"/>
  <c r="W45" i="175"/>
  <c r="H45" i="174"/>
  <c r="P45" i="174"/>
  <c r="Z25" i="174"/>
  <c r="H45" i="173"/>
  <c r="P45" i="173"/>
  <c r="G44" i="171"/>
  <c r="O44" i="171"/>
  <c r="W44" i="171"/>
  <c r="M45" i="169"/>
  <c r="U45" i="169"/>
  <c r="H45" i="167"/>
  <c r="P45" i="167"/>
  <c r="I45" i="166"/>
  <c r="Q45" i="166"/>
  <c r="Y45" i="166"/>
  <c r="I45" i="165"/>
  <c r="Q45" i="165"/>
  <c r="Y45" i="165"/>
  <c r="V45" i="165"/>
  <c r="AA45" i="164"/>
  <c r="D44" i="162"/>
  <c r="D45" i="162" s="1"/>
  <c r="L44" i="162"/>
  <c r="T44" i="162"/>
  <c r="T45" i="162" s="1"/>
  <c r="F45" i="125"/>
  <c r="N45" i="125"/>
  <c r="V45" i="125"/>
  <c r="X44" i="119"/>
  <c r="Z44" i="119" s="1"/>
  <c r="Z37" i="119"/>
  <c r="E45" i="179"/>
  <c r="M45" i="179"/>
  <c r="U45" i="179"/>
  <c r="O45" i="177"/>
  <c r="W45" i="177"/>
  <c r="G45" i="176"/>
  <c r="O45" i="176"/>
  <c r="W45" i="176"/>
  <c r="Z50" i="176"/>
  <c r="H45" i="175"/>
  <c r="P45" i="175"/>
  <c r="I45" i="174"/>
  <c r="Q45" i="174"/>
  <c r="Y45" i="174"/>
  <c r="C45" i="168"/>
  <c r="I45" i="167"/>
  <c r="Q45" i="167"/>
  <c r="Y45" i="167"/>
  <c r="J45" i="166"/>
  <c r="R45" i="166"/>
  <c r="AA45" i="165"/>
  <c r="S45" i="164"/>
  <c r="G26" i="162"/>
  <c r="G45" i="162" s="1"/>
  <c r="O26" i="162"/>
  <c r="W26" i="162"/>
  <c r="F45" i="148"/>
  <c r="N45" i="148"/>
  <c r="V45" i="148"/>
  <c r="Z13" i="139"/>
  <c r="X26" i="139"/>
  <c r="X45" i="139" s="1"/>
  <c r="Z45" i="139" s="1"/>
  <c r="I45" i="133"/>
  <c r="Q45" i="133"/>
  <c r="Y45" i="133"/>
  <c r="R45" i="130"/>
  <c r="J45" i="126"/>
  <c r="R45" i="126"/>
  <c r="AA45" i="126"/>
  <c r="L45" i="196"/>
  <c r="T45" i="196"/>
  <c r="C44" i="193"/>
  <c r="C45" i="193" s="1"/>
  <c r="K44" i="193"/>
  <c r="K45" i="193" s="1"/>
  <c r="S44" i="193"/>
  <c r="S45" i="193" s="1"/>
  <c r="I44" i="192"/>
  <c r="I45" i="192" s="1"/>
  <c r="Q44" i="192"/>
  <c r="Q45" i="192" s="1"/>
  <c r="Y44" i="192"/>
  <c r="Y45" i="192" s="1"/>
  <c r="J26" i="191"/>
  <c r="J45" i="191" s="1"/>
  <c r="R26" i="191"/>
  <c r="R45" i="191" s="1"/>
  <c r="Z13" i="191"/>
  <c r="C44" i="191"/>
  <c r="C45" i="191" s="1"/>
  <c r="K44" i="191"/>
  <c r="K45" i="191" s="1"/>
  <c r="S44" i="191"/>
  <c r="S45" i="191" s="1"/>
  <c r="G44" i="190"/>
  <c r="G45" i="190" s="1"/>
  <c r="O44" i="190"/>
  <c r="O45" i="190" s="1"/>
  <c r="W44" i="190"/>
  <c r="AA44" i="189"/>
  <c r="AA45" i="189" s="1"/>
  <c r="D45" i="188"/>
  <c r="L45" i="188"/>
  <c r="T45" i="188"/>
  <c r="Z25" i="187"/>
  <c r="Z50" i="187"/>
  <c r="Z25" i="186"/>
  <c r="Z25" i="183"/>
  <c r="G45" i="181"/>
  <c r="G44" i="181"/>
  <c r="O44" i="181"/>
  <c r="O45" i="181" s="1"/>
  <c r="W44" i="181"/>
  <c r="W45" i="181" s="1"/>
  <c r="F45" i="179"/>
  <c r="Z25" i="177"/>
  <c r="E44" i="177"/>
  <c r="E45" i="177" s="1"/>
  <c r="M44" i="177"/>
  <c r="M45" i="177" s="1"/>
  <c r="U44" i="177"/>
  <c r="U45" i="177" s="1"/>
  <c r="Z50" i="177"/>
  <c r="Z25" i="176"/>
  <c r="AA26" i="173"/>
  <c r="AA45" i="173" s="1"/>
  <c r="AA26" i="170"/>
  <c r="AA45" i="170" s="1"/>
  <c r="J26" i="170"/>
  <c r="J45" i="170" s="1"/>
  <c r="R26" i="170"/>
  <c r="R45" i="170" s="1"/>
  <c r="Z44" i="170"/>
  <c r="C45" i="166"/>
  <c r="K45" i="166"/>
  <c r="C45" i="165"/>
  <c r="K45" i="165"/>
  <c r="S45" i="165"/>
  <c r="Z44" i="163"/>
  <c r="C45" i="161"/>
  <c r="K45" i="161"/>
  <c r="S45" i="161"/>
  <c r="D45" i="161"/>
  <c r="I26" i="158"/>
  <c r="I45" i="158" s="1"/>
  <c r="Q26" i="158"/>
  <c r="Q45" i="158" s="1"/>
  <c r="Y26" i="158"/>
  <c r="Y45" i="158" s="1"/>
  <c r="Z25" i="158"/>
  <c r="J26" i="152"/>
  <c r="J45" i="152" s="1"/>
  <c r="R26" i="152"/>
  <c r="R45" i="152" s="1"/>
  <c r="E45" i="144"/>
  <c r="M45" i="144"/>
  <c r="U45" i="144"/>
  <c r="I44" i="143"/>
  <c r="Q44" i="143"/>
  <c r="Y44" i="143"/>
  <c r="Y45" i="143" s="1"/>
  <c r="J26" i="136"/>
  <c r="J45" i="136" s="1"/>
  <c r="R26" i="136"/>
  <c r="X45" i="134"/>
  <c r="Z45" i="134" s="1"/>
  <c r="H26" i="105"/>
  <c r="H45" i="105" s="1"/>
  <c r="P26" i="105"/>
  <c r="P45" i="105" s="1"/>
  <c r="D45" i="104"/>
  <c r="L45" i="104"/>
  <c r="T45" i="104"/>
  <c r="J44" i="161"/>
  <c r="J45" i="161" s="1"/>
  <c r="R44" i="161"/>
  <c r="R45" i="161" s="1"/>
  <c r="AA45" i="160"/>
  <c r="D44" i="160"/>
  <c r="L44" i="160"/>
  <c r="T44" i="160"/>
  <c r="T45" i="160" s="1"/>
  <c r="F45" i="155"/>
  <c r="N45" i="155"/>
  <c r="V45" i="155"/>
  <c r="X26" i="150"/>
  <c r="X45" i="150" s="1"/>
  <c r="Z45" i="150" s="1"/>
  <c r="D45" i="148"/>
  <c r="L45" i="148"/>
  <c r="T45" i="148"/>
  <c r="X26" i="148"/>
  <c r="Z50" i="148"/>
  <c r="Z13" i="144"/>
  <c r="AA45" i="142"/>
  <c r="E45" i="140"/>
  <c r="M45" i="140"/>
  <c r="U45" i="140"/>
  <c r="X26" i="131"/>
  <c r="H45" i="129"/>
  <c r="P45" i="129"/>
  <c r="AA45" i="128"/>
  <c r="G45" i="124"/>
  <c r="O45" i="124"/>
  <c r="W45" i="124"/>
  <c r="J45" i="123"/>
  <c r="R45" i="123"/>
  <c r="AA45" i="123"/>
  <c r="H45" i="119"/>
  <c r="P45" i="119"/>
  <c r="I26" i="118"/>
  <c r="Y26" i="118"/>
  <c r="Z26" i="118" s="1"/>
  <c r="Z25" i="118"/>
  <c r="Z44" i="106"/>
  <c r="D45" i="105"/>
  <c r="L45" i="105"/>
  <c r="T45" i="105"/>
  <c r="I45" i="102"/>
  <c r="Q45" i="102"/>
  <c r="Y45" i="102"/>
  <c r="I45" i="161"/>
  <c r="Q45" i="161"/>
  <c r="Y45" i="161"/>
  <c r="C45" i="160"/>
  <c r="K45" i="160"/>
  <c r="S45" i="160"/>
  <c r="Z50" i="159"/>
  <c r="H26" i="158"/>
  <c r="H45" i="158" s="1"/>
  <c r="P26" i="158"/>
  <c r="X26" i="158"/>
  <c r="Z50" i="158"/>
  <c r="Z50" i="155"/>
  <c r="H26" i="154"/>
  <c r="H45" i="154" s="1"/>
  <c r="P26" i="154"/>
  <c r="P45" i="154" s="1"/>
  <c r="X26" i="154"/>
  <c r="Z26" i="154" s="1"/>
  <c r="Z50" i="154"/>
  <c r="J26" i="150"/>
  <c r="J45" i="150" s="1"/>
  <c r="R26" i="150"/>
  <c r="R45" i="150" s="1"/>
  <c r="D26" i="149"/>
  <c r="D45" i="149" s="1"/>
  <c r="L26" i="149"/>
  <c r="L45" i="149" s="1"/>
  <c r="T26" i="149"/>
  <c r="T45" i="149" s="1"/>
  <c r="E26" i="148"/>
  <c r="E45" i="148" s="1"/>
  <c r="M26" i="148"/>
  <c r="M45" i="148" s="1"/>
  <c r="U26" i="148"/>
  <c r="U45" i="148" s="1"/>
  <c r="J26" i="146"/>
  <c r="J45" i="146" s="1"/>
  <c r="R26" i="146"/>
  <c r="R45" i="146" s="1"/>
  <c r="Z13" i="146"/>
  <c r="J26" i="145"/>
  <c r="R26" i="145"/>
  <c r="Z13" i="145"/>
  <c r="C26" i="144"/>
  <c r="C45" i="144" s="1"/>
  <c r="K26" i="144"/>
  <c r="K45" i="144" s="1"/>
  <c r="S26" i="144"/>
  <c r="D26" i="143"/>
  <c r="L26" i="143"/>
  <c r="T26" i="143"/>
  <c r="H44" i="143"/>
  <c r="H45" i="143" s="1"/>
  <c r="P44" i="143"/>
  <c r="X44" i="143"/>
  <c r="Z44" i="143" s="1"/>
  <c r="D26" i="142"/>
  <c r="D45" i="142" s="1"/>
  <c r="L26" i="142"/>
  <c r="T26" i="142"/>
  <c r="E26" i="141"/>
  <c r="E45" i="141" s="1"/>
  <c r="M26" i="141"/>
  <c r="M45" i="141" s="1"/>
  <c r="U26" i="141"/>
  <c r="U45" i="141" s="1"/>
  <c r="F26" i="140"/>
  <c r="N26" i="140"/>
  <c r="N45" i="140" s="1"/>
  <c r="V26" i="140"/>
  <c r="V45" i="140" s="1"/>
  <c r="G26" i="139"/>
  <c r="O26" i="139"/>
  <c r="W26" i="139"/>
  <c r="Z50" i="139"/>
  <c r="I26" i="137"/>
  <c r="I45" i="137" s="1"/>
  <c r="Q26" i="137"/>
  <c r="Y26" i="137"/>
  <c r="Y45" i="137" s="1"/>
  <c r="I26" i="136"/>
  <c r="I45" i="136" s="1"/>
  <c r="Q26" i="136"/>
  <c r="Y26" i="136"/>
  <c r="J26" i="135"/>
  <c r="R26" i="135"/>
  <c r="Z13" i="135"/>
  <c r="C26" i="134"/>
  <c r="K26" i="134"/>
  <c r="K45" i="134" s="1"/>
  <c r="S26" i="134"/>
  <c r="S45" i="134" s="1"/>
  <c r="G44" i="134"/>
  <c r="O44" i="134"/>
  <c r="O45" i="134" s="1"/>
  <c r="W44" i="134"/>
  <c r="W45" i="134" s="1"/>
  <c r="H44" i="133"/>
  <c r="H45" i="133" s="1"/>
  <c r="P44" i="133"/>
  <c r="P45" i="133" s="1"/>
  <c r="X44" i="133"/>
  <c r="Z44" i="133" s="1"/>
  <c r="J26" i="131"/>
  <c r="J45" i="131" s="1"/>
  <c r="R26" i="131"/>
  <c r="R45" i="131" s="1"/>
  <c r="G26" i="130"/>
  <c r="G45" i="130" s="1"/>
  <c r="D26" i="128"/>
  <c r="D45" i="128" s="1"/>
  <c r="L26" i="128"/>
  <c r="L45" i="128" s="1"/>
  <c r="T26" i="128"/>
  <c r="T45" i="128" s="1"/>
  <c r="F26" i="127"/>
  <c r="F45" i="127" s="1"/>
  <c r="N26" i="127"/>
  <c r="N45" i="127" s="1"/>
  <c r="V26" i="127"/>
  <c r="V45" i="127" s="1"/>
  <c r="Z50" i="127"/>
  <c r="I45" i="126"/>
  <c r="Q45" i="126"/>
  <c r="Y45" i="126"/>
  <c r="H45" i="124"/>
  <c r="P45" i="124"/>
  <c r="C45" i="123"/>
  <c r="K45" i="123"/>
  <c r="S45" i="123"/>
  <c r="J45" i="118"/>
  <c r="R45" i="118"/>
  <c r="E45" i="109"/>
  <c r="M45" i="109"/>
  <c r="U45" i="109"/>
  <c r="J45" i="90"/>
  <c r="J44" i="89"/>
  <c r="J45" i="89" s="1"/>
  <c r="R44" i="89"/>
  <c r="R45" i="89" s="1"/>
  <c r="Z13" i="74"/>
  <c r="X26" i="74"/>
  <c r="Z44" i="160"/>
  <c r="E45" i="150"/>
  <c r="M45" i="150"/>
  <c r="U45" i="150"/>
  <c r="E45" i="146"/>
  <c r="E45" i="145"/>
  <c r="M45" i="145"/>
  <c r="U45" i="145"/>
  <c r="Z25" i="140"/>
  <c r="E45" i="135"/>
  <c r="M45" i="135"/>
  <c r="U45" i="135"/>
  <c r="J45" i="133"/>
  <c r="R45" i="133"/>
  <c r="C45" i="132"/>
  <c r="K45" i="132"/>
  <c r="S45" i="132"/>
  <c r="AA45" i="132"/>
  <c r="E45" i="131"/>
  <c r="M45" i="131"/>
  <c r="U45" i="131"/>
  <c r="Z13" i="122"/>
  <c r="P45" i="107"/>
  <c r="J44" i="102"/>
  <c r="R44" i="102"/>
  <c r="R45" i="102" s="1"/>
  <c r="X26" i="85"/>
  <c r="Z13" i="85"/>
  <c r="E45" i="161"/>
  <c r="M45" i="161"/>
  <c r="U45" i="161"/>
  <c r="G26" i="160"/>
  <c r="G45" i="160" s="1"/>
  <c r="O26" i="160"/>
  <c r="O45" i="160" s="1"/>
  <c r="W26" i="160"/>
  <c r="W45" i="160" s="1"/>
  <c r="D45" i="158"/>
  <c r="L45" i="158"/>
  <c r="D45" i="154"/>
  <c r="L45" i="154"/>
  <c r="T45" i="154"/>
  <c r="E45" i="152"/>
  <c r="M45" i="152"/>
  <c r="U45" i="152"/>
  <c r="F45" i="150"/>
  <c r="N45" i="150"/>
  <c r="V45" i="150"/>
  <c r="E45" i="147"/>
  <c r="M45" i="147"/>
  <c r="U45" i="147"/>
  <c r="Z50" i="144"/>
  <c r="E45" i="137"/>
  <c r="M45" i="137"/>
  <c r="U45" i="137"/>
  <c r="E45" i="136"/>
  <c r="M45" i="136"/>
  <c r="U45" i="136"/>
  <c r="G45" i="134"/>
  <c r="D45" i="132"/>
  <c r="L45" i="132"/>
  <c r="T45" i="132"/>
  <c r="D45" i="130"/>
  <c r="L45" i="130"/>
  <c r="J45" i="127"/>
  <c r="R45" i="127"/>
  <c r="D45" i="126"/>
  <c r="L45" i="126"/>
  <c r="T45" i="126"/>
  <c r="H45" i="125"/>
  <c r="P45" i="125"/>
  <c r="I45" i="125"/>
  <c r="Q45" i="125"/>
  <c r="Y45" i="125"/>
  <c r="H44" i="120"/>
  <c r="P44" i="120"/>
  <c r="X44" i="120"/>
  <c r="Z44" i="120" s="1"/>
  <c r="Z25" i="117"/>
  <c r="Z13" i="106"/>
  <c r="AA45" i="105"/>
  <c r="Z13" i="77"/>
  <c r="X26" i="77"/>
  <c r="Z26" i="77" s="1"/>
  <c r="Z44" i="161"/>
  <c r="J44" i="160"/>
  <c r="R44" i="160"/>
  <c r="R45" i="160" s="1"/>
  <c r="E45" i="158"/>
  <c r="M45" i="158"/>
  <c r="U45" i="158"/>
  <c r="U45" i="157"/>
  <c r="D45" i="155"/>
  <c r="L45" i="155"/>
  <c r="T45" i="155"/>
  <c r="E45" i="154"/>
  <c r="M45" i="154"/>
  <c r="U45" i="154"/>
  <c r="E45" i="153"/>
  <c r="M45" i="153"/>
  <c r="U45" i="153"/>
  <c r="F45" i="152"/>
  <c r="V45" i="152"/>
  <c r="F45" i="151"/>
  <c r="N45" i="151"/>
  <c r="V45" i="151"/>
  <c r="X26" i="149"/>
  <c r="G26" i="146"/>
  <c r="G45" i="146" s="1"/>
  <c r="O26" i="146"/>
  <c r="O45" i="146" s="1"/>
  <c r="W26" i="146"/>
  <c r="W45" i="146" s="1"/>
  <c r="G45" i="145"/>
  <c r="O45" i="145"/>
  <c r="W45" i="145"/>
  <c r="I45" i="143"/>
  <c r="Q45" i="143"/>
  <c r="I45" i="142"/>
  <c r="Q45" i="142"/>
  <c r="Y45" i="142"/>
  <c r="J45" i="141"/>
  <c r="R45" i="141"/>
  <c r="C45" i="140"/>
  <c r="K45" i="140"/>
  <c r="S45" i="140"/>
  <c r="D45" i="139"/>
  <c r="L45" i="139"/>
  <c r="T45" i="139"/>
  <c r="E45" i="138"/>
  <c r="M45" i="138"/>
  <c r="U45" i="138"/>
  <c r="F45" i="137"/>
  <c r="N45" i="137"/>
  <c r="V45" i="137"/>
  <c r="F45" i="136"/>
  <c r="N45" i="136"/>
  <c r="V45" i="136"/>
  <c r="G45" i="135"/>
  <c r="O45" i="135"/>
  <c r="W45" i="135"/>
  <c r="D45" i="133"/>
  <c r="L45" i="133"/>
  <c r="T45" i="133"/>
  <c r="E45" i="132"/>
  <c r="M45" i="132"/>
  <c r="E45" i="130"/>
  <c r="I45" i="128"/>
  <c r="Q45" i="128"/>
  <c r="Y45" i="128"/>
  <c r="C45" i="127"/>
  <c r="K45" i="127"/>
  <c r="S45" i="127"/>
  <c r="E45" i="122"/>
  <c r="Z37" i="116"/>
  <c r="I45" i="106"/>
  <c r="Q45" i="106"/>
  <c r="Y45" i="106"/>
  <c r="J44" i="105"/>
  <c r="R44" i="105"/>
  <c r="G26" i="161"/>
  <c r="G45" i="161" s="1"/>
  <c r="O26" i="161"/>
  <c r="O45" i="161" s="1"/>
  <c r="W26" i="161"/>
  <c r="W45" i="161" s="1"/>
  <c r="I45" i="160"/>
  <c r="Q45" i="160"/>
  <c r="Y45" i="160"/>
  <c r="F45" i="158"/>
  <c r="N45" i="158"/>
  <c r="V45" i="158"/>
  <c r="E45" i="155"/>
  <c r="M45" i="155"/>
  <c r="U45" i="155"/>
  <c r="F45" i="154"/>
  <c r="N45" i="154"/>
  <c r="V45" i="154"/>
  <c r="F45" i="153"/>
  <c r="N45" i="153"/>
  <c r="V45" i="153"/>
  <c r="G45" i="151"/>
  <c r="O45" i="151"/>
  <c r="W45" i="151"/>
  <c r="C45" i="148"/>
  <c r="K45" i="148"/>
  <c r="S45" i="148"/>
  <c r="I45" i="144"/>
  <c r="Q45" i="144"/>
  <c r="Y45" i="144"/>
  <c r="J45" i="143"/>
  <c r="R45" i="143"/>
  <c r="J45" i="142"/>
  <c r="R45" i="142"/>
  <c r="C45" i="141"/>
  <c r="K45" i="141"/>
  <c r="S45" i="141"/>
  <c r="AA45" i="141"/>
  <c r="D45" i="140"/>
  <c r="L45" i="140"/>
  <c r="T45" i="140"/>
  <c r="E45" i="139"/>
  <c r="M45" i="139"/>
  <c r="U45" i="139"/>
  <c r="F45" i="138"/>
  <c r="N45" i="138"/>
  <c r="V45" i="138"/>
  <c r="G45" i="136"/>
  <c r="O45" i="136"/>
  <c r="W45" i="136"/>
  <c r="I45" i="134"/>
  <c r="Q45" i="134"/>
  <c r="Y45" i="134"/>
  <c r="E45" i="133"/>
  <c r="M45" i="133"/>
  <c r="U45" i="133"/>
  <c r="G45" i="129"/>
  <c r="O45" i="129"/>
  <c r="W45" i="129"/>
  <c r="J45" i="128"/>
  <c r="R45" i="128"/>
  <c r="D45" i="127"/>
  <c r="L45" i="127"/>
  <c r="T45" i="127"/>
  <c r="F45" i="126"/>
  <c r="N45" i="126"/>
  <c r="V45" i="126"/>
  <c r="J45" i="125"/>
  <c r="R45" i="125"/>
  <c r="F45" i="124"/>
  <c r="N45" i="124"/>
  <c r="V45" i="124"/>
  <c r="I45" i="123"/>
  <c r="Q45" i="123"/>
  <c r="Y45" i="123"/>
  <c r="L45" i="122"/>
  <c r="H45" i="118"/>
  <c r="P45" i="118"/>
  <c r="X44" i="117"/>
  <c r="Z44" i="117" s="1"/>
  <c r="Z37" i="117"/>
  <c r="D44" i="122"/>
  <c r="D45" i="122" s="1"/>
  <c r="L44" i="122"/>
  <c r="T44" i="122"/>
  <c r="T45" i="122" s="1"/>
  <c r="F45" i="121"/>
  <c r="N45" i="121"/>
  <c r="V45" i="121"/>
  <c r="G44" i="121"/>
  <c r="G45" i="121" s="1"/>
  <c r="O44" i="121"/>
  <c r="O45" i="121" s="1"/>
  <c r="W44" i="121"/>
  <c r="W45" i="121" s="1"/>
  <c r="H26" i="120"/>
  <c r="H45" i="120" s="1"/>
  <c r="P26" i="120"/>
  <c r="P45" i="120" s="1"/>
  <c r="X26" i="120"/>
  <c r="X45" i="120" s="1"/>
  <c r="Z45" i="120" s="1"/>
  <c r="E44" i="118"/>
  <c r="E45" i="118" s="1"/>
  <c r="M44" i="118"/>
  <c r="M45" i="118" s="1"/>
  <c r="U44" i="118"/>
  <c r="J45" i="117"/>
  <c r="R45" i="117"/>
  <c r="G44" i="117"/>
  <c r="O44" i="117"/>
  <c r="O45" i="117" s="1"/>
  <c r="W44" i="117"/>
  <c r="W45" i="117" s="1"/>
  <c r="D26" i="116"/>
  <c r="D45" i="116" s="1"/>
  <c r="L26" i="116"/>
  <c r="L45" i="116" s="1"/>
  <c r="T26" i="116"/>
  <c r="T45" i="116" s="1"/>
  <c r="Z50" i="114"/>
  <c r="I26" i="112"/>
  <c r="I45" i="112" s="1"/>
  <c r="Q26" i="112"/>
  <c r="Q45" i="112" s="1"/>
  <c r="Y26" i="112"/>
  <c r="Y45" i="112" s="1"/>
  <c r="J26" i="111"/>
  <c r="J45" i="111" s="1"/>
  <c r="R26" i="111"/>
  <c r="R45" i="111" s="1"/>
  <c r="C26" i="110"/>
  <c r="C45" i="110" s="1"/>
  <c r="K26" i="110"/>
  <c r="K45" i="110" s="1"/>
  <c r="S26" i="110"/>
  <c r="S45" i="110" s="1"/>
  <c r="D26" i="109"/>
  <c r="D45" i="109" s="1"/>
  <c r="L26" i="109"/>
  <c r="L45" i="109" s="1"/>
  <c r="T26" i="109"/>
  <c r="T45" i="109" s="1"/>
  <c r="H44" i="109"/>
  <c r="H45" i="109" s="1"/>
  <c r="P44" i="109"/>
  <c r="P45" i="109" s="1"/>
  <c r="X44" i="109"/>
  <c r="Z44" i="109" s="1"/>
  <c r="D26" i="108"/>
  <c r="D45" i="108" s="1"/>
  <c r="L26" i="108"/>
  <c r="L45" i="108" s="1"/>
  <c r="T26" i="108"/>
  <c r="T45" i="108" s="1"/>
  <c r="H44" i="108"/>
  <c r="H45" i="108" s="1"/>
  <c r="P44" i="108"/>
  <c r="P45" i="108" s="1"/>
  <c r="X44" i="108"/>
  <c r="Z44" i="108" s="1"/>
  <c r="D26" i="107"/>
  <c r="D45" i="107" s="1"/>
  <c r="L26" i="107"/>
  <c r="L45" i="107" s="1"/>
  <c r="J26" i="105"/>
  <c r="R26" i="105"/>
  <c r="F26" i="103"/>
  <c r="F45" i="103" s="1"/>
  <c r="N26" i="103"/>
  <c r="V26" i="103"/>
  <c r="V45" i="103" s="1"/>
  <c r="E26" i="103"/>
  <c r="E45" i="103" s="1"/>
  <c r="M26" i="103"/>
  <c r="M45" i="103" s="1"/>
  <c r="U26" i="103"/>
  <c r="U45" i="103" s="1"/>
  <c r="Z50" i="103"/>
  <c r="J26" i="101"/>
  <c r="J45" i="101" s="1"/>
  <c r="R26" i="101"/>
  <c r="R45" i="101" s="1"/>
  <c r="I26" i="101"/>
  <c r="I45" i="101" s="1"/>
  <c r="H26" i="100"/>
  <c r="H45" i="100" s="1"/>
  <c r="P26" i="100"/>
  <c r="P45" i="100" s="1"/>
  <c r="X26" i="100"/>
  <c r="F26" i="99"/>
  <c r="F45" i="99" s="1"/>
  <c r="N26" i="99"/>
  <c r="N45" i="99" s="1"/>
  <c r="V26" i="99"/>
  <c r="V45" i="99" s="1"/>
  <c r="Z25" i="90"/>
  <c r="F26" i="89"/>
  <c r="F45" i="89" s="1"/>
  <c r="N26" i="89"/>
  <c r="N45" i="89" s="1"/>
  <c r="V26" i="89"/>
  <c r="V45" i="89" s="1"/>
  <c r="D44" i="89"/>
  <c r="L44" i="89"/>
  <c r="T44" i="89"/>
  <c r="C26" i="88"/>
  <c r="C45" i="88" s="1"/>
  <c r="K26" i="88"/>
  <c r="K45" i="88" s="1"/>
  <c r="S26" i="88"/>
  <c r="S45" i="88" s="1"/>
  <c r="AA26" i="88"/>
  <c r="AA45" i="88" s="1"/>
  <c r="AA44" i="86"/>
  <c r="AA45" i="86" s="1"/>
  <c r="AA45" i="72"/>
  <c r="Z25" i="71"/>
  <c r="H45" i="121"/>
  <c r="P45" i="121"/>
  <c r="J45" i="120"/>
  <c r="R45" i="120"/>
  <c r="Z13" i="120"/>
  <c r="D26" i="117"/>
  <c r="D45" i="117" s="1"/>
  <c r="L26" i="117"/>
  <c r="L45" i="117" s="1"/>
  <c r="T26" i="117"/>
  <c r="T45" i="117" s="1"/>
  <c r="F45" i="116"/>
  <c r="N45" i="116"/>
  <c r="V45" i="116"/>
  <c r="Z13" i="115"/>
  <c r="Z13" i="114"/>
  <c r="Z13" i="113"/>
  <c r="E45" i="110"/>
  <c r="M45" i="110"/>
  <c r="U45" i="110"/>
  <c r="N45" i="109"/>
  <c r="X26" i="109"/>
  <c r="Z26" i="109" s="1"/>
  <c r="Z37" i="109"/>
  <c r="N45" i="108"/>
  <c r="X26" i="108"/>
  <c r="Z26" i="108" s="1"/>
  <c r="Z37" i="108"/>
  <c r="E26" i="104"/>
  <c r="E45" i="104" s="1"/>
  <c r="M26" i="104"/>
  <c r="M45" i="104" s="1"/>
  <c r="U26" i="104"/>
  <c r="U45" i="104" s="1"/>
  <c r="Z13" i="100"/>
  <c r="Z50" i="100"/>
  <c r="Z13" i="92"/>
  <c r="Z37" i="82"/>
  <c r="O26" i="73"/>
  <c r="I44" i="117"/>
  <c r="I45" i="117" s="1"/>
  <c r="Q44" i="117"/>
  <c r="Q45" i="117" s="1"/>
  <c r="Y44" i="117"/>
  <c r="Y45" i="117" s="1"/>
  <c r="G45" i="116"/>
  <c r="O45" i="116"/>
  <c r="AA44" i="116"/>
  <c r="C45" i="114"/>
  <c r="K45" i="114"/>
  <c r="S45" i="114"/>
  <c r="C45" i="113"/>
  <c r="K45" i="113"/>
  <c r="S45" i="113"/>
  <c r="D45" i="112"/>
  <c r="L45" i="112"/>
  <c r="T45" i="112"/>
  <c r="E45" i="111"/>
  <c r="M45" i="111"/>
  <c r="U45" i="111"/>
  <c r="F45" i="110"/>
  <c r="N45" i="110"/>
  <c r="V45" i="110"/>
  <c r="G45" i="109"/>
  <c r="O45" i="109"/>
  <c r="W45" i="109"/>
  <c r="G45" i="108"/>
  <c r="O45" i="108"/>
  <c r="W45" i="108"/>
  <c r="G45" i="107"/>
  <c r="O45" i="107"/>
  <c r="W45" i="107"/>
  <c r="X26" i="107"/>
  <c r="Z26" i="107" s="1"/>
  <c r="AA45" i="106"/>
  <c r="D45" i="106"/>
  <c r="L45" i="106"/>
  <c r="T45" i="106"/>
  <c r="E45" i="105"/>
  <c r="I45" i="103"/>
  <c r="Q45" i="103"/>
  <c r="Y45" i="103"/>
  <c r="X26" i="103"/>
  <c r="J44" i="103"/>
  <c r="R44" i="103"/>
  <c r="AA45" i="102"/>
  <c r="D45" i="102"/>
  <c r="L45" i="102"/>
  <c r="T45" i="102"/>
  <c r="Z50" i="97"/>
  <c r="G45" i="93"/>
  <c r="O45" i="93"/>
  <c r="W45" i="93"/>
  <c r="J45" i="92"/>
  <c r="R45" i="92"/>
  <c r="AA45" i="92"/>
  <c r="C45" i="90"/>
  <c r="K45" i="90"/>
  <c r="S45" i="90"/>
  <c r="V45" i="88"/>
  <c r="X44" i="122"/>
  <c r="X45" i="122" s="1"/>
  <c r="J45" i="121"/>
  <c r="D26" i="118"/>
  <c r="L26" i="118"/>
  <c r="T26" i="118"/>
  <c r="F45" i="117"/>
  <c r="N45" i="117"/>
  <c r="V45" i="117"/>
  <c r="Z50" i="117"/>
  <c r="H45" i="116"/>
  <c r="P45" i="116"/>
  <c r="E45" i="112"/>
  <c r="M45" i="112"/>
  <c r="U45" i="112"/>
  <c r="M26" i="105"/>
  <c r="M45" i="105" s="1"/>
  <c r="U26" i="105"/>
  <c r="U45" i="105" s="1"/>
  <c r="M26" i="101"/>
  <c r="M45" i="101" s="1"/>
  <c r="Z13" i="99"/>
  <c r="Z13" i="89"/>
  <c r="G45" i="88"/>
  <c r="O45" i="88"/>
  <c r="M45" i="84"/>
  <c r="U45" i="84"/>
  <c r="Z13" i="41"/>
  <c r="Z44" i="122"/>
  <c r="F45" i="118"/>
  <c r="N45" i="118"/>
  <c r="V45" i="118"/>
  <c r="I44" i="118"/>
  <c r="Q44" i="118"/>
  <c r="Q45" i="118" s="1"/>
  <c r="Y44" i="118"/>
  <c r="U45" i="115"/>
  <c r="E45" i="114"/>
  <c r="M45" i="114"/>
  <c r="U45" i="114"/>
  <c r="E45" i="113"/>
  <c r="M45" i="113"/>
  <c r="U45" i="113"/>
  <c r="I45" i="107"/>
  <c r="Q45" i="107"/>
  <c r="Y45" i="107"/>
  <c r="T45" i="107"/>
  <c r="E45" i="106"/>
  <c r="M45" i="106"/>
  <c r="U45" i="106"/>
  <c r="I45" i="104"/>
  <c r="Q45" i="104"/>
  <c r="Y45" i="104"/>
  <c r="X26" i="104"/>
  <c r="Z26" i="104" s="1"/>
  <c r="J44" i="104"/>
  <c r="R44" i="104"/>
  <c r="D45" i="103"/>
  <c r="L45" i="103"/>
  <c r="T45" i="103"/>
  <c r="G45" i="91"/>
  <c r="O45" i="91"/>
  <c r="W45" i="91"/>
  <c r="H44" i="90"/>
  <c r="H45" i="90" s="1"/>
  <c r="P44" i="90"/>
  <c r="P45" i="90" s="1"/>
  <c r="I44" i="89"/>
  <c r="I45" i="89" s="1"/>
  <c r="Q44" i="89"/>
  <c r="Q45" i="89" s="1"/>
  <c r="Y44" i="89"/>
  <c r="Y45" i="89" s="1"/>
  <c r="H44" i="89"/>
  <c r="H45" i="89" s="1"/>
  <c r="P44" i="89"/>
  <c r="P45" i="89" s="1"/>
  <c r="H45" i="83"/>
  <c r="H45" i="80"/>
  <c r="Z13" i="73"/>
  <c r="C45" i="70"/>
  <c r="K45" i="70"/>
  <c r="S45" i="70"/>
  <c r="E44" i="121"/>
  <c r="E45" i="121" s="1"/>
  <c r="M44" i="121"/>
  <c r="M45" i="121" s="1"/>
  <c r="U44" i="121"/>
  <c r="U45" i="121" s="1"/>
  <c r="F26" i="120"/>
  <c r="F45" i="120" s="1"/>
  <c r="N26" i="120"/>
  <c r="V26" i="120"/>
  <c r="F44" i="120"/>
  <c r="N44" i="120"/>
  <c r="V44" i="120"/>
  <c r="W45" i="119"/>
  <c r="G44" i="119"/>
  <c r="G45" i="119" s="1"/>
  <c r="O44" i="119"/>
  <c r="O45" i="119" s="1"/>
  <c r="W44" i="119"/>
  <c r="G26" i="118"/>
  <c r="O26" i="118"/>
  <c r="W26" i="118"/>
  <c r="W45" i="118" s="1"/>
  <c r="C44" i="118"/>
  <c r="C45" i="118" s="1"/>
  <c r="K44" i="118"/>
  <c r="K45" i="118" s="1"/>
  <c r="S44" i="118"/>
  <c r="S45" i="118" s="1"/>
  <c r="AA44" i="118"/>
  <c r="AA45" i="118" s="1"/>
  <c r="Z50" i="118"/>
  <c r="H45" i="117"/>
  <c r="P45" i="117"/>
  <c r="E44" i="117"/>
  <c r="E45" i="117" s="1"/>
  <c r="M44" i="117"/>
  <c r="M45" i="117" s="1"/>
  <c r="U44" i="117"/>
  <c r="U45" i="117" s="1"/>
  <c r="J26" i="116"/>
  <c r="J45" i="116" s="1"/>
  <c r="R26" i="116"/>
  <c r="R45" i="116" s="1"/>
  <c r="F26" i="115"/>
  <c r="F45" i="115" s="1"/>
  <c r="N26" i="115"/>
  <c r="N45" i="115" s="1"/>
  <c r="V26" i="115"/>
  <c r="V45" i="115" s="1"/>
  <c r="F26" i="114"/>
  <c r="F45" i="114" s="1"/>
  <c r="N26" i="114"/>
  <c r="V26" i="114"/>
  <c r="V45" i="114" s="1"/>
  <c r="F26" i="113"/>
  <c r="F45" i="113" s="1"/>
  <c r="N26" i="113"/>
  <c r="V26" i="113"/>
  <c r="G26" i="112"/>
  <c r="O26" i="112"/>
  <c r="W26" i="112"/>
  <c r="W45" i="112" s="1"/>
  <c r="I26" i="110"/>
  <c r="Q26" i="110"/>
  <c r="Q45" i="110" s="1"/>
  <c r="Y26" i="110"/>
  <c r="Y45" i="110" s="1"/>
  <c r="J26" i="109"/>
  <c r="R26" i="109"/>
  <c r="F44" i="109"/>
  <c r="F45" i="109" s="1"/>
  <c r="N44" i="109"/>
  <c r="V44" i="109"/>
  <c r="V45" i="109" s="1"/>
  <c r="J26" i="108"/>
  <c r="R26" i="108"/>
  <c r="R45" i="108" s="1"/>
  <c r="F44" i="108"/>
  <c r="F45" i="108" s="1"/>
  <c r="N44" i="108"/>
  <c r="V44" i="108"/>
  <c r="V45" i="108" s="1"/>
  <c r="J26" i="107"/>
  <c r="R26" i="107"/>
  <c r="F26" i="106"/>
  <c r="F45" i="106" s="1"/>
  <c r="N26" i="106"/>
  <c r="V26" i="106"/>
  <c r="V45" i="106" s="1"/>
  <c r="J26" i="104"/>
  <c r="R26" i="104"/>
  <c r="F26" i="102"/>
  <c r="N26" i="102"/>
  <c r="V26" i="102"/>
  <c r="E26" i="102"/>
  <c r="E45" i="102" s="1"/>
  <c r="M26" i="102"/>
  <c r="M45" i="102" s="1"/>
  <c r="U26" i="102"/>
  <c r="U45" i="102" s="1"/>
  <c r="P26" i="101"/>
  <c r="P45" i="101" s="1"/>
  <c r="X26" i="101"/>
  <c r="F26" i="100"/>
  <c r="N26" i="100"/>
  <c r="V26" i="100"/>
  <c r="D26" i="99"/>
  <c r="D45" i="99" s="1"/>
  <c r="L26" i="99"/>
  <c r="T26" i="99"/>
  <c r="T45" i="99" s="1"/>
  <c r="J45" i="93"/>
  <c r="R45" i="93"/>
  <c r="F26" i="90"/>
  <c r="N26" i="90"/>
  <c r="V26" i="90"/>
  <c r="R45" i="90"/>
  <c r="D26" i="89"/>
  <c r="L26" i="89"/>
  <c r="L45" i="89" s="1"/>
  <c r="T26" i="89"/>
  <c r="Z50" i="87"/>
  <c r="E45" i="81"/>
  <c r="M45" i="81"/>
  <c r="U45" i="81"/>
  <c r="C45" i="61"/>
  <c r="K45" i="61"/>
  <c r="S45" i="61"/>
  <c r="G26" i="60"/>
  <c r="G45" i="60" s="1"/>
  <c r="O26" i="60"/>
  <c r="O45" i="60" s="1"/>
  <c r="W26" i="60"/>
  <c r="W45" i="60" s="1"/>
  <c r="U26" i="85"/>
  <c r="U45" i="85" s="1"/>
  <c r="D26" i="84"/>
  <c r="L26" i="84"/>
  <c r="L45" i="84" s="1"/>
  <c r="T26" i="84"/>
  <c r="E26" i="83"/>
  <c r="E45" i="83" s="1"/>
  <c r="M26" i="83"/>
  <c r="M45" i="83" s="1"/>
  <c r="U26" i="83"/>
  <c r="U45" i="83" s="1"/>
  <c r="E26" i="82"/>
  <c r="E45" i="82" s="1"/>
  <c r="M26" i="82"/>
  <c r="M45" i="82" s="1"/>
  <c r="U26" i="82"/>
  <c r="U45" i="82" s="1"/>
  <c r="I44" i="82"/>
  <c r="I45" i="82" s="1"/>
  <c r="Q44" i="82"/>
  <c r="Y44" i="82"/>
  <c r="Y45" i="82" s="1"/>
  <c r="D26" i="81"/>
  <c r="D45" i="81" s="1"/>
  <c r="L26" i="81"/>
  <c r="T26" i="81"/>
  <c r="Z44" i="81"/>
  <c r="E26" i="80"/>
  <c r="E45" i="80" s="1"/>
  <c r="M26" i="80"/>
  <c r="M45" i="80" s="1"/>
  <c r="U26" i="80"/>
  <c r="U45" i="80" s="1"/>
  <c r="F26" i="79"/>
  <c r="F45" i="79" s="1"/>
  <c r="N26" i="79"/>
  <c r="N45" i="79" s="1"/>
  <c r="V26" i="79"/>
  <c r="X26" i="79"/>
  <c r="G26" i="78"/>
  <c r="O26" i="78"/>
  <c r="W26" i="78"/>
  <c r="W45" i="78" s="1"/>
  <c r="C44" i="78"/>
  <c r="C45" i="78" s="1"/>
  <c r="K44" i="78"/>
  <c r="K45" i="78" s="1"/>
  <c r="S44" i="78"/>
  <c r="S45" i="78" s="1"/>
  <c r="G26" i="77"/>
  <c r="O26" i="77"/>
  <c r="W26" i="77"/>
  <c r="I26" i="75"/>
  <c r="Q26" i="75"/>
  <c r="Q45" i="75" s="1"/>
  <c r="Y26" i="75"/>
  <c r="D44" i="75"/>
  <c r="D45" i="75" s="1"/>
  <c r="L44" i="75"/>
  <c r="L45" i="75" s="1"/>
  <c r="T44" i="75"/>
  <c r="I26" i="73"/>
  <c r="I45" i="73" s="1"/>
  <c r="Q26" i="73"/>
  <c r="Q45" i="73" s="1"/>
  <c r="Y26" i="73"/>
  <c r="Y45" i="73" s="1"/>
  <c r="I45" i="72"/>
  <c r="Q45" i="72"/>
  <c r="Y45" i="72"/>
  <c r="AA26" i="71"/>
  <c r="AA45" i="71" s="1"/>
  <c r="J45" i="70"/>
  <c r="R45" i="70"/>
  <c r="AA45" i="70"/>
  <c r="C45" i="69"/>
  <c r="K45" i="69"/>
  <c r="S45" i="69"/>
  <c r="Z44" i="68"/>
  <c r="Z50" i="59"/>
  <c r="Z50" i="56"/>
  <c r="F44" i="43"/>
  <c r="N44" i="43"/>
  <c r="V44" i="43"/>
  <c r="W26" i="85"/>
  <c r="W45" i="85" s="1"/>
  <c r="F26" i="84"/>
  <c r="N26" i="84"/>
  <c r="N45" i="84" s="1"/>
  <c r="V26" i="84"/>
  <c r="V45" i="84" s="1"/>
  <c r="G26" i="83"/>
  <c r="O26" i="83"/>
  <c r="W26" i="83"/>
  <c r="G26" i="82"/>
  <c r="O26" i="82"/>
  <c r="O45" i="82" s="1"/>
  <c r="W26" i="82"/>
  <c r="X26" i="81"/>
  <c r="X45" i="81" s="1"/>
  <c r="Z45" i="81" s="1"/>
  <c r="I26" i="78"/>
  <c r="Q26" i="78"/>
  <c r="Y26" i="78"/>
  <c r="I26" i="77"/>
  <c r="Q26" i="77"/>
  <c r="Y26" i="77"/>
  <c r="J26" i="76"/>
  <c r="R26" i="76"/>
  <c r="R45" i="76" s="1"/>
  <c r="Z13" i="76"/>
  <c r="C26" i="75"/>
  <c r="K26" i="75"/>
  <c r="S26" i="75"/>
  <c r="S45" i="75" s="1"/>
  <c r="AA26" i="75"/>
  <c r="F44" i="75"/>
  <c r="F45" i="75" s="1"/>
  <c r="N44" i="75"/>
  <c r="N45" i="75" s="1"/>
  <c r="V44" i="75"/>
  <c r="V45" i="75" s="1"/>
  <c r="I26" i="74"/>
  <c r="I45" i="74" s="1"/>
  <c r="Q26" i="74"/>
  <c r="Y26" i="74"/>
  <c r="Z25" i="74"/>
  <c r="C26" i="73"/>
  <c r="K26" i="73"/>
  <c r="K45" i="73" s="1"/>
  <c r="S26" i="73"/>
  <c r="AA45" i="73"/>
  <c r="C45" i="72"/>
  <c r="K45" i="72"/>
  <c r="S45" i="72"/>
  <c r="Z44" i="72"/>
  <c r="Z44" i="71"/>
  <c r="Z50" i="66"/>
  <c r="Z25" i="65"/>
  <c r="Z25" i="64"/>
  <c r="AA45" i="62"/>
  <c r="I45" i="44"/>
  <c r="Q45" i="44"/>
  <c r="Y45" i="44"/>
  <c r="D45" i="43"/>
  <c r="T45" i="75"/>
  <c r="AA45" i="63"/>
  <c r="S45" i="62"/>
  <c r="X44" i="54"/>
  <c r="Z37" i="54"/>
  <c r="I45" i="49"/>
  <c r="Q45" i="49"/>
  <c r="Y45" i="49"/>
  <c r="E45" i="43"/>
  <c r="M45" i="43"/>
  <c r="U45" i="43"/>
  <c r="Q45" i="82"/>
  <c r="AA45" i="77"/>
  <c r="E45" i="75"/>
  <c r="M45" i="75"/>
  <c r="U45" i="75"/>
  <c r="C45" i="74"/>
  <c r="K45" i="74"/>
  <c r="S45" i="74"/>
  <c r="E45" i="73"/>
  <c r="M45" i="73"/>
  <c r="U45" i="73"/>
  <c r="AA45" i="65"/>
  <c r="AA45" i="64"/>
  <c r="C45" i="63"/>
  <c r="K45" i="63"/>
  <c r="S45" i="63"/>
  <c r="N45" i="62"/>
  <c r="G26" i="59"/>
  <c r="G45" i="59" s="1"/>
  <c r="O26" i="59"/>
  <c r="O45" i="59" s="1"/>
  <c r="W26" i="59"/>
  <c r="W45" i="59" s="1"/>
  <c r="X26" i="45"/>
  <c r="X45" i="45" s="1"/>
  <c r="Z45" i="45" s="1"/>
  <c r="Z13" i="45"/>
  <c r="I45" i="84"/>
  <c r="Q45" i="84"/>
  <c r="Y45" i="84"/>
  <c r="J45" i="83"/>
  <c r="R45" i="83"/>
  <c r="J45" i="82"/>
  <c r="R45" i="82"/>
  <c r="I45" i="81"/>
  <c r="Q45" i="81"/>
  <c r="Y45" i="81"/>
  <c r="J45" i="80"/>
  <c r="R45" i="80"/>
  <c r="C45" i="79"/>
  <c r="K45" i="79"/>
  <c r="S45" i="79"/>
  <c r="D45" i="78"/>
  <c r="D45" i="77"/>
  <c r="L45" i="77"/>
  <c r="T45" i="77"/>
  <c r="E45" i="76"/>
  <c r="M45" i="76"/>
  <c r="U45" i="76"/>
  <c r="D45" i="74"/>
  <c r="L45" i="74"/>
  <c r="T45" i="74"/>
  <c r="G45" i="71"/>
  <c r="O45" i="71"/>
  <c r="W45" i="71"/>
  <c r="I45" i="68"/>
  <c r="Q45" i="68"/>
  <c r="Y45" i="68"/>
  <c r="AA45" i="66"/>
  <c r="C45" i="65"/>
  <c r="K45" i="65"/>
  <c r="S45" i="65"/>
  <c r="C45" i="64"/>
  <c r="K45" i="64"/>
  <c r="S45" i="64"/>
  <c r="V45" i="62"/>
  <c r="E26" i="60"/>
  <c r="E45" i="60" s="1"/>
  <c r="M26" i="60"/>
  <c r="M45" i="60" s="1"/>
  <c r="U26" i="60"/>
  <c r="U45" i="60" s="1"/>
  <c r="O45" i="43"/>
  <c r="W45" i="43"/>
  <c r="S26" i="85"/>
  <c r="J26" i="84"/>
  <c r="J45" i="84" s="1"/>
  <c r="R26" i="84"/>
  <c r="R45" i="84" s="1"/>
  <c r="C26" i="83"/>
  <c r="C45" i="83" s="1"/>
  <c r="K26" i="83"/>
  <c r="K45" i="83" s="1"/>
  <c r="S26" i="83"/>
  <c r="S45" i="83" s="1"/>
  <c r="AA45" i="83"/>
  <c r="C26" i="82"/>
  <c r="C45" i="82" s="1"/>
  <c r="K26" i="82"/>
  <c r="K45" i="82" s="1"/>
  <c r="S26" i="82"/>
  <c r="S45" i="82" s="1"/>
  <c r="G44" i="82"/>
  <c r="O44" i="82"/>
  <c r="W44" i="82"/>
  <c r="J26" i="81"/>
  <c r="J45" i="81" s="1"/>
  <c r="R26" i="81"/>
  <c r="R45" i="81" s="1"/>
  <c r="C26" i="80"/>
  <c r="C45" i="80" s="1"/>
  <c r="K26" i="80"/>
  <c r="K45" i="80" s="1"/>
  <c r="S26" i="80"/>
  <c r="S45" i="80" s="1"/>
  <c r="AA45" i="80"/>
  <c r="D26" i="79"/>
  <c r="D45" i="79" s="1"/>
  <c r="L26" i="79"/>
  <c r="L45" i="79" s="1"/>
  <c r="T26" i="79"/>
  <c r="T45" i="79" s="1"/>
  <c r="Z43" i="79"/>
  <c r="E26" i="78"/>
  <c r="E45" i="78" s="1"/>
  <c r="M26" i="78"/>
  <c r="M45" i="78" s="1"/>
  <c r="U26" i="78"/>
  <c r="I44" i="78"/>
  <c r="Q44" i="78"/>
  <c r="Q45" i="78" s="1"/>
  <c r="Y44" i="78"/>
  <c r="E26" i="77"/>
  <c r="E45" i="77" s="1"/>
  <c r="M26" i="77"/>
  <c r="M45" i="77" s="1"/>
  <c r="U26" i="77"/>
  <c r="U45" i="77" s="1"/>
  <c r="F26" i="76"/>
  <c r="F45" i="76" s="1"/>
  <c r="N26" i="76"/>
  <c r="N45" i="76" s="1"/>
  <c r="V26" i="76"/>
  <c r="V45" i="76" s="1"/>
  <c r="G26" i="75"/>
  <c r="G45" i="75" s="1"/>
  <c r="O26" i="75"/>
  <c r="W26" i="75"/>
  <c r="W45" i="75" s="1"/>
  <c r="J44" i="75"/>
  <c r="J45" i="75" s="1"/>
  <c r="R44" i="75"/>
  <c r="R45" i="75" s="1"/>
  <c r="Z37" i="75"/>
  <c r="E26" i="74"/>
  <c r="E45" i="74" s="1"/>
  <c r="M26" i="74"/>
  <c r="M45" i="74" s="1"/>
  <c r="U26" i="74"/>
  <c r="U45" i="74" s="1"/>
  <c r="G45" i="72"/>
  <c r="O45" i="72"/>
  <c r="W45" i="72"/>
  <c r="Z50" i="72"/>
  <c r="H45" i="70"/>
  <c r="P45" i="70"/>
  <c r="Z25" i="70"/>
  <c r="I45" i="69"/>
  <c r="Q45" i="69"/>
  <c r="Y45" i="69"/>
  <c r="AA26" i="68"/>
  <c r="AA45" i="68" s="1"/>
  <c r="J45" i="67"/>
  <c r="R45" i="67"/>
  <c r="AA45" i="67"/>
  <c r="C45" i="66"/>
  <c r="K45" i="66"/>
  <c r="S45" i="66"/>
  <c r="D45" i="65"/>
  <c r="L45" i="65"/>
  <c r="T45" i="65"/>
  <c r="D45" i="64"/>
  <c r="L45" i="64"/>
  <c r="T45" i="64"/>
  <c r="E45" i="63"/>
  <c r="M45" i="63"/>
  <c r="U45" i="63"/>
  <c r="I45" i="59"/>
  <c r="Q45" i="59"/>
  <c r="Y45" i="59"/>
  <c r="X44" i="53"/>
  <c r="Z37" i="53"/>
  <c r="X44" i="34"/>
  <c r="Z44" i="34" s="1"/>
  <c r="Z37" i="34"/>
  <c r="Z44" i="60"/>
  <c r="Z25" i="59"/>
  <c r="H26" i="57"/>
  <c r="H45" i="57" s="1"/>
  <c r="P26" i="57"/>
  <c r="P45" i="57" s="1"/>
  <c r="X26" i="57"/>
  <c r="Z25" i="56"/>
  <c r="G44" i="54"/>
  <c r="O44" i="54"/>
  <c r="O45" i="54" s="1"/>
  <c r="W44" i="54"/>
  <c r="W45" i="54" s="1"/>
  <c r="G44" i="53"/>
  <c r="G45" i="53" s="1"/>
  <c r="O44" i="53"/>
  <c r="O45" i="53" s="1"/>
  <c r="W44" i="53"/>
  <c r="J45" i="52"/>
  <c r="R45" i="52"/>
  <c r="C44" i="52"/>
  <c r="C45" i="52" s="1"/>
  <c r="K44" i="52"/>
  <c r="K45" i="52" s="1"/>
  <c r="S44" i="52"/>
  <c r="S45" i="52" s="1"/>
  <c r="AA44" i="52"/>
  <c r="AA45" i="52" s="1"/>
  <c r="J45" i="51"/>
  <c r="R45" i="51"/>
  <c r="C44" i="51"/>
  <c r="C45" i="51" s="1"/>
  <c r="K44" i="51"/>
  <c r="K45" i="51" s="1"/>
  <c r="S44" i="51"/>
  <c r="S45" i="51" s="1"/>
  <c r="AA44" i="51"/>
  <c r="AA45" i="51" s="1"/>
  <c r="J45" i="50"/>
  <c r="R45" i="50"/>
  <c r="C44" i="50"/>
  <c r="C45" i="50" s="1"/>
  <c r="K44" i="50"/>
  <c r="K45" i="50" s="1"/>
  <c r="S44" i="50"/>
  <c r="S45" i="50" s="1"/>
  <c r="AA44" i="50"/>
  <c r="AA45" i="50" s="1"/>
  <c r="J45" i="49"/>
  <c r="AA45" i="49"/>
  <c r="AA44" i="48"/>
  <c r="AA45" i="48" s="1"/>
  <c r="G26" i="45"/>
  <c r="G45" i="45" s="1"/>
  <c r="O26" i="45"/>
  <c r="O45" i="45" s="1"/>
  <c r="W26" i="45"/>
  <c r="W45" i="45" s="1"/>
  <c r="AA44" i="45"/>
  <c r="AA45" i="45" s="1"/>
  <c r="C26" i="44"/>
  <c r="C45" i="44" s="1"/>
  <c r="K26" i="44"/>
  <c r="K45" i="44" s="1"/>
  <c r="S26" i="44"/>
  <c r="S45" i="44" s="1"/>
  <c r="AA26" i="44"/>
  <c r="AA45" i="44" s="1"/>
  <c r="H45" i="44"/>
  <c r="P45" i="44"/>
  <c r="F26" i="43"/>
  <c r="N26" i="43"/>
  <c r="V26" i="43"/>
  <c r="V45" i="43" s="1"/>
  <c r="C26" i="42"/>
  <c r="C45" i="42" s="1"/>
  <c r="K26" i="42"/>
  <c r="S26" i="42"/>
  <c r="S45" i="42" s="1"/>
  <c r="AA26" i="42"/>
  <c r="AA45" i="42" s="1"/>
  <c r="I26" i="41"/>
  <c r="I45" i="41" s="1"/>
  <c r="Z25" i="41"/>
  <c r="G45" i="39"/>
  <c r="O45" i="39"/>
  <c r="W45" i="39"/>
  <c r="Z13" i="23"/>
  <c r="X26" i="23"/>
  <c r="Z26" i="23" s="1"/>
  <c r="H44" i="9"/>
  <c r="H45" i="9" s="1"/>
  <c r="P44" i="9"/>
  <c r="P45" i="9" s="1"/>
  <c r="J44" i="60"/>
  <c r="J45" i="60" s="1"/>
  <c r="R44" i="60"/>
  <c r="R45" i="60" s="1"/>
  <c r="J45" i="59"/>
  <c r="R45" i="59"/>
  <c r="AA45" i="59"/>
  <c r="D45" i="54"/>
  <c r="L45" i="54"/>
  <c r="T45" i="54"/>
  <c r="D45" i="53"/>
  <c r="L45" i="53"/>
  <c r="T45" i="53"/>
  <c r="L45" i="52"/>
  <c r="T45" i="52"/>
  <c r="D26" i="51"/>
  <c r="D45" i="51" s="1"/>
  <c r="L26" i="51"/>
  <c r="L45" i="51" s="1"/>
  <c r="T26" i="51"/>
  <c r="T45" i="51" s="1"/>
  <c r="D26" i="50"/>
  <c r="D45" i="50" s="1"/>
  <c r="L26" i="50"/>
  <c r="L45" i="50" s="1"/>
  <c r="T26" i="50"/>
  <c r="T45" i="50" s="1"/>
  <c r="D26" i="49"/>
  <c r="D45" i="49" s="1"/>
  <c r="T26" i="49"/>
  <c r="T45" i="49" s="1"/>
  <c r="I26" i="46"/>
  <c r="I45" i="46" s="1"/>
  <c r="Q26" i="46"/>
  <c r="Q45" i="46" s="1"/>
  <c r="Y26" i="46"/>
  <c r="Y45" i="46" s="1"/>
  <c r="E45" i="44"/>
  <c r="M45" i="44"/>
  <c r="U45" i="44"/>
  <c r="I45" i="39"/>
  <c r="Q45" i="39"/>
  <c r="Y45" i="39"/>
  <c r="G45" i="61"/>
  <c r="O45" i="61"/>
  <c r="W45" i="61"/>
  <c r="I45" i="60"/>
  <c r="Q45" i="60"/>
  <c r="Y45" i="60"/>
  <c r="C45" i="59"/>
  <c r="K45" i="59"/>
  <c r="S45" i="59"/>
  <c r="C45" i="57"/>
  <c r="K45" i="57"/>
  <c r="S45" i="57"/>
  <c r="D45" i="55"/>
  <c r="L45" i="55"/>
  <c r="T45" i="55"/>
  <c r="E45" i="53"/>
  <c r="I45" i="47"/>
  <c r="Q45" i="47"/>
  <c r="Y44" i="47"/>
  <c r="Y45" i="47" s="1"/>
  <c r="J45" i="46"/>
  <c r="R45" i="46"/>
  <c r="AA45" i="46"/>
  <c r="F44" i="46"/>
  <c r="F45" i="46" s="1"/>
  <c r="N44" i="46"/>
  <c r="V44" i="46"/>
  <c r="I26" i="45"/>
  <c r="I45" i="45" s="1"/>
  <c r="Q26" i="45"/>
  <c r="Q45" i="45" s="1"/>
  <c r="Y26" i="45"/>
  <c r="Y45" i="45" s="1"/>
  <c r="Z44" i="43"/>
  <c r="F45" i="42"/>
  <c r="N45" i="42"/>
  <c r="V45" i="42"/>
  <c r="X44" i="30"/>
  <c r="Z44" i="30" s="1"/>
  <c r="Z37" i="30"/>
  <c r="AA45" i="60"/>
  <c r="D44" i="60"/>
  <c r="L44" i="60"/>
  <c r="L45" i="60" s="1"/>
  <c r="T44" i="60"/>
  <c r="C45" i="58"/>
  <c r="K45" i="58"/>
  <c r="S45" i="58"/>
  <c r="D45" i="57"/>
  <c r="D45" i="56"/>
  <c r="L45" i="56"/>
  <c r="T45" i="56"/>
  <c r="E45" i="55"/>
  <c r="M45" i="55"/>
  <c r="U45" i="55"/>
  <c r="F45" i="54"/>
  <c r="N45" i="54"/>
  <c r="V45" i="54"/>
  <c r="F45" i="53"/>
  <c r="N45" i="53"/>
  <c r="V45" i="53"/>
  <c r="F26" i="49"/>
  <c r="F45" i="49" s="1"/>
  <c r="I45" i="48"/>
  <c r="Q45" i="48"/>
  <c r="Y45" i="48"/>
  <c r="J45" i="47"/>
  <c r="R45" i="47"/>
  <c r="AA45" i="47"/>
  <c r="C45" i="46"/>
  <c r="K45" i="46"/>
  <c r="S45" i="46"/>
  <c r="C45" i="45"/>
  <c r="K45" i="45"/>
  <c r="S45" i="45"/>
  <c r="F44" i="45"/>
  <c r="N44" i="45"/>
  <c r="N45" i="45" s="1"/>
  <c r="V44" i="45"/>
  <c r="G45" i="44"/>
  <c r="O45" i="44"/>
  <c r="W45" i="44"/>
  <c r="I26" i="43"/>
  <c r="I45" i="43" s="1"/>
  <c r="Q26" i="43"/>
  <c r="Q45" i="43" s="1"/>
  <c r="Y26" i="43"/>
  <c r="G26" i="42"/>
  <c r="G45" i="42" s="1"/>
  <c r="O26" i="42"/>
  <c r="O45" i="42" s="1"/>
  <c r="W26" i="42"/>
  <c r="W45" i="42" s="1"/>
  <c r="E26" i="41"/>
  <c r="E45" i="41" s="1"/>
  <c r="D45" i="40"/>
  <c r="L45" i="40"/>
  <c r="T45" i="40"/>
  <c r="C45" i="39"/>
  <c r="K45" i="39"/>
  <c r="S45" i="39"/>
  <c r="D45" i="27"/>
  <c r="L45" i="27"/>
  <c r="T45" i="27"/>
  <c r="I45" i="61"/>
  <c r="Q45" i="61"/>
  <c r="Y45" i="61"/>
  <c r="C45" i="60"/>
  <c r="K45" i="60"/>
  <c r="E26" i="59"/>
  <c r="E45" i="59" s="1"/>
  <c r="M26" i="59"/>
  <c r="M45" i="59" s="1"/>
  <c r="U26" i="59"/>
  <c r="U45" i="59" s="1"/>
  <c r="D45" i="58"/>
  <c r="L45" i="58"/>
  <c r="T45" i="58"/>
  <c r="Z44" i="47"/>
  <c r="Z44" i="46"/>
  <c r="H45" i="42"/>
  <c r="P45" i="42"/>
  <c r="J45" i="36"/>
  <c r="R45" i="36"/>
  <c r="AA45" i="36"/>
  <c r="U45" i="23"/>
  <c r="R45" i="17"/>
  <c r="P45" i="14"/>
  <c r="O45" i="9"/>
  <c r="W45" i="9"/>
  <c r="AA45" i="61"/>
  <c r="L44" i="61"/>
  <c r="L45" i="61" s="1"/>
  <c r="T44" i="61"/>
  <c r="T45" i="61" s="1"/>
  <c r="F26" i="57"/>
  <c r="N26" i="57"/>
  <c r="N45" i="57" s="1"/>
  <c r="V26" i="57"/>
  <c r="Z25" i="54"/>
  <c r="E44" i="54"/>
  <c r="E45" i="54" s="1"/>
  <c r="M44" i="54"/>
  <c r="M45" i="54" s="1"/>
  <c r="U44" i="54"/>
  <c r="U45" i="54" s="1"/>
  <c r="Z25" i="53"/>
  <c r="E44" i="53"/>
  <c r="M44" i="53"/>
  <c r="M45" i="53" s="1"/>
  <c r="U44" i="53"/>
  <c r="U45" i="53" s="1"/>
  <c r="H45" i="52"/>
  <c r="P45" i="52"/>
  <c r="Z25" i="52"/>
  <c r="I44" i="52"/>
  <c r="I45" i="52" s="1"/>
  <c r="Q44" i="52"/>
  <c r="Y44" i="52"/>
  <c r="H45" i="51"/>
  <c r="P45" i="51"/>
  <c r="Z25" i="51"/>
  <c r="H45" i="50"/>
  <c r="P45" i="50"/>
  <c r="Z25" i="49"/>
  <c r="E26" i="45"/>
  <c r="M26" i="45"/>
  <c r="U26" i="45"/>
  <c r="U45" i="45" s="1"/>
  <c r="Z44" i="45"/>
  <c r="F44" i="44"/>
  <c r="F45" i="44" s="1"/>
  <c r="N44" i="44"/>
  <c r="N45" i="44" s="1"/>
  <c r="V44" i="44"/>
  <c r="V45" i="44" s="1"/>
  <c r="I26" i="42"/>
  <c r="I45" i="42" s="1"/>
  <c r="Q26" i="42"/>
  <c r="Y26" i="42"/>
  <c r="G26" i="41"/>
  <c r="G45" i="41" s="1"/>
  <c r="O26" i="41"/>
  <c r="W26" i="41"/>
  <c r="W45" i="41" s="1"/>
  <c r="D45" i="37"/>
  <c r="L45" i="37"/>
  <c r="T45" i="37"/>
  <c r="F26" i="15"/>
  <c r="F45" i="15" s="1"/>
  <c r="N26" i="15"/>
  <c r="V26" i="15"/>
  <c r="V45" i="15" s="1"/>
  <c r="U45" i="26"/>
  <c r="D45" i="12"/>
  <c r="H44" i="7"/>
  <c r="P44" i="7"/>
  <c r="P45" i="7" s="1"/>
  <c r="G45" i="3"/>
  <c r="S26" i="41"/>
  <c r="S45" i="41" s="1"/>
  <c r="AA26" i="41"/>
  <c r="AA45" i="41" s="1"/>
  <c r="I45" i="40"/>
  <c r="Q45" i="40"/>
  <c r="Y45" i="40"/>
  <c r="Z44" i="40"/>
  <c r="Z43" i="40"/>
  <c r="Z50" i="40"/>
  <c r="H26" i="39"/>
  <c r="H45" i="39" s="1"/>
  <c r="P26" i="39"/>
  <c r="X26" i="39"/>
  <c r="X45" i="39" s="1"/>
  <c r="F45" i="38"/>
  <c r="N45" i="38"/>
  <c r="V45" i="38"/>
  <c r="E26" i="37"/>
  <c r="E45" i="37" s="1"/>
  <c r="M26" i="37"/>
  <c r="M45" i="37" s="1"/>
  <c r="U26" i="37"/>
  <c r="U45" i="37" s="1"/>
  <c r="K45" i="35"/>
  <c r="G44" i="34"/>
  <c r="G45" i="34" s="1"/>
  <c r="O44" i="34"/>
  <c r="O45" i="34" s="1"/>
  <c r="W44" i="34"/>
  <c r="W45" i="34" s="1"/>
  <c r="M45" i="33"/>
  <c r="U45" i="33"/>
  <c r="E44" i="33"/>
  <c r="E45" i="33" s="1"/>
  <c r="M44" i="33"/>
  <c r="U44" i="33"/>
  <c r="D44" i="31"/>
  <c r="D45" i="31" s="1"/>
  <c r="L44" i="31"/>
  <c r="L45" i="31" s="1"/>
  <c r="T44" i="31"/>
  <c r="T45" i="31" s="1"/>
  <c r="K45" i="30"/>
  <c r="C44" i="30"/>
  <c r="C45" i="30" s="1"/>
  <c r="K44" i="30"/>
  <c r="S44" i="30"/>
  <c r="S45" i="30" s="1"/>
  <c r="I44" i="29"/>
  <c r="I45" i="29" s="1"/>
  <c r="Q44" i="29"/>
  <c r="Q45" i="29" s="1"/>
  <c r="Y44" i="29"/>
  <c r="Y45" i="29" s="1"/>
  <c r="D26" i="28"/>
  <c r="D45" i="28" s="1"/>
  <c r="L26" i="28"/>
  <c r="L45" i="28" s="1"/>
  <c r="T26" i="28"/>
  <c r="T45" i="28" s="1"/>
  <c r="H44" i="28"/>
  <c r="P44" i="28"/>
  <c r="X44" i="28"/>
  <c r="Z44" i="28" s="1"/>
  <c r="C26" i="27"/>
  <c r="C45" i="27" s="1"/>
  <c r="K26" i="27"/>
  <c r="K45" i="27" s="1"/>
  <c r="S26" i="27"/>
  <c r="S45" i="27" s="1"/>
  <c r="F26" i="26"/>
  <c r="F45" i="26" s="1"/>
  <c r="N26" i="26"/>
  <c r="N45" i="26" s="1"/>
  <c r="V26" i="26"/>
  <c r="V45" i="26" s="1"/>
  <c r="X26" i="26"/>
  <c r="Z26" i="26" s="1"/>
  <c r="E45" i="22"/>
  <c r="H44" i="8"/>
  <c r="H45" i="8" s="1"/>
  <c r="P44" i="8"/>
  <c r="L45" i="7"/>
  <c r="Z25" i="4"/>
  <c r="Z25" i="3"/>
  <c r="M26" i="41"/>
  <c r="M45" i="41" s="1"/>
  <c r="U26" i="41"/>
  <c r="U45" i="41" s="1"/>
  <c r="C45" i="40"/>
  <c r="K45" i="40"/>
  <c r="S45" i="40"/>
  <c r="J26" i="39"/>
  <c r="J45" i="39" s="1"/>
  <c r="R26" i="39"/>
  <c r="R45" i="39" s="1"/>
  <c r="Z13" i="39"/>
  <c r="Z44" i="39"/>
  <c r="Z37" i="28"/>
  <c r="E45" i="23"/>
  <c r="AA26" i="4"/>
  <c r="AA45" i="4" s="1"/>
  <c r="AA26" i="3"/>
  <c r="AA45" i="3" s="1"/>
  <c r="O45" i="2"/>
  <c r="H45" i="37"/>
  <c r="P45" i="37"/>
  <c r="F26" i="35"/>
  <c r="F45" i="35" s="1"/>
  <c r="N26" i="35"/>
  <c r="N45" i="35" s="1"/>
  <c r="V26" i="35"/>
  <c r="V45" i="35" s="1"/>
  <c r="T45" i="29"/>
  <c r="X26" i="22"/>
  <c r="Z26" i="22" s="1"/>
  <c r="Z13" i="22"/>
  <c r="AA44" i="16"/>
  <c r="AA45" i="16" s="1"/>
  <c r="I45" i="11"/>
  <c r="Y45" i="11"/>
  <c r="J45" i="5"/>
  <c r="F45" i="2"/>
  <c r="J45" i="38"/>
  <c r="R45" i="38"/>
  <c r="AA26" i="38"/>
  <c r="AA45" i="38" s="1"/>
  <c r="I26" i="37"/>
  <c r="I45" i="37" s="1"/>
  <c r="Q26" i="37"/>
  <c r="Q45" i="37" s="1"/>
  <c r="Y26" i="37"/>
  <c r="C44" i="35"/>
  <c r="C45" i="35" s="1"/>
  <c r="K44" i="35"/>
  <c r="C44" i="34"/>
  <c r="C45" i="34" s="1"/>
  <c r="K44" i="34"/>
  <c r="K45" i="34" s="1"/>
  <c r="S44" i="34"/>
  <c r="S45" i="34" s="1"/>
  <c r="Q45" i="33"/>
  <c r="I44" i="33"/>
  <c r="I45" i="33" s="1"/>
  <c r="Q44" i="33"/>
  <c r="Y44" i="33"/>
  <c r="Z44" i="33" s="1"/>
  <c r="H44" i="31"/>
  <c r="H45" i="31" s="1"/>
  <c r="P44" i="31"/>
  <c r="P45" i="31" s="1"/>
  <c r="X44" i="31"/>
  <c r="Z44" i="31" s="1"/>
  <c r="G45" i="30"/>
  <c r="W45" i="30"/>
  <c r="G44" i="30"/>
  <c r="O44" i="30"/>
  <c r="O45" i="30" s="1"/>
  <c r="W44" i="30"/>
  <c r="U45" i="29"/>
  <c r="E44" i="29"/>
  <c r="E45" i="29" s="1"/>
  <c r="M44" i="29"/>
  <c r="M45" i="29" s="1"/>
  <c r="J26" i="26"/>
  <c r="R26" i="26"/>
  <c r="Z25" i="19"/>
  <c r="C44" i="16"/>
  <c r="K44" i="16"/>
  <c r="S44" i="16"/>
  <c r="S45" i="16" s="1"/>
  <c r="X44" i="14"/>
  <c r="Z44" i="14" s="1"/>
  <c r="Y45" i="12"/>
  <c r="J26" i="11"/>
  <c r="J45" i="11" s="1"/>
  <c r="R26" i="11"/>
  <c r="R45" i="11" s="1"/>
  <c r="J26" i="10"/>
  <c r="R26" i="10"/>
  <c r="W45" i="8"/>
  <c r="R45" i="5"/>
  <c r="W45" i="2"/>
  <c r="Q26" i="41"/>
  <c r="Q45" i="41" s="1"/>
  <c r="Y26" i="41"/>
  <c r="G45" i="40"/>
  <c r="O45" i="40"/>
  <c r="W45" i="40"/>
  <c r="F26" i="39"/>
  <c r="F45" i="39" s="1"/>
  <c r="N26" i="39"/>
  <c r="N45" i="39" s="1"/>
  <c r="V26" i="39"/>
  <c r="V45" i="39" s="1"/>
  <c r="D45" i="38"/>
  <c r="L45" i="38"/>
  <c r="T45" i="38"/>
  <c r="C26" i="37"/>
  <c r="C45" i="37" s="1"/>
  <c r="K26" i="37"/>
  <c r="S26" i="37"/>
  <c r="AA26" i="37"/>
  <c r="AA45" i="37" s="1"/>
  <c r="M45" i="34"/>
  <c r="M44" i="34"/>
  <c r="U44" i="34"/>
  <c r="U45" i="34" s="1"/>
  <c r="C44" i="33"/>
  <c r="C45" i="33" s="1"/>
  <c r="K44" i="33"/>
  <c r="K45" i="33" s="1"/>
  <c r="S44" i="33"/>
  <c r="S45" i="33" s="1"/>
  <c r="R45" i="31"/>
  <c r="AA45" i="31"/>
  <c r="J44" i="31"/>
  <c r="J45" i="31" s="1"/>
  <c r="R44" i="31"/>
  <c r="Y45" i="30"/>
  <c r="I44" i="30"/>
  <c r="I45" i="30" s="1"/>
  <c r="Q44" i="30"/>
  <c r="Q45" i="30" s="1"/>
  <c r="Y44" i="30"/>
  <c r="G44" i="29"/>
  <c r="G45" i="29" s="1"/>
  <c r="O44" i="29"/>
  <c r="O45" i="29" s="1"/>
  <c r="W44" i="29"/>
  <c r="W45" i="29" s="1"/>
  <c r="J26" i="28"/>
  <c r="J45" i="28" s="1"/>
  <c r="R26" i="28"/>
  <c r="R45" i="28" s="1"/>
  <c r="F44" i="28"/>
  <c r="N44" i="28"/>
  <c r="V44" i="28"/>
  <c r="E44" i="28"/>
  <c r="M44" i="28"/>
  <c r="M45" i="28" s="1"/>
  <c r="U44" i="28"/>
  <c r="U45" i="28" s="1"/>
  <c r="H26" i="27"/>
  <c r="H45" i="27" s="1"/>
  <c r="P26" i="27"/>
  <c r="P45" i="27" s="1"/>
  <c r="M44" i="27"/>
  <c r="U44" i="27"/>
  <c r="G45" i="18"/>
  <c r="W45" i="18"/>
  <c r="H44" i="15"/>
  <c r="H45" i="15" s="1"/>
  <c r="J44" i="14"/>
  <c r="J45" i="14" s="1"/>
  <c r="R44" i="14"/>
  <c r="Q44" i="14"/>
  <c r="Y44" i="14"/>
  <c r="Y45" i="14" s="1"/>
  <c r="T45" i="12"/>
  <c r="AA44" i="11"/>
  <c r="AA45" i="11" s="1"/>
  <c r="D45" i="10"/>
  <c r="W45" i="10"/>
  <c r="AA44" i="10"/>
  <c r="I45" i="23"/>
  <c r="Q45" i="23"/>
  <c r="Y45" i="23"/>
  <c r="I45" i="22"/>
  <c r="Q45" i="22"/>
  <c r="Y45" i="22"/>
  <c r="AA45" i="19"/>
  <c r="F45" i="17"/>
  <c r="N45" i="17"/>
  <c r="V45" i="17"/>
  <c r="I45" i="17"/>
  <c r="Q45" i="17"/>
  <c r="G45" i="15"/>
  <c r="O45" i="15"/>
  <c r="W45" i="15"/>
  <c r="AA44" i="15"/>
  <c r="C45" i="14"/>
  <c r="AA45" i="12"/>
  <c r="J26" i="12"/>
  <c r="J45" i="12" s="1"/>
  <c r="R26" i="12"/>
  <c r="K45" i="11"/>
  <c r="C45" i="10"/>
  <c r="K45" i="10"/>
  <c r="S45" i="10"/>
  <c r="I45" i="5"/>
  <c r="Q45" i="5"/>
  <c r="C26" i="4"/>
  <c r="C45" i="4" s="1"/>
  <c r="K26" i="4"/>
  <c r="K45" i="4" s="1"/>
  <c r="S26" i="4"/>
  <c r="S45" i="4" s="1"/>
  <c r="V45" i="4"/>
  <c r="C26" i="3"/>
  <c r="K26" i="3"/>
  <c r="K45" i="3" s="1"/>
  <c r="S26" i="3"/>
  <c r="S45" i="3" s="1"/>
  <c r="J45" i="23"/>
  <c r="R45" i="23"/>
  <c r="J45" i="22"/>
  <c r="R45" i="22"/>
  <c r="I45" i="20"/>
  <c r="Q45" i="18"/>
  <c r="Y45" i="18"/>
  <c r="G45" i="17"/>
  <c r="O45" i="17"/>
  <c r="W45" i="17"/>
  <c r="AA44" i="17"/>
  <c r="AA45" i="17" s="1"/>
  <c r="C44" i="15"/>
  <c r="K44" i="15"/>
  <c r="D45" i="14"/>
  <c r="L45" i="14"/>
  <c r="T45" i="14"/>
  <c r="E44" i="14"/>
  <c r="E45" i="14" s="1"/>
  <c r="M44" i="14"/>
  <c r="M45" i="14" s="1"/>
  <c r="U44" i="14"/>
  <c r="U45" i="14" s="1"/>
  <c r="H45" i="13"/>
  <c r="P45" i="13"/>
  <c r="K45" i="12"/>
  <c r="S45" i="12"/>
  <c r="I45" i="9"/>
  <c r="Q45" i="9"/>
  <c r="Y45" i="9"/>
  <c r="C44" i="9"/>
  <c r="K44" i="9"/>
  <c r="K45" i="9" s="1"/>
  <c r="S44" i="9"/>
  <c r="P45" i="8"/>
  <c r="Z25" i="8"/>
  <c r="K45" i="8"/>
  <c r="Z25" i="7"/>
  <c r="AA26" i="6"/>
  <c r="AA45" i="6" s="1"/>
  <c r="AA26" i="5"/>
  <c r="AA45" i="5" s="1"/>
  <c r="E44" i="5"/>
  <c r="M44" i="5"/>
  <c r="U44" i="5"/>
  <c r="U45" i="5" s="1"/>
  <c r="L45" i="4"/>
  <c r="L45" i="3"/>
  <c r="T45" i="3"/>
  <c r="G45" i="20"/>
  <c r="O45" i="20"/>
  <c r="W45" i="20"/>
  <c r="AA45" i="18"/>
  <c r="K44" i="17"/>
  <c r="S44" i="17"/>
  <c r="I45" i="15"/>
  <c r="Q45" i="15"/>
  <c r="G45" i="14"/>
  <c r="I45" i="13"/>
  <c r="Y45" i="13"/>
  <c r="L45" i="11"/>
  <c r="G44" i="11"/>
  <c r="G45" i="11" s="1"/>
  <c r="O44" i="11"/>
  <c r="W44" i="11"/>
  <c r="G44" i="10"/>
  <c r="G45" i="10" s="1"/>
  <c r="O44" i="10"/>
  <c r="O45" i="10" s="1"/>
  <c r="W44" i="10"/>
  <c r="AA26" i="9"/>
  <c r="AA45" i="9" s="1"/>
  <c r="I45" i="7"/>
  <c r="Q45" i="7"/>
  <c r="C26" i="6"/>
  <c r="C45" i="6" s="1"/>
  <c r="K26" i="6"/>
  <c r="K45" i="6" s="1"/>
  <c r="S26" i="6"/>
  <c r="S45" i="6" s="1"/>
  <c r="V45" i="6"/>
  <c r="C26" i="5"/>
  <c r="K26" i="5"/>
  <c r="K45" i="5" s="1"/>
  <c r="S26" i="5"/>
  <c r="V45" i="5"/>
  <c r="E45" i="4"/>
  <c r="M45" i="4"/>
  <c r="U45" i="4"/>
  <c r="O45" i="4"/>
  <c r="H44" i="4"/>
  <c r="H45" i="4" s="1"/>
  <c r="P44" i="4"/>
  <c r="P45" i="4" s="1"/>
  <c r="O45" i="3"/>
  <c r="H45" i="2"/>
  <c r="P45" i="2"/>
  <c r="X45" i="2"/>
  <c r="K45" i="2"/>
  <c r="I45" i="21"/>
  <c r="Q45" i="21"/>
  <c r="Y45" i="21"/>
  <c r="F26" i="16"/>
  <c r="F45" i="16" s="1"/>
  <c r="N26" i="16"/>
  <c r="N45" i="16" s="1"/>
  <c r="V26" i="16"/>
  <c r="V45" i="16" s="1"/>
  <c r="AA26" i="15"/>
  <c r="V45" i="14"/>
  <c r="J26" i="13"/>
  <c r="J45" i="13" s="1"/>
  <c r="R26" i="13"/>
  <c r="G44" i="12"/>
  <c r="G45" i="12" s="1"/>
  <c r="O44" i="12"/>
  <c r="W44" i="12"/>
  <c r="W45" i="12" s="1"/>
  <c r="C26" i="9"/>
  <c r="S26" i="9"/>
  <c r="S45" i="9" s="1"/>
  <c r="AA26" i="8"/>
  <c r="AA45" i="8" s="1"/>
  <c r="AA26" i="7"/>
  <c r="AA45" i="7" s="1"/>
  <c r="L45" i="6"/>
  <c r="L45" i="5"/>
  <c r="T45" i="5"/>
  <c r="D26" i="25"/>
  <c r="D45" i="25" s="1"/>
  <c r="L26" i="25"/>
  <c r="T26" i="25"/>
  <c r="E26" i="24"/>
  <c r="E45" i="24" s="1"/>
  <c r="M26" i="24"/>
  <c r="M45" i="24" s="1"/>
  <c r="U26" i="24"/>
  <c r="U45" i="24" s="1"/>
  <c r="J26" i="21"/>
  <c r="J45" i="21" s="1"/>
  <c r="R26" i="21"/>
  <c r="R45" i="21" s="1"/>
  <c r="G45" i="16"/>
  <c r="O45" i="16"/>
  <c r="Z37" i="16"/>
  <c r="C26" i="15"/>
  <c r="C45" i="15" s="1"/>
  <c r="K26" i="15"/>
  <c r="S26" i="15"/>
  <c r="S45" i="15" s="1"/>
  <c r="H44" i="14"/>
  <c r="O44" i="14"/>
  <c r="O45" i="14" s="1"/>
  <c r="W44" i="14"/>
  <c r="G44" i="13"/>
  <c r="O44" i="13"/>
  <c r="O45" i="13" s="1"/>
  <c r="W44" i="13"/>
  <c r="W45" i="13" s="1"/>
  <c r="F45" i="12"/>
  <c r="N45" i="12"/>
  <c r="V45" i="12"/>
  <c r="L45" i="9"/>
  <c r="T45" i="9"/>
  <c r="F44" i="9"/>
  <c r="F45" i="9" s="1"/>
  <c r="N44" i="9"/>
  <c r="N45" i="9" s="1"/>
  <c r="V44" i="9"/>
  <c r="V45" i="9" s="1"/>
  <c r="C26" i="8"/>
  <c r="C45" i="8" s="1"/>
  <c r="K26" i="8"/>
  <c r="S26" i="8"/>
  <c r="S45" i="8" s="1"/>
  <c r="V45" i="8"/>
  <c r="C26" i="7"/>
  <c r="K26" i="7"/>
  <c r="K45" i="7" s="1"/>
  <c r="S26" i="7"/>
  <c r="S45" i="7" s="1"/>
  <c r="V45" i="7"/>
  <c r="H44" i="6"/>
  <c r="H45" i="6" s="1"/>
  <c r="P44" i="6"/>
  <c r="P45" i="6" s="1"/>
  <c r="H44" i="5"/>
  <c r="P44" i="5"/>
  <c r="P45" i="5" s="1"/>
  <c r="Z44" i="1"/>
  <c r="X45" i="257"/>
  <c r="Z45" i="257" s="1"/>
  <c r="O45" i="256"/>
  <c r="W45" i="256"/>
  <c r="S45" i="254"/>
  <c r="AA45" i="252"/>
  <c r="S45" i="246"/>
  <c r="AA45" i="253"/>
  <c r="Z45" i="246"/>
  <c r="Z44" i="246"/>
  <c r="J45" i="245"/>
  <c r="R45" i="245"/>
  <c r="AA45" i="244"/>
  <c r="AA45" i="243"/>
  <c r="AA45" i="242"/>
  <c r="Z44" i="247"/>
  <c r="C45" i="253"/>
  <c r="C45" i="244"/>
  <c r="C45" i="243"/>
  <c r="C45" i="242"/>
  <c r="C45" i="254"/>
  <c r="K45" i="252"/>
  <c r="Z44" i="249"/>
  <c r="AA45" i="248"/>
  <c r="C45" i="246"/>
  <c r="F45" i="241"/>
  <c r="G45" i="240"/>
  <c r="O45" i="240"/>
  <c r="Q45" i="1"/>
  <c r="Y45" i="1"/>
  <c r="Z45" i="1" s="1"/>
  <c r="J45" i="258"/>
  <c r="R45" i="258"/>
  <c r="C45" i="257"/>
  <c r="K45" i="257"/>
  <c r="S45" i="257"/>
  <c r="D45" i="256"/>
  <c r="L45" i="256"/>
  <c r="T45" i="256"/>
  <c r="K45" i="253"/>
  <c r="AA45" i="249"/>
  <c r="F45" i="243"/>
  <c r="K45" i="243"/>
  <c r="F45" i="242"/>
  <c r="K45" i="242"/>
  <c r="R45" i="1"/>
  <c r="C45" i="258"/>
  <c r="S45" i="258"/>
  <c r="L45" i="257"/>
  <c r="F45" i="255"/>
  <c r="Z45" i="255"/>
  <c r="K45" i="254"/>
  <c r="S45" i="252"/>
  <c r="K45" i="245"/>
  <c r="G45" i="241"/>
  <c r="O45" i="241"/>
  <c r="W45" i="241"/>
  <c r="I45" i="1"/>
  <c r="K45" i="258"/>
  <c r="AA45" i="258"/>
  <c r="D45" i="257"/>
  <c r="N45" i="255"/>
  <c r="C45" i="1"/>
  <c r="K45" i="1"/>
  <c r="S45" i="1"/>
  <c r="AA45" i="1"/>
  <c r="D45" i="258"/>
  <c r="L45" i="258"/>
  <c r="T45" i="258"/>
  <c r="P45" i="257"/>
  <c r="F45" i="256"/>
  <c r="N45" i="256"/>
  <c r="V45" i="256"/>
  <c r="X45" i="256"/>
  <c r="Z45" i="256" s="1"/>
  <c r="G45" i="255"/>
  <c r="O45" i="255"/>
  <c r="W45" i="255"/>
  <c r="Z44" i="252"/>
  <c r="AA45" i="251"/>
  <c r="K45" i="247"/>
  <c r="S45" i="243"/>
  <c r="S45" i="242"/>
  <c r="N45" i="241"/>
  <c r="R45" i="240"/>
  <c r="I45" i="240"/>
  <c r="Q45" i="240"/>
  <c r="F45" i="240"/>
  <c r="N45" i="240"/>
  <c r="V45" i="240"/>
  <c r="X45" i="231"/>
  <c r="Z45" i="231" s="1"/>
  <c r="Z26" i="231"/>
  <c r="W45" i="226"/>
  <c r="W45" i="224"/>
  <c r="X45" i="230"/>
  <c r="Z45" i="230" s="1"/>
  <c r="Z26" i="230"/>
  <c r="X45" i="229"/>
  <c r="Z45" i="229" s="1"/>
  <c r="Z26" i="229"/>
  <c r="F45" i="228"/>
  <c r="N45" i="228"/>
  <c r="V45" i="228"/>
  <c r="E45" i="227"/>
  <c r="M45" i="227"/>
  <c r="U45" i="227"/>
  <c r="W45" i="227"/>
  <c r="F45" i="226"/>
  <c r="N45" i="226"/>
  <c r="V45" i="226"/>
  <c r="F45" i="225"/>
  <c r="N45" i="225"/>
  <c r="V45" i="225"/>
  <c r="W45" i="225"/>
  <c r="F45" i="224"/>
  <c r="N45" i="224"/>
  <c r="V45" i="224"/>
  <c r="H45" i="219"/>
  <c r="P45" i="219"/>
  <c r="Z26" i="219"/>
  <c r="H45" i="218"/>
  <c r="P45" i="218"/>
  <c r="X45" i="218"/>
  <c r="Z26" i="218"/>
  <c r="G45" i="217"/>
  <c r="X45" i="239"/>
  <c r="Z45" i="239" s="1"/>
  <c r="Z26" i="239"/>
  <c r="F45" i="227"/>
  <c r="N45" i="227"/>
  <c r="V45" i="227"/>
  <c r="P45" i="223"/>
  <c r="X45" i="223"/>
  <c r="Z26" i="223"/>
  <c r="H45" i="222"/>
  <c r="P45" i="222"/>
  <c r="X45" i="222"/>
  <c r="Z45" i="222" s="1"/>
  <c r="Z26" i="222"/>
  <c r="H45" i="221"/>
  <c r="P45" i="221"/>
  <c r="X45" i="221"/>
  <c r="Z45" i="221" s="1"/>
  <c r="Z26" i="221"/>
  <c r="H45" i="220"/>
  <c r="P45" i="220"/>
  <c r="X45" i="220"/>
  <c r="Z26" i="220"/>
  <c r="I45" i="219"/>
  <c r="Q45" i="219"/>
  <c r="Y45" i="219"/>
  <c r="I45" i="218"/>
  <c r="Q45" i="218"/>
  <c r="Y45" i="218"/>
  <c r="Z25" i="246"/>
  <c r="Z25" i="244"/>
  <c r="Z25" i="243"/>
  <c r="Z25" i="242"/>
  <c r="Z25" i="241"/>
  <c r="X45" i="238"/>
  <c r="Z45" i="238" s="1"/>
  <c r="Z26" i="238"/>
  <c r="Z44" i="238"/>
  <c r="Z26" i="228"/>
  <c r="Z26" i="226"/>
  <c r="X45" i="225"/>
  <c r="Z45" i="225" s="1"/>
  <c r="X45" i="224"/>
  <c r="Z45" i="224" s="1"/>
  <c r="Z26" i="224"/>
  <c r="O45" i="217"/>
  <c r="Z26" i="1"/>
  <c r="Z26" i="258"/>
  <c r="Z26" i="257"/>
  <c r="Z26" i="256"/>
  <c r="Z26" i="255"/>
  <c r="Z26" i="254"/>
  <c r="Z26" i="253"/>
  <c r="Z26" i="250"/>
  <c r="Z26" i="249"/>
  <c r="Z26" i="248"/>
  <c r="Z26" i="247"/>
  <c r="Z26" i="246"/>
  <c r="Z26" i="245"/>
  <c r="Z26" i="243"/>
  <c r="Z26" i="242"/>
  <c r="Z26" i="241"/>
  <c r="Z26" i="240"/>
  <c r="Y44" i="240"/>
  <c r="Y45" i="240" s="1"/>
  <c r="X45" i="237"/>
  <c r="Z45" i="237" s="1"/>
  <c r="Z26" i="237"/>
  <c r="Z44" i="237"/>
  <c r="X45" i="236"/>
  <c r="Z45" i="236" s="1"/>
  <c r="Z26" i="236"/>
  <c r="X45" i="227"/>
  <c r="Z45" i="227" s="1"/>
  <c r="Z26" i="227"/>
  <c r="I45" i="225"/>
  <c r="Q45" i="225"/>
  <c r="Y45" i="225"/>
  <c r="AA45" i="223"/>
  <c r="AA45" i="222"/>
  <c r="AA45" i="221"/>
  <c r="C45" i="219"/>
  <c r="K45" i="219"/>
  <c r="G45" i="219"/>
  <c r="Z44" i="219"/>
  <c r="G45" i="218"/>
  <c r="Z37" i="1"/>
  <c r="Z37" i="258"/>
  <c r="Z37" i="257"/>
  <c r="Z37" i="256"/>
  <c r="Z37" i="255"/>
  <c r="X45" i="235"/>
  <c r="Z45" i="235" s="1"/>
  <c r="Z26" i="235"/>
  <c r="X45" i="234"/>
  <c r="Z45" i="234" s="1"/>
  <c r="Z26" i="234"/>
  <c r="Z26" i="233"/>
  <c r="Z26" i="217"/>
  <c r="G45" i="228"/>
  <c r="G45" i="226"/>
  <c r="C45" i="225"/>
  <c r="K45" i="225"/>
  <c r="S45" i="225"/>
  <c r="G45" i="224"/>
  <c r="W45" i="218"/>
  <c r="AA45" i="233"/>
  <c r="X45" i="232"/>
  <c r="Z45" i="232" s="1"/>
  <c r="Z26" i="232"/>
  <c r="Z44" i="232"/>
  <c r="O45" i="228"/>
  <c r="C45" i="227"/>
  <c r="K45" i="227"/>
  <c r="S45" i="227"/>
  <c r="G45" i="227"/>
  <c r="O45" i="226"/>
  <c r="G45" i="225"/>
  <c r="O45" i="224"/>
  <c r="U45" i="223"/>
  <c r="W45" i="223"/>
  <c r="E45" i="222"/>
  <c r="M45" i="222"/>
  <c r="U45" i="222"/>
  <c r="W45" i="222"/>
  <c r="E45" i="221"/>
  <c r="M45" i="221"/>
  <c r="U45" i="221"/>
  <c r="W45" i="221"/>
  <c r="E45" i="220"/>
  <c r="M45" i="220"/>
  <c r="U45" i="220"/>
  <c r="W45" i="220"/>
  <c r="N45" i="219"/>
  <c r="F45" i="218"/>
  <c r="V45" i="218"/>
  <c r="J45" i="217"/>
  <c r="R45" i="217"/>
  <c r="F45" i="215"/>
  <c r="N45" i="215"/>
  <c r="V45" i="215"/>
  <c r="X45" i="213"/>
  <c r="Z45" i="213" s="1"/>
  <c r="Z26" i="213"/>
  <c r="O45" i="206"/>
  <c r="X45" i="196"/>
  <c r="Z45" i="196" s="1"/>
  <c r="Z26" i="196"/>
  <c r="M45" i="191"/>
  <c r="I45" i="190"/>
  <c r="Q45" i="190"/>
  <c r="Y45" i="190"/>
  <c r="G45" i="189"/>
  <c r="H45" i="188"/>
  <c r="P45" i="188"/>
  <c r="X45" i="188"/>
  <c r="Z45" i="188" s="1"/>
  <c r="Z26" i="188"/>
  <c r="P26" i="216"/>
  <c r="P45" i="216" s="1"/>
  <c r="X26" i="216"/>
  <c r="X45" i="214"/>
  <c r="Z45" i="214" s="1"/>
  <c r="Z26" i="214"/>
  <c r="X45" i="201"/>
  <c r="Z26" i="201"/>
  <c r="X45" i="200"/>
  <c r="Z45" i="200" s="1"/>
  <c r="Z26" i="200"/>
  <c r="G45" i="192"/>
  <c r="X45" i="215"/>
  <c r="Z45" i="215" s="1"/>
  <c r="Z26" i="215"/>
  <c r="Z26" i="203"/>
  <c r="X45" i="202"/>
  <c r="Z26" i="202"/>
  <c r="X45" i="191"/>
  <c r="Z45" i="191" s="1"/>
  <c r="Z26" i="191"/>
  <c r="Z13" i="239"/>
  <c r="Z13" i="238"/>
  <c r="Z13" i="237"/>
  <c r="Z13" i="236"/>
  <c r="Z13" i="235"/>
  <c r="Z13" i="234"/>
  <c r="Z13" i="233"/>
  <c r="Z13" i="232"/>
  <c r="Z13" i="231"/>
  <c r="Z13" i="230"/>
  <c r="Z13" i="229"/>
  <c r="Z13" i="228"/>
  <c r="Z13" i="227"/>
  <c r="Z13" i="226"/>
  <c r="Z13" i="224"/>
  <c r="Z13" i="223"/>
  <c r="Z13" i="222"/>
  <c r="Z13" i="221"/>
  <c r="Z13" i="220"/>
  <c r="Z13" i="219"/>
  <c r="Z13" i="218"/>
  <c r="Z13" i="217"/>
  <c r="Z13" i="216"/>
  <c r="G45" i="213"/>
  <c r="G45" i="212"/>
  <c r="O45" i="211"/>
  <c r="E45" i="210"/>
  <c r="M45" i="210"/>
  <c r="U45" i="210"/>
  <c r="W45" i="210"/>
  <c r="E45" i="209"/>
  <c r="M45" i="209"/>
  <c r="U45" i="209"/>
  <c r="W45" i="209"/>
  <c r="F45" i="208"/>
  <c r="N45" i="208"/>
  <c r="V45" i="208"/>
  <c r="F45" i="207"/>
  <c r="N45" i="207"/>
  <c r="V45" i="207"/>
  <c r="H45" i="205"/>
  <c r="P45" i="205"/>
  <c r="Z26" i="205"/>
  <c r="H45" i="204"/>
  <c r="P45" i="204"/>
  <c r="X45" i="204"/>
  <c r="Z45" i="204" s="1"/>
  <c r="Z26" i="204"/>
  <c r="I45" i="203"/>
  <c r="Q45" i="203"/>
  <c r="Y45" i="203"/>
  <c r="I45" i="202"/>
  <c r="Q45" i="202"/>
  <c r="Y45" i="202"/>
  <c r="J45" i="201"/>
  <c r="R45" i="201"/>
  <c r="AA45" i="201"/>
  <c r="J45" i="200"/>
  <c r="R45" i="200"/>
  <c r="O45" i="199"/>
  <c r="C45" i="196"/>
  <c r="K45" i="196"/>
  <c r="S45" i="196"/>
  <c r="G45" i="196"/>
  <c r="O45" i="195"/>
  <c r="E45" i="194"/>
  <c r="M45" i="194"/>
  <c r="U45" i="194"/>
  <c r="W45" i="194"/>
  <c r="F45" i="193"/>
  <c r="N45" i="193"/>
  <c r="V45" i="193"/>
  <c r="N45" i="192"/>
  <c r="V45" i="192"/>
  <c r="I45" i="191"/>
  <c r="Q45" i="191"/>
  <c r="Y45" i="191"/>
  <c r="W45" i="191"/>
  <c r="K45" i="188"/>
  <c r="S45" i="188"/>
  <c r="G45" i="214"/>
  <c r="O45" i="213"/>
  <c r="U45" i="212"/>
  <c r="O45" i="212"/>
  <c r="W45" i="211"/>
  <c r="X45" i="206"/>
  <c r="Z45" i="206" s="1"/>
  <c r="Z26" i="206"/>
  <c r="C45" i="200"/>
  <c r="K45" i="200"/>
  <c r="S45" i="200"/>
  <c r="W45" i="199"/>
  <c r="W45" i="198"/>
  <c r="W45" i="197"/>
  <c r="O45" i="196"/>
  <c r="W45" i="195"/>
  <c r="U45" i="192"/>
  <c r="M45" i="190"/>
  <c r="H45" i="189"/>
  <c r="P45" i="189"/>
  <c r="X45" i="189"/>
  <c r="Z45" i="189" s="1"/>
  <c r="Z26" i="189"/>
  <c r="W45" i="189"/>
  <c r="O45" i="214"/>
  <c r="E45" i="213"/>
  <c r="M45" i="213"/>
  <c r="U45" i="213"/>
  <c r="W45" i="213"/>
  <c r="F45" i="212"/>
  <c r="N45" i="212"/>
  <c r="V45" i="212"/>
  <c r="W45" i="212"/>
  <c r="F45" i="211"/>
  <c r="N45" i="211"/>
  <c r="V45" i="211"/>
  <c r="X45" i="208"/>
  <c r="Z26" i="208"/>
  <c r="X45" i="207"/>
  <c r="Z26" i="207"/>
  <c r="AA45" i="205"/>
  <c r="Z44" i="202"/>
  <c r="G45" i="200"/>
  <c r="F45" i="199"/>
  <c r="N45" i="199"/>
  <c r="V45" i="199"/>
  <c r="F45" i="198"/>
  <c r="N45" i="198"/>
  <c r="V45" i="198"/>
  <c r="F45" i="197"/>
  <c r="N45" i="197"/>
  <c r="V45" i="197"/>
  <c r="E45" i="196"/>
  <c r="M45" i="196"/>
  <c r="U45" i="196"/>
  <c r="W45" i="196"/>
  <c r="F45" i="195"/>
  <c r="N45" i="195"/>
  <c r="V45" i="195"/>
  <c r="H45" i="193"/>
  <c r="P45" i="193"/>
  <c r="X45" i="193"/>
  <c r="Z26" i="193"/>
  <c r="H45" i="192"/>
  <c r="P45" i="192"/>
  <c r="X45" i="192"/>
  <c r="Z26" i="192"/>
  <c r="AA45" i="191"/>
  <c r="F45" i="190"/>
  <c r="N45" i="190"/>
  <c r="V45" i="190"/>
  <c r="Z44" i="190"/>
  <c r="I45" i="189"/>
  <c r="Q45" i="189"/>
  <c r="Y45" i="189"/>
  <c r="M45" i="188"/>
  <c r="Z37" i="239"/>
  <c r="Z37" i="237"/>
  <c r="Z37" i="236"/>
  <c r="Z37" i="235"/>
  <c r="Z37" i="234"/>
  <c r="Z37" i="232"/>
  <c r="Z37" i="230"/>
  <c r="Z37" i="227"/>
  <c r="Z37" i="225"/>
  <c r="Z37" i="224"/>
  <c r="Z37" i="220"/>
  <c r="E45" i="214"/>
  <c r="M45" i="214"/>
  <c r="U45" i="214"/>
  <c r="W45" i="214"/>
  <c r="F45" i="213"/>
  <c r="N45" i="213"/>
  <c r="V45" i="213"/>
  <c r="H45" i="210"/>
  <c r="X45" i="210"/>
  <c r="Z26" i="210"/>
  <c r="H45" i="209"/>
  <c r="P45" i="209"/>
  <c r="X45" i="209"/>
  <c r="Z26" i="209"/>
  <c r="Q45" i="208"/>
  <c r="Y45" i="208"/>
  <c r="I45" i="207"/>
  <c r="Q45" i="207"/>
  <c r="Y45" i="207"/>
  <c r="J45" i="206"/>
  <c r="R45" i="206"/>
  <c r="AA45" i="206"/>
  <c r="C45" i="205"/>
  <c r="K45" i="205"/>
  <c r="C45" i="204"/>
  <c r="K45" i="204"/>
  <c r="S45" i="204"/>
  <c r="E45" i="201"/>
  <c r="M45" i="201"/>
  <c r="U45" i="201"/>
  <c r="F45" i="196"/>
  <c r="N45" i="196"/>
  <c r="V45" i="196"/>
  <c r="H45" i="194"/>
  <c r="P45" i="194"/>
  <c r="X45" i="194"/>
  <c r="Z45" i="194" s="1"/>
  <c r="Z26" i="194"/>
  <c r="I45" i="193"/>
  <c r="Q45" i="193"/>
  <c r="Y45" i="193"/>
  <c r="N26" i="216"/>
  <c r="N45" i="216" s="1"/>
  <c r="V26" i="216"/>
  <c r="V45" i="216" s="1"/>
  <c r="E45" i="215"/>
  <c r="M45" i="215"/>
  <c r="U45" i="215"/>
  <c r="W45" i="215"/>
  <c r="F45" i="214"/>
  <c r="N45" i="214"/>
  <c r="V45" i="214"/>
  <c r="H45" i="212"/>
  <c r="P45" i="212"/>
  <c r="P45" i="211"/>
  <c r="X45" i="211"/>
  <c r="Z45" i="211" s="1"/>
  <c r="Z26" i="211"/>
  <c r="I45" i="210"/>
  <c r="Q45" i="210"/>
  <c r="Y45" i="210"/>
  <c r="I45" i="209"/>
  <c r="Q45" i="209"/>
  <c r="Y45" i="209"/>
  <c r="J45" i="208"/>
  <c r="R45" i="208"/>
  <c r="AA45" i="208"/>
  <c r="J45" i="207"/>
  <c r="R45" i="207"/>
  <c r="AA45" i="207"/>
  <c r="C45" i="206"/>
  <c r="K45" i="206"/>
  <c r="S45" i="206"/>
  <c r="G45" i="206"/>
  <c r="O45" i="205"/>
  <c r="O45" i="204"/>
  <c r="E45" i="203"/>
  <c r="M45" i="203"/>
  <c r="U45" i="203"/>
  <c r="W45" i="203"/>
  <c r="E45" i="202"/>
  <c r="M45" i="202"/>
  <c r="U45" i="202"/>
  <c r="W45" i="202"/>
  <c r="F45" i="201"/>
  <c r="N45" i="201"/>
  <c r="V45" i="201"/>
  <c r="F45" i="200"/>
  <c r="N45" i="200"/>
  <c r="V45" i="200"/>
  <c r="O45" i="200"/>
  <c r="H45" i="199"/>
  <c r="P45" i="199"/>
  <c r="X45" i="199"/>
  <c r="Z26" i="199"/>
  <c r="H45" i="198"/>
  <c r="P45" i="198"/>
  <c r="X45" i="198"/>
  <c r="Z26" i="198"/>
  <c r="H45" i="197"/>
  <c r="P45" i="197"/>
  <c r="X45" i="197"/>
  <c r="Z26" i="197"/>
  <c r="H45" i="195"/>
  <c r="P45" i="195"/>
  <c r="X45" i="195"/>
  <c r="Z45" i="195" s="1"/>
  <c r="Z26" i="195"/>
  <c r="I45" i="194"/>
  <c r="Q45" i="194"/>
  <c r="Y45" i="194"/>
  <c r="J45" i="193"/>
  <c r="R45" i="193"/>
  <c r="AA45" i="193"/>
  <c r="AA45" i="192"/>
  <c r="G45" i="191"/>
  <c r="H45" i="190"/>
  <c r="P45" i="190"/>
  <c r="X45" i="190"/>
  <c r="Z26" i="190"/>
  <c r="W45" i="190"/>
  <c r="C45" i="189"/>
  <c r="S45" i="189"/>
  <c r="U45" i="188"/>
  <c r="J45" i="179"/>
  <c r="R45" i="179"/>
  <c r="Z26" i="168"/>
  <c r="X45" i="168"/>
  <c r="Z45" i="168" s="1"/>
  <c r="Z26" i="164"/>
  <c r="X45" i="164"/>
  <c r="Z45" i="164" s="1"/>
  <c r="H26" i="187"/>
  <c r="H45" i="187" s="1"/>
  <c r="P26" i="187"/>
  <c r="P45" i="187" s="1"/>
  <c r="Z26" i="187"/>
  <c r="X45" i="187"/>
  <c r="Z45" i="187" s="1"/>
  <c r="E45" i="171"/>
  <c r="M45" i="171"/>
  <c r="U45" i="171"/>
  <c r="Z26" i="166"/>
  <c r="X45" i="166"/>
  <c r="Z45" i="166" s="1"/>
  <c r="H45" i="165"/>
  <c r="P45" i="165"/>
  <c r="Z26" i="165"/>
  <c r="X45" i="165"/>
  <c r="Z45" i="165" s="1"/>
  <c r="D45" i="163"/>
  <c r="Z26" i="160"/>
  <c r="X45" i="160"/>
  <c r="Z45" i="160" s="1"/>
  <c r="Z26" i="174"/>
  <c r="X45" i="174"/>
  <c r="Z45" i="174" s="1"/>
  <c r="Z26" i="173"/>
  <c r="X45" i="173"/>
  <c r="Z45" i="173" s="1"/>
  <c r="Z26" i="170"/>
  <c r="X45" i="170"/>
  <c r="Z26" i="167"/>
  <c r="X45" i="167"/>
  <c r="Z45" i="167" s="1"/>
  <c r="Z13" i="215"/>
  <c r="Z13" i="214"/>
  <c r="Z13" i="213"/>
  <c r="Z13" i="211"/>
  <c r="Z13" i="210"/>
  <c r="Z13" i="209"/>
  <c r="Z13" i="208"/>
  <c r="Z13" i="207"/>
  <c r="Z13" i="206"/>
  <c r="Z13" i="205"/>
  <c r="Z13" i="204"/>
  <c r="Z13" i="203"/>
  <c r="Z13" i="202"/>
  <c r="Z13" i="201"/>
  <c r="Z13" i="200"/>
  <c r="Z13" i="199"/>
  <c r="Z13" i="198"/>
  <c r="Z13" i="197"/>
  <c r="Z13" i="196"/>
  <c r="Z13" i="195"/>
  <c r="Z13" i="194"/>
  <c r="Z13" i="193"/>
  <c r="Z13" i="192"/>
  <c r="Z13" i="190"/>
  <c r="Z13" i="189"/>
  <c r="Z13" i="188"/>
  <c r="J26" i="187"/>
  <c r="J45" i="187" s="1"/>
  <c r="R26" i="187"/>
  <c r="R45" i="187" s="1"/>
  <c r="Z13" i="187"/>
  <c r="Z26" i="175"/>
  <c r="X45" i="175"/>
  <c r="E45" i="172"/>
  <c r="M45" i="172"/>
  <c r="U45" i="172"/>
  <c r="G45" i="171"/>
  <c r="O45" i="171"/>
  <c r="W45" i="171"/>
  <c r="J45" i="165"/>
  <c r="R45" i="165"/>
  <c r="D45" i="164"/>
  <c r="E45" i="163"/>
  <c r="M45" i="163"/>
  <c r="U45" i="163"/>
  <c r="L45" i="163"/>
  <c r="O45" i="162"/>
  <c r="W45" i="162"/>
  <c r="H45" i="161"/>
  <c r="P45" i="161"/>
  <c r="Z26" i="161"/>
  <c r="X45" i="161"/>
  <c r="Z45" i="161" s="1"/>
  <c r="J45" i="160"/>
  <c r="Z26" i="186"/>
  <c r="X45" i="186"/>
  <c r="Z45" i="186" s="1"/>
  <c r="Z26" i="185"/>
  <c r="X45" i="185"/>
  <c r="Z45" i="185" s="1"/>
  <c r="Z26" i="184"/>
  <c r="X45" i="184"/>
  <c r="Z45" i="184" s="1"/>
  <c r="Z26" i="183"/>
  <c r="X45" i="183"/>
  <c r="Z45" i="183" s="1"/>
  <c r="H45" i="178"/>
  <c r="P45" i="178"/>
  <c r="Z26" i="178"/>
  <c r="X45" i="178"/>
  <c r="Z45" i="178" s="1"/>
  <c r="Z26" i="177"/>
  <c r="X45" i="177"/>
  <c r="Z26" i="176"/>
  <c r="X45" i="176"/>
  <c r="J45" i="173"/>
  <c r="R45" i="173"/>
  <c r="Z26" i="171"/>
  <c r="X45" i="171"/>
  <c r="Z45" i="171" s="1"/>
  <c r="G45" i="169"/>
  <c r="O45" i="169"/>
  <c r="W45" i="169"/>
  <c r="D45" i="168"/>
  <c r="L45" i="168"/>
  <c r="T45" i="168"/>
  <c r="F45" i="166"/>
  <c r="N45" i="163"/>
  <c r="H45" i="162"/>
  <c r="P45" i="162"/>
  <c r="Z26" i="162"/>
  <c r="X45" i="162"/>
  <c r="Z45" i="162" s="1"/>
  <c r="V45" i="162"/>
  <c r="D45" i="160"/>
  <c r="D45" i="187"/>
  <c r="L45" i="187"/>
  <c r="T45" i="187"/>
  <c r="Z26" i="182"/>
  <c r="X45" i="182"/>
  <c r="Z45" i="182" s="1"/>
  <c r="Z26" i="181"/>
  <c r="X45" i="181"/>
  <c r="Z45" i="181" s="1"/>
  <c r="Q45" i="178"/>
  <c r="Y45" i="178"/>
  <c r="I45" i="177"/>
  <c r="Q45" i="177"/>
  <c r="Y45" i="177"/>
  <c r="I45" i="176"/>
  <c r="Q45" i="176"/>
  <c r="Y45" i="176"/>
  <c r="J45" i="175"/>
  <c r="R45" i="175"/>
  <c r="Q45" i="172"/>
  <c r="Z44" i="172"/>
  <c r="Z26" i="169"/>
  <c r="X45" i="169"/>
  <c r="Z45" i="169" s="1"/>
  <c r="M45" i="168"/>
  <c r="F45" i="167"/>
  <c r="Z44" i="167"/>
  <c r="D45" i="166"/>
  <c r="L45" i="166"/>
  <c r="T45" i="166"/>
  <c r="N45" i="166"/>
  <c r="E45" i="164"/>
  <c r="M45" i="164"/>
  <c r="U45" i="164"/>
  <c r="L45" i="164"/>
  <c r="G45" i="163"/>
  <c r="O45" i="163"/>
  <c r="W45" i="163"/>
  <c r="T45" i="163"/>
  <c r="Z37" i="216"/>
  <c r="Z37" i="215"/>
  <c r="Z37" i="214"/>
  <c r="Z37" i="213"/>
  <c r="Z37" i="212"/>
  <c r="Z37" i="211"/>
  <c r="Z37" i="209"/>
  <c r="Z37" i="207"/>
  <c r="Z37" i="206"/>
  <c r="Z37" i="204"/>
  <c r="Z37" i="202"/>
  <c r="Z37" i="201"/>
  <c r="Z37" i="200"/>
  <c r="Z37" i="196"/>
  <c r="Z37" i="195"/>
  <c r="Z37" i="194"/>
  <c r="Z37" i="191"/>
  <c r="Z37" i="189"/>
  <c r="Z37" i="188"/>
  <c r="Z26" i="180"/>
  <c r="X45" i="180"/>
  <c r="Z45" i="180" s="1"/>
  <c r="H45" i="179"/>
  <c r="P45" i="179"/>
  <c r="Z26" i="179"/>
  <c r="X45" i="179"/>
  <c r="J45" i="178"/>
  <c r="R45" i="178"/>
  <c r="J45" i="177"/>
  <c r="R45" i="177"/>
  <c r="J45" i="176"/>
  <c r="R45" i="176"/>
  <c r="D45" i="174"/>
  <c r="L45" i="174"/>
  <c r="T45" i="174"/>
  <c r="D45" i="173"/>
  <c r="L45" i="173"/>
  <c r="T45" i="173"/>
  <c r="Z26" i="172"/>
  <c r="X45" i="172"/>
  <c r="D45" i="170"/>
  <c r="L45" i="170"/>
  <c r="T45" i="170"/>
  <c r="Y45" i="170"/>
  <c r="I45" i="169"/>
  <c r="Q45" i="169"/>
  <c r="Y45" i="169"/>
  <c r="D45" i="167"/>
  <c r="L45" i="167"/>
  <c r="T45" i="167"/>
  <c r="N45" i="167"/>
  <c r="E45" i="166"/>
  <c r="M45" i="166"/>
  <c r="U45" i="166"/>
  <c r="V45" i="166"/>
  <c r="Z26" i="163"/>
  <c r="X45" i="163"/>
  <c r="Z45" i="163" s="1"/>
  <c r="V45" i="163"/>
  <c r="L45" i="160"/>
  <c r="V45" i="187"/>
  <c r="AA45" i="181"/>
  <c r="I45" i="179"/>
  <c r="Q45" i="179"/>
  <c r="Y45" i="179"/>
  <c r="Z44" i="177"/>
  <c r="F45" i="176"/>
  <c r="Z44" i="176"/>
  <c r="D45" i="175"/>
  <c r="L45" i="175"/>
  <c r="T45" i="175"/>
  <c r="N45" i="175"/>
  <c r="E45" i="174"/>
  <c r="M45" i="174"/>
  <c r="U45" i="174"/>
  <c r="V45" i="174"/>
  <c r="E45" i="173"/>
  <c r="M45" i="173"/>
  <c r="U45" i="173"/>
  <c r="Y45" i="172"/>
  <c r="G45" i="168"/>
  <c r="O45" i="168"/>
  <c r="W45" i="168"/>
  <c r="U45" i="168"/>
  <c r="E45" i="167"/>
  <c r="M45" i="167"/>
  <c r="U45" i="167"/>
  <c r="V45" i="167"/>
  <c r="L45" i="165"/>
  <c r="G45" i="164"/>
  <c r="O45" i="164"/>
  <c r="W45" i="164"/>
  <c r="T45" i="164"/>
  <c r="N45" i="160"/>
  <c r="F45" i="159"/>
  <c r="Z26" i="157"/>
  <c r="P45" i="148"/>
  <c r="G26" i="159"/>
  <c r="G45" i="159" s="1"/>
  <c r="O26" i="159"/>
  <c r="O45" i="159" s="1"/>
  <c r="F45" i="156"/>
  <c r="N45" i="156"/>
  <c r="V45" i="156"/>
  <c r="Y45" i="156"/>
  <c r="I45" i="155"/>
  <c r="Z44" i="155"/>
  <c r="I45" i="154"/>
  <c r="Y45" i="151"/>
  <c r="P45" i="150"/>
  <c r="X45" i="149"/>
  <c r="Z45" i="149" s="1"/>
  <c r="J45" i="148"/>
  <c r="R45" i="148"/>
  <c r="Q45" i="148"/>
  <c r="Z26" i="159"/>
  <c r="X44" i="158"/>
  <c r="Z44" i="158" s="1"/>
  <c r="Z37" i="158"/>
  <c r="Z26" i="156"/>
  <c r="Y45" i="155"/>
  <c r="G45" i="154"/>
  <c r="O45" i="154"/>
  <c r="W45" i="154"/>
  <c r="H45" i="152"/>
  <c r="P45" i="152"/>
  <c r="X45" i="152"/>
  <c r="Z45" i="152" s="1"/>
  <c r="Z26" i="152"/>
  <c r="X45" i="151"/>
  <c r="Z45" i="151" s="1"/>
  <c r="Z26" i="151"/>
  <c r="AA45" i="149"/>
  <c r="X45" i="148"/>
  <c r="Z45" i="148" s="1"/>
  <c r="Z13" i="186"/>
  <c r="Z13" i="185"/>
  <c r="Z13" i="184"/>
  <c r="Z13" i="183"/>
  <c r="Z13" i="182"/>
  <c r="Z13" i="181"/>
  <c r="Z13" i="180"/>
  <c r="Z13" i="179"/>
  <c r="Z13" i="178"/>
  <c r="Z13" i="177"/>
  <c r="Z13" i="176"/>
  <c r="Z13" i="175"/>
  <c r="Z13" i="174"/>
  <c r="Z13" i="173"/>
  <c r="Z13" i="172"/>
  <c r="Z13" i="171"/>
  <c r="Z13" i="170"/>
  <c r="Z13" i="169"/>
  <c r="Z13" i="168"/>
  <c r="Z13" i="167"/>
  <c r="Z13" i="166"/>
  <c r="Z13" i="165"/>
  <c r="Z13" i="164"/>
  <c r="Z13" i="163"/>
  <c r="Z13" i="162"/>
  <c r="Z13" i="161"/>
  <c r="Z13" i="160"/>
  <c r="Z13" i="159"/>
  <c r="D45" i="157"/>
  <c r="L45" i="157"/>
  <c r="T45" i="157"/>
  <c r="X44" i="157"/>
  <c r="Z44" i="157" s="1"/>
  <c r="Z37" i="157"/>
  <c r="G45" i="155"/>
  <c r="O45" i="155"/>
  <c r="W45" i="155"/>
  <c r="H45" i="153"/>
  <c r="P45" i="153"/>
  <c r="X45" i="153"/>
  <c r="Z45" i="153" s="1"/>
  <c r="Z26" i="153"/>
  <c r="C45" i="159"/>
  <c r="K45" i="159"/>
  <c r="S45" i="159"/>
  <c r="P45" i="158"/>
  <c r="Z26" i="158"/>
  <c r="X45" i="155"/>
  <c r="Z26" i="155"/>
  <c r="AA45" i="150"/>
  <c r="H45" i="149"/>
  <c r="H45" i="148"/>
  <c r="D45" i="159"/>
  <c r="L45" i="159"/>
  <c r="T45" i="159"/>
  <c r="F45" i="157"/>
  <c r="N45" i="157"/>
  <c r="V45" i="157"/>
  <c r="Y45" i="157"/>
  <c r="C45" i="156"/>
  <c r="K45" i="156"/>
  <c r="S45" i="156"/>
  <c r="J45" i="154"/>
  <c r="R45" i="154"/>
  <c r="J45" i="153"/>
  <c r="R45" i="153"/>
  <c r="AA45" i="153"/>
  <c r="C45" i="152"/>
  <c r="K45" i="152"/>
  <c r="S45" i="152"/>
  <c r="AA45" i="152"/>
  <c r="C45" i="151"/>
  <c r="K45" i="151"/>
  <c r="S45" i="151"/>
  <c r="I45" i="149"/>
  <c r="I45" i="148"/>
  <c r="Z37" i="187"/>
  <c r="Z37" i="186"/>
  <c r="Z37" i="185"/>
  <c r="Z37" i="184"/>
  <c r="Z37" i="183"/>
  <c r="Z37" i="182"/>
  <c r="Z37" i="180"/>
  <c r="Z37" i="179"/>
  <c r="Z37" i="178"/>
  <c r="Z37" i="176"/>
  <c r="Z37" i="175"/>
  <c r="Z37" i="174"/>
  <c r="Z37" i="173"/>
  <c r="Z37" i="172"/>
  <c r="Z37" i="171"/>
  <c r="Z37" i="170"/>
  <c r="Z37" i="168"/>
  <c r="Z37" i="167"/>
  <c r="Z37" i="166"/>
  <c r="Z37" i="165"/>
  <c r="Z37" i="164"/>
  <c r="Z37" i="163"/>
  <c r="Z37" i="162"/>
  <c r="Z37" i="161"/>
  <c r="Z37" i="160"/>
  <c r="E26" i="159"/>
  <c r="E45" i="159" s="1"/>
  <c r="M26" i="159"/>
  <c r="M45" i="159" s="1"/>
  <c r="U26" i="159"/>
  <c r="U45" i="159" s="1"/>
  <c r="X44" i="159"/>
  <c r="Z44" i="159" s="1"/>
  <c r="Z37" i="159"/>
  <c r="J26" i="158"/>
  <c r="J45" i="158" s="1"/>
  <c r="R26" i="158"/>
  <c r="R45" i="158" s="1"/>
  <c r="G45" i="157"/>
  <c r="O45" i="157"/>
  <c r="W45" i="157"/>
  <c r="D45" i="156"/>
  <c r="L45" i="156"/>
  <c r="T45" i="156"/>
  <c r="I45" i="156"/>
  <c r="X44" i="156"/>
  <c r="Z44" i="156" s="1"/>
  <c r="Z37" i="156"/>
  <c r="J45" i="155"/>
  <c r="R45" i="155"/>
  <c r="AA45" i="155"/>
  <c r="C45" i="154"/>
  <c r="K45" i="154"/>
  <c r="S45" i="154"/>
  <c r="AA45" i="154"/>
  <c r="C45" i="153"/>
  <c r="K45" i="153"/>
  <c r="S45" i="153"/>
  <c r="D45" i="152"/>
  <c r="L45" i="152"/>
  <c r="T45" i="152"/>
  <c r="D45" i="151"/>
  <c r="L45" i="151"/>
  <c r="T45" i="151"/>
  <c r="I45" i="151"/>
  <c r="H45" i="150"/>
  <c r="P45" i="149"/>
  <c r="O45" i="148"/>
  <c r="X45" i="145"/>
  <c r="Z44" i="138"/>
  <c r="Z13" i="157"/>
  <c r="Z13" i="156"/>
  <c r="Z13" i="155"/>
  <c r="Z13" i="153"/>
  <c r="Z13" i="151"/>
  <c r="I26" i="146"/>
  <c r="I45" i="146" s="1"/>
  <c r="Q26" i="146"/>
  <c r="Q45" i="146" s="1"/>
  <c r="Y26" i="146"/>
  <c r="Y45" i="146" s="1"/>
  <c r="Z26" i="149"/>
  <c r="Z26" i="148"/>
  <c r="P45" i="147"/>
  <c r="Y26" i="145"/>
  <c r="Y45" i="145" s="1"/>
  <c r="Z25" i="145"/>
  <c r="P45" i="140"/>
  <c r="F45" i="133"/>
  <c r="N45" i="133"/>
  <c r="V45" i="133"/>
  <c r="I45" i="131"/>
  <c r="Q45" i="131"/>
  <c r="Y45" i="131"/>
  <c r="X45" i="131"/>
  <c r="Z45" i="131" s="1"/>
  <c r="Z37" i="155"/>
  <c r="Z37" i="154"/>
  <c r="Z37" i="153"/>
  <c r="Z37" i="152"/>
  <c r="Z37" i="151"/>
  <c r="Z37" i="150"/>
  <c r="Z37" i="149"/>
  <c r="Z37" i="148"/>
  <c r="F45" i="147"/>
  <c r="N45" i="147"/>
  <c r="V45" i="147"/>
  <c r="X45" i="147"/>
  <c r="J45" i="145"/>
  <c r="R45" i="145"/>
  <c r="S45" i="144"/>
  <c r="D45" i="143"/>
  <c r="L45" i="143"/>
  <c r="T45" i="143"/>
  <c r="L45" i="142"/>
  <c r="T45" i="142"/>
  <c r="P45" i="141"/>
  <c r="F45" i="140"/>
  <c r="X45" i="140"/>
  <c r="Z45" i="140" s="1"/>
  <c r="G45" i="139"/>
  <c r="O45" i="139"/>
  <c r="W45" i="139"/>
  <c r="Q45" i="137"/>
  <c r="Q45" i="136"/>
  <c r="Y45" i="136"/>
  <c r="J45" i="135"/>
  <c r="R45" i="135"/>
  <c r="C45" i="134"/>
  <c r="AA45" i="134"/>
  <c r="W45" i="132"/>
  <c r="G45" i="147"/>
  <c r="O45" i="147"/>
  <c r="W45" i="147"/>
  <c r="M45" i="146"/>
  <c r="U45" i="146"/>
  <c r="P45" i="146"/>
  <c r="C45" i="145"/>
  <c r="K45" i="145"/>
  <c r="S45" i="145"/>
  <c r="AA45" i="145"/>
  <c r="D45" i="144"/>
  <c r="L45" i="144"/>
  <c r="T45" i="144"/>
  <c r="P45" i="143"/>
  <c r="P45" i="142"/>
  <c r="F45" i="141"/>
  <c r="N45" i="141"/>
  <c r="V45" i="141"/>
  <c r="X45" i="141"/>
  <c r="Z45" i="141" s="1"/>
  <c r="G45" i="140"/>
  <c r="O45" i="140"/>
  <c r="W45" i="140"/>
  <c r="I45" i="138"/>
  <c r="Q45" i="138"/>
  <c r="J45" i="137"/>
  <c r="R45" i="136"/>
  <c r="C45" i="135"/>
  <c r="K45" i="135"/>
  <c r="S45" i="135"/>
  <c r="AA45" i="135"/>
  <c r="W45" i="133"/>
  <c r="I45" i="132"/>
  <c r="Q45" i="132"/>
  <c r="Y45" i="132"/>
  <c r="X45" i="132"/>
  <c r="Z45" i="132" s="1"/>
  <c r="F45" i="146"/>
  <c r="N45" i="146"/>
  <c r="V45" i="146"/>
  <c r="X45" i="146"/>
  <c r="D45" i="145"/>
  <c r="L45" i="145"/>
  <c r="T45" i="145"/>
  <c r="F45" i="143"/>
  <c r="N45" i="143"/>
  <c r="V45" i="143"/>
  <c r="N45" i="142"/>
  <c r="V45" i="142"/>
  <c r="G45" i="141"/>
  <c r="O45" i="141"/>
  <c r="W45" i="141"/>
  <c r="I45" i="139"/>
  <c r="Q45" i="139"/>
  <c r="Y45" i="139"/>
  <c r="J45" i="138"/>
  <c r="R45" i="138"/>
  <c r="C45" i="137"/>
  <c r="K45" i="137"/>
  <c r="S45" i="137"/>
  <c r="AA45" i="137"/>
  <c r="C45" i="136"/>
  <c r="K45" i="136"/>
  <c r="S45" i="136"/>
  <c r="AA45" i="136"/>
  <c r="D45" i="135"/>
  <c r="L45" i="135"/>
  <c r="T45" i="135"/>
  <c r="X45" i="133"/>
  <c r="Z45" i="133" s="1"/>
  <c r="G45" i="131"/>
  <c r="I26" i="147"/>
  <c r="I45" i="147" s="1"/>
  <c r="Q26" i="147"/>
  <c r="Q45" i="147" s="1"/>
  <c r="Y26" i="147"/>
  <c r="Y45" i="147" s="1"/>
  <c r="Z25" i="147"/>
  <c r="Z45" i="144"/>
  <c r="O45" i="142"/>
  <c r="W45" i="142"/>
  <c r="AA45" i="138"/>
  <c r="T45" i="136"/>
  <c r="F45" i="134"/>
  <c r="N45" i="134"/>
  <c r="V45" i="134"/>
  <c r="H45" i="131"/>
  <c r="H26" i="130"/>
  <c r="H45" i="130" s="1"/>
  <c r="P26" i="130"/>
  <c r="P45" i="130" s="1"/>
  <c r="X26" i="130"/>
  <c r="H45" i="128"/>
  <c r="P45" i="128"/>
  <c r="X45" i="128"/>
  <c r="Z45" i="128" s="1"/>
  <c r="Z26" i="128"/>
  <c r="X45" i="125"/>
  <c r="Z45" i="125" s="1"/>
  <c r="Z26" i="125"/>
  <c r="U45" i="125"/>
  <c r="T45" i="124"/>
  <c r="M45" i="124"/>
  <c r="O45" i="123"/>
  <c r="W45" i="123"/>
  <c r="X45" i="119"/>
  <c r="Z45" i="119" s="1"/>
  <c r="Z26" i="119"/>
  <c r="S45" i="119"/>
  <c r="X45" i="118"/>
  <c r="I26" i="130"/>
  <c r="I45" i="130" s="1"/>
  <c r="Q26" i="130"/>
  <c r="Q45" i="130" s="1"/>
  <c r="Y26" i="130"/>
  <c r="Y45" i="130" s="1"/>
  <c r="Z44" i="130"/>
  <c r="X45" i="123"/>
  <c r="Z45" i="123" s="1"/>
  <c r="Z26" i="123"/>
  <c r="Y45" i="119"/>
  <c r="C26" i="130"/>
  <c r="C45" i="130" s="1"/>
  <c r="K26" i="130"/>
  <c r="K45" i="130" s="1"/>
  <c r="S26" i="130"/>
  <c r="S45" i="130" s="1"/>
  <c r="X45" i="129"/>
  <c r="Z45" i="129" s="1"/>
  <c r="Z26" i="129"/>
  <c r="G45" i="126"/>
  <c r="O45" i="126"/>
  <c r="W45" i="126"/>
  <c r="Z44" i="126"/>
  <c r="C45" i="125"/>
  <c r="K45" i="125"/>
  <c r="S45" i="125"/>
  <c r="Z26" i="121"/>
  <c r="AA45" i="120"/>
  <c r="Z26" i="144"/>
  <c r="Z26" i="143"/>
  <c r="Z26" i="142"/>
  <c r="Z26" i="141"/>
  <c r="Z26" i="140"/>
  <c r="Z26" i="137"/>
  <c r="Z26" i="136"/>
  <c r="Z26" i="135"/>
  <c r="Z26" i="134"/>
  <c r="Z26" i="133"/>
  <c r="Z26" i="132"/>
  <c r="Z26" i="131"/>
  <c r="E45" i="128"/>
  <c r="X45" i="126"/>
  <c r="Z45" i="126" s="1"/>
  <c r="Z26" i="126"/>
  <c r="X45" i="124"/>
  <c r="Z45" i="124" s="1"/>
  <c r="Z26" i="124"/>
  <c r="E45" i="123"/>
  <c r="M45" i="122"/>
  <c r="U45" i="118"/>
  <c r="Z37" i="147"/>
  <c r="Z37" i="146"/>
  <c r="Z37" i="145"/>
  <c r="Z37" i="144"/>
  <c r="Z37" i="142"/>
  <c r="Z37" i="141"/>
  <c r="Z37" i="140"/>
  <c r="Z37" i="139"/>
  <c r="Z37" i="138"/>
  <c r="Z37" i="137"/>
  <c r="Z37" i="136"/>
  <c r="Z37" i="135"/>
  <c r="Z37" i="132"/>
  <c r="Z37" i="131"/>
  <c r="AA45" i="129"/>
  <c r="M45" i="128"/>
  <c r="G45" i="127"/>
  <c r="O45" i="127"/>
  <c r="W45" i="127"/>
  <c r="I45" i="124"/>
  <c r="Q45" i="124"/>
  <c r="Y45" i="124"/>
  <c r="D45" i="123"/>
  <c r="L45" i="123"/>
  <c r="T45" i="123"/>
  <c r="M45" i="123"/>
  <c r="G45" i="122"/>
  <c r="O45" i="122"/>
  <c r="W45" i="122"/>
  <c r="S45" i="122"/>
  <c r="C45" i="120"/>
  <c r="D45" i="118"/>
  <c r="L45" i="118"/>
  <c r="T45" i="118"/>
  <c r="X45" i="116"/>
  <c r="Z45" i="116" s="1"/>
  <c r="Z26" i="116"/>
  <c r="C45" i="129"/>
  <c r="K45" i="129"/>
  <c r="S45" i="129"/>
  <c r="E45" i="129"/>
  <c r="F45" i="128"/>
  <c r="N45" i="128"/>
  <c r="V45" i="128"/>
  <c r="U45" i="128"/>
  <c r="H45" i="127"/>
  <c r="P45" i="127"/>
  <c r="M45" i="125"/>
  <c r="AA45" i="124"/>
  <c r="U45" i="123"/>
  <c r="U45" i="122"/>
  <c r="C45" i="121"/>
  <c r="K45" i="119"/>
  <c r="G45" i="117"/>
  <c r="K45" i="117"/>
  <c r="W26" i="130"/>
  <c r="W45" i="130" s="1"/>
  <c r="D45" i="129"/>
  <c r="L45" i="129"/>
  <c r="T45" i="129"/>
  <c r="M45" i="129"/>
  <c r="G45" i="128"/>
  <c r="O45" i="128"/>
  <c r="W45" i="128"/>
  <c r="I45" i="127"/>
  <c r="Q45" i="127"/>
  <c r="Y45" i="127"/>
  <c r="C45" i="126"/>
  <c r="K45" i="126"/>
  <c r="S45" i="126"/>
  <c r="G45" i="125"/>
  <c r="O45" i="125"/>
  <c r="W45" i="125"/>
  <c r="C45" i="124"/>
  <c r="K45" i="124"/>
  <c r="S45" i="124"/>
  <c r="E45" i="124"/>
  <c r="F45" i="123"/>
  <c r="N45" i="123"/>
  <c r="V45" i="123"/>
  <c r="I45" i="122"/>
  <c r="Q45" i="122"/>
  <c r="AA45" i="122"/>
  <c r="D45" i="121"/>
  <c r="L45" i="121"/>
  <c r="T45" i="121"/>
  <c r="K45" i="120"/>
  <c r="M45" i="119"/>
  <c r="G45" i="118"/>
  <c r="O45" i="118"/>
  <c r="X45" i="117"/>
  <c r="Z26" i="117"/>
  <c r="Y26" i="122"/>
  <c r="Y45" i="122" s="1"/>
  <c r="I45" i="116"/>
  <c r="Q45" i="116"/>
  <c r="I45" i="114"/>
  <c r="Q45" i="114"/>
  <c r="Y45" i="114"/>
  <c r="G45" i="113"/>
  <c r="O45" i="113"/>
  <c r="W45" i="113"/>
  <c r="I45" i="111"/>
  <c r="Q45" i="111"/>
  <c r="Y45" i="111"/>
  <c r="J45" i="110"/>
  <c r="R45" i="110"/>
  <c r="C45" i="109"/>
  <c r="K45" i="109"/>
  <c r="S45" i="109"/>
  <c r="AA45" i="109"/>
  <c r="C45" i="108"/>
  <c r="K45" i="108"/>
  <c r="S45" i="108"/>
  <c r="AA45" i="108"/>
  <c r="AA45" i="107"/>
  <c r="H45" i="103"/>
  <c r="Y44" i="116"/>
  <c r="Y45" i="116" s="1"/>
  <c r="E45" i="115"/>
  <c r="M45" i="115"/>
  <c r="P45" i="115"/>
  <c r="AA45" i="110"/>
  <c r="H45" i="107"/>
  <c r="J45" i="105"/>
  <c r="R45" i="105"/>
  <c r="N45" i="103"/>
  <c r="Z37" i="130"/>
  <c r="Z37" i="129"/>
  <c r="Z37" i="128"/>
  <c r="Z37" i="127"/>
  <c r="Z37" i="126"/>
  <c r="Z37" i="125"/>
  <c r="Z37" i="124"/>
  <c r="Z37" i="123"/>
  <c r="C45" i="116"/>
  <c r="K45" i="116"/>
  <c r="S45" i="116"/>
  <c r="AA45" i="116"/>
  <c r="Z26" i="115"/>
  <c r="X45" i="115"/>
  <c r="Z45" i="115" s="1"/>
  <c r="Z26" i="106"/>
  <c r="H45" i="104"/>
  <c r="Z44" i="111"/>
  <c r="P45" i="110"/>
  <c r="F45" i="107"/>
  <c r="N45" i="107"/>
  <c r="V45" i="107"/>
  <c r="J45" i="106"/>
  <c r="R45" i="106"/>
  <c r="F45" i="104"/>
  <c r="N45" i="104"/>
  <c r="V45" i="104"/>
  <c r="J45" i="102"/>
  <c r="E45" i="116"/>
  <c r="M45" i="116"/>
  <c r="U45" i="116"/>
  <c r="Z26" i="103"/>
  <c r="I26" i="115"/>
  <c r="I45" i="115" s="1"/>
  <c r="Q26" i="115"/>
  <c r="Q45" i="115" s="1"/>
  <c r="Y26" i="115"/>
  <c r="Y45" i="115" s="1"/>
  <c r="N45" i="114"/>
  <c r="Z26" i="114"/>
  <c r="X45" i="114"/>
  <c r="D45" i="113"/>
  <c r="L45" i="113"/>
  <c r="T45" i="113"/>
  <c r="Z44" i="113"/>
  <c r="P45" i="112"/>
  <c r="F45" i="111"/>
  <c r="N45" i="111"/>
  <c r="V45" i="111"/>
  <c r="Z26" i="111"/>
  <c r="O45" i="110"/>
  <c r="W45" i="110"/>
  <c r="F45" i="105"/>
  <c r="N45" i="105"/>
  <c r="V45" i="105"/>
  <c r="J45" i="103"/>
  <c r="R45" i="103"/>
  <c r="J45" i="115"/>
  <c r="R45" i="115"/>
  <c r="G45" i="114"/>
  <c r="O45" i="114"/>
  <c r="W45" i="114"/>
  <c r="F45" i="112"/>
  <c r="N45" i="112"/>
  <c r="V45" i="112"/>
  <c r="G45" i="111"/>
  <c r="O45" i="111"/>
  <c r="W45" i="111"/>
  <c r="I45" i="109"/>
  <c r="Q45" i="109"/>
  <c r="Y45" i="109"/>
  <c r="I45" i="108"/>
  <c r="Q45" i="108"/>
  <c r="Y45" i="108"/>
  <c r="H45" i="106"/>
  <c r="AA45" i="103"/>
  <c r="H45" i="102"/>
  <c r="Z13" i="129"/>
  <c r="Z13" i="126"/>
  <c r="Z13" i="125"/>
  <c r="Z13" i="124"/>
  <c r="Z13" i="123"/>
  <c r="Z13" i="121"/>
  <c r="Z13" i="119"/>
  <c r="Z13" i="117"/>
  <c r="Z13" i="116"/>
  <c r="W44" i="116"/>
  <c r="W45" i="116" s="1"/>
  <c r="C45" i="115"/>
  <c r="K45" i="115"/>
  <c r="S45" i="115"/>
  <c r="AA45" i="115"/>
  <c r="N45" i="113"/>
  <c r="V45" i="113"/>
  <c r="Z26" i="113"/>
  <c r="G45" i="112"/>
  <c r="O45" i="112"/>
  <c r="I45" i="110"/>
  <c r="J45" i="109"/>
  <c r="R45" i="109"/>
  <c r="J45" i="108"/>
  <c r="J45" i="107"/>
  <c r="R45" i="107"/>
  <c r="N45" i="106"/>
  <c r="R45" i="104"/>
  <c r="F45" i="102"/>
  <c r="N45" i="102"/>
  <c r="V45" i="102"/>
  <c r="X45" i="113"/>
  <c r="Z45" i="113" s="1"/>
  <c r="X45" i="112"/>
  <c r="X45" i="111"/>
  <c r="X45" i="110"/>
  <c r="Z45" i="110" s="1"/>
  <c r="X45" i="109"/>
  <c r="X45" i="107"/>
  <c r="Z45" i="107" s="1"/>
  <c r="X45" i="106"/>
  <c r="Z45" i="106" s="1"/>
  <c r="X45" i="104"/>
  <c r="Z45" i="104" s="1"/>
  <c r="X45" i="103"/>
  <c r="Z45" i="103" s="1"/>
  <c r="X45" i="102"/>
  <c r="Z45" i="102" s="1"/>
  <c r="G45" i="101"/>
  <c r="O45" i="101"/>
  <c r="W45" i="101"/>
  <c r="X45" i="100"/>
  <c r="Z45" i="100" s="1"/>
  <c r="Z26" i="100"/>
  <c r="D45" i="93"/>
  <c r="L45" i="93"/>
  <c r="T45" i="93"/>
  <c r="G45" i="92"/>
  <c r="O45" i="92"/>
  <c r="W45" i="92"/>
  <c r="Z26" i="90"/>
  <c r="X45" i="101"/>
  <c r="Z45" i="101" s="1"/>
  <c r="Z26" i="101"/>
  <c r="X45" i="92"/>
  <c r="Z45" i="92" s="1"/>
  <c r="E45" i="91"/>
  <c r="E45" i="88"/>
  <c r="Q26" i="101"/>
  <c r="Q45" i="101" s="1"/>
  <c r="Y26" i="101"/>
  <c r="Y45" i="101" s="1"/>
  <c r="J45" i="100"/>
  <c r="R45" i="100"/>
  <c r="H45" i="99"/>
  <c r="P45" i="99"/>
  <c r="X45" i="99"/>
  <c r="Z45" i="99" s="1"/>
  <c r="Z26" i="99"/>
  <c r="D45" i="91"/>
  <c r="L45" i="91"/>
  <c r="T45" i="91"/>
  <c r="AA45" i="90"/>
  <c r="Z26" i="89"/>
  <c r="M45" i="89"/>
  <c r="X45" i="98"/>
  <c r="Z45" i="98" s="1"/>
  <c r="Z26" i="98"/>
  <c r="X45" i="97"/>
  <c r="Z45" i="97" s="1"/>
  <c r="Z26" i="97"/>
  <c r="X45" i="96"/>
  <c r="Z45" i="96" s="1"/>
  <c r="Z26" i="96"/>
  <c r="X45" i="95"/>
  <c r="Z45" i="95" s="1"/>
  <c r="Z26" i="95"/>
  <c r="X45" i="94"/>
  <c r="Z45" i="94" s="1"/>
  <c r="Z26" i="94"/>
  <c r="C45" i="101"/>
  <c r="K45" i="101"/>
  <c r="S45" i="101"/>
  <c r="H45" i="93"/>
  <c r="P45" i="93"/>
  <c r="X45" i="93"/>
  <c r="Z26" i="93"/>
  <c r="C45" i="92"/>
  <c r="K45" i="92"/>
  <c r="S45" i="92"/>
  <c r="E45" i="92"/>
  <c r="F45" i="91"/>
  <c r="N45" i="91"/>
  <c r="V45" i="91"/>
  <c r="D45" i="90"/>
  <c r="L45" i="90"/>
  <c r="T45" i="90"/>
  <c r="D45" i="101"/>
  <c r="L45" i="101"/>
  <c r="T45" i="101"/>
  <c r="I45" i="93"/>
  <c r="Q45" i="93"/>
  <c r="Y45" i="93"/>
  <c r="D45" i="92"/>
  <c r="L45" i="92"/>
  <c r="T45" i="92"/>
  <c r="M45" i="92"/>
  <c r="U45" i="91"/>
  <c r="M45" i="90"/>
  <c r="U45" i="89"/>
  <c r="H45" i="88"/>
  <c r="P45" i="88"/>
  <c r="Z26" i="88"/>
  <c r="Z37" i="115"/>
  <c r="Z37" i="114"/>
  <c r="Z37" i="113"/>
  <c r="Z37" i="112"/>
  <c r="Z37" i="111"/>
  <c r="Z37" i="110"/>
  <c r="Z37" i="107"/>
  <c r="Z37" i="106"/>
  <c r="Z37" i="105"/>
  <c r="Z37" i="104"/>
  <c r="Z37" i="103"/>
  <c r="Z37" i="102"/>
  <c r="U26" i="101"/>
  <c r="U45" i="101" s="1"/>
  <c r="F45" i="100"/>
  <c r="N45" i="100"/>
  <c r="V45" i="100"/>
  <c r="L45" i="99"/>
  <c r="AA45" i="93"/>
  <c r="U45" i="92"/>
  <c r="H45" i="91"/>
  <c r="P45" i="91"/>
  <c r="X45" i="91"/>
  <c r="Z45" i="91" s="1"/>
  <c r="Z26" i="91"/>
  <c r="F45" i="90"/>
  <c r="N45" i="90"/>
  <c r="V45" i="90"/>
  <c r="D45" i="89"/>
  <c r="C45" i="89"/>
  <c r="K45" i="89"/>
  <c r="S45" i="89"/>
  <c r="AA45" i="89"/>
  <c r="Y26" i="92"/>
  <c r="Y45" i="92" s="1"/>
  <c r="I45" i="88"/>
  <c r="Q45" i="88"/>
  <c r="Y45" i="88"/>
  <c r="H45" i="85"/>
  <c r="P45" i="85"/>
  <c r="Z26" i="85"/>
  <c r="X45" i="85"/>
  <c r="Z45" i="85" s="1"/>
  <c r="W45" i="84"/>
  <c r="G45" i="81"/>
  <c r="O45" i="81"/>
  <c r="W45" i="81"/>
  <c r="I45" i="79"/>
  <c r="Q45" i="79"/>
  <c r="Y45" i="79"/>
  <c r="J45" i="78"/>
  <c r="R45" i="78"/>
  <c r="J45" i="77"/>
  <c r="R45" i="77"/>
  <c r="C45" i="76"/>
  <c r="K45" i="76"/>
  <c r="S45" i="76"/>
  <c r="J45" i="88"/>
  <c r="R45" i="88"/>
  <c r="X44" i="88"/>
  <c r="Z44" i="88" s="1"/>
  <c r="Z37" i="101"/>
  <c r="Z37" i="100"/>
  <c r="Z37" i="99"/>
  <c r="Z37" i="98"/>
  <c r="Z37" i="97"/>
  <c r="Z37" i="96"/>
  <c r="Z37" i="95"/>
  <c r="Z37" i="94"/>
  <c r="Z37" i="93"/>
  <c r="Z37" i="92"/>
  <c r="Z37" i="91"/>
  <c r="Z37" i="90"/>
  <c r="X44" i="90"/>
  <c r="Z44" i="90" s="1"/>
  <c r="X44" i="89"/>
  <c r="Z44" i="89" s="1"/>
  <c r="P45" i="76"/>
  <c r="P45" i="75"/>
  <c r="G45" i="74"/>
  <c r="C45" i="85"/>
  <c r="K45" i="85"/>
  <c r="S45" i="85"/>
  <c r="Z44" i="79"/>
  <c r="P45" i="77"/>
  <c r="O45" i="75"/>
  <c r="M45" i="88"/>
  <c r="U45" i="88"/>
  <c r="D45" i="84"/>
  <c r="T45" i="84"/>
  <c r="P45" i="83"/>
  <c r="P45" i="82"/>
  <c r="L45" i="81"/>
  <c r="T45" i="81"/>
  <c r="P45" i="80"/>
  <c r="V45" i="79"/>
  <c r="Z26" i="79"/>
  <c r="G45" i="78"/>
  <c r="O45" i="78"/>
  <c r="G45" i="77"/>
  <c r="O45" i="77"/>
  <c r="W45" i="77"/>
  <c r="I45" i="75"/>
  <c r="Y45" i="75"/>
  <c r="P45" i="84"/>
  <c r="F45" i="83"/>
  <c r="N45" i="83"/>
  <c r="V45" i="83"/>
  <c r="F45" i="82"/>
  <c r="N45" i="82"/>
  <c r="V45" i="82"/>
  <c r="P45" i="81"/>
  <c r="F45" i="80"/>
  <c r="N45" i="80"/>
  <c r="V45" i="80"/>
  <c r="G45" i="79"/>
  <c r="O45" i="79"/>
  <c r="W45" i="79"/>
  <c r="I45" i="76"/>
  <c r="Q45" i="76"/>
  <c r="Y45" i="76"/>
  <c r="Z13" i="98"/>
  <c r="Z13" i="97"/>
  <c r="Z13" i="96"/>
  <c r="Z13" i="95"/>
  <c r="Z13" i="94"/>
  <c r="Z13" i="93"/>
  <c r="Z13" i="91"/>
  <c r="Z13" i="90"/>
  <c r="Z13" i="88"/>
  <c r="W44" i="88"/>
  <c r="W45" i="88" s="1"/>
  <c r="Z26" i="87"/>
  <c r="X45" i="87"/>
  <c r="Z45" i="87" s="1"/>
  <c r="Z44" i="87"/>
  <c r="Z26" i="86"/>
  <c r="X45" i="86"/>
  <c r="Z45" i="86" s="1"/>
  <c r="G45" i="85"/>
  <c r="O45" i="85"/>
  <c r="F45" i="84"/>
  <c r="Z26" i="84"/>
  <c r="G45" i="83"/>
  <c r="O45" i="83"/>
  <c r="W45" i="83"/>
  <c r="G45" i="82"/>
  <c r="W45" i="82"/>
  <c r="F45" i="81"/>
  <c r="N45" i="81"/>
  <c r="V45" i="81"/>
  <c r="G45" i="80"/>
  <c r="O45" i="80"/>
  <c r="W45" i="80"/>
  <c r="I45" i="78"/>
  <c r="Y45" i="78"/>
  <c r="I45" i="77"/>
  <c r="Q45" i="77"/>
  <c r="Y45" i="77"/>
  <c r="J45" i="76"/>
  <c r="C45" i="75"/>
  <c r="K45" i="75"/>
  <c r="AA45" i="75"/>
  <c r="Q45" i="74"/>
  <c r="Y45" i="74"/>
  <c r="Z26" i="74"/>
  <c r="C45" i="73"/>
  <c r="S45" i="73"/>
  <c r="X45" i="84"/>
  <c r="Z45" i="84" s="1"/>
  <c r="X45" i="83"/>
  <c r="Z45" i="83" s="1"/>
  <c r="X45" i="82"/>
  <c r="Z45" i="82" s="1"/>
  <c r="X45" i="80"/>
  <c r="Z45" i="80" s="1"/>
  <c r="X45" i="79"/>
  <c r="X45" i="78"/>
  <c r="Z45" i="78" s="1"/>
  <c r="X45" i="77"/>
  <c r="Z45" i="77" s="1"/>
  <c r="X45" i="76"/>
  <c r="Z45" i="76" s="1"/>
  <c r="X45" i="75"/>
  <c r="Z45" i="75" s="1"/>
  <c r="X45" i="74"/>
  <c r="D45" i="72"/>
  <c r="L45" i="72"/>
  <c r="T45" i="72"/>
  <c r="E45" i="71"/>
  <c r="M45" i="71"/>
  <c r="U45" i="71"/>
  <c r="N45" i="71"/>
  <c r="E45" i="70"/>
  <c r="M45" i="70"/>
  <c r="U45" i="70"/>
  <c r="V45" i="70"/>
  <c r="G45" i="68"/>
  <c r="O45" i="68"/>
  <c r="W45" i="68"/>
  <c r="G45" i="67"/>
  <c r="O45" i="67"/>
  <c r="W45" i="67"/>
  <c r="H45" i="66"/>
  <c r="P45" i="66"/>
  <c r="Z26" i="66"/>
  <c r="X45" i="66"/>
  <c r="I45" i="65"/>
  <c r="Q45" i="65"/>
  <c r="Y45" i="65"/>
  <c r="I45" i="64"/>
  <c r="Q45" i="64"/>
  <c r="Y45" i="64"/>
  <c r="J45" i="63"/>
  <c r="R45" i="63"/>
  <c r="Z26" i="59"/>
  <c r="E45" i="72"/>
  <c r="M45" i="72"/>
  <c r="U45" i="72"/>
  <c r="V45" i="72"/>
  <c r="V45" i="71"/>
  <c r="G45" i="69"/>
  <c r="O45" i="69"/>
  <c r="W45" i="69"/>
  <c r="Z26" i="68"/>
  <c r="X45" i="68"/>
  <c r="Z45" i="68" s="1"/>
  <c r="H45" i="67"/>
  <c r="P45" i="67"/>
  <c r="Z26" i="67"/>
  <c r="X45" i="67"/>
  <c r="Z45" i="67" s="1"/>
  <c r="I45" i="66"/>
  <c r="Q45" i="66"/>
  <c r="Y45" i="66"/>
  <c r="J45" i="65"/>
  <c r="R45" i="65"/>
  <c r="J45" i="64"/>
  <c r="R45" i="64"/>
  <c r="Z44" i="63"/>
  <c r="D45" i="62"/>
  <c r="L45" i="62"/>
  <c r="T45" i="62"/>
  <c r="T45" i="60"/>
  <c r="Z26" i="69"/>
  <c r="X45" i="69"/>
  <c r="Z45" i="69" s="1"/>
  <c r="Z44" i="64"/>
  <c r="H45" i="60"/>
  <c r="P45" i="60"/>
  <c r="Z26" i="60"/>
  <c r="X45" i="60"/>
  <c r="Z45" i="60" s="1"/>
  <c r="G45" i="73"/>
  <c r="O45" i="73"/>
  <c r="W45" i="73"/>
  <c r="Z26" i="71"/>
  <c r="X45" i="71"/>
  <c r="Z45" i="71" s="1"/>
  <c r="Z26" i="70"/>
  <c r="X45" i="70"/>
  <c r="Z45" i="70" s="1"/>
  <c r="Z44" i="66"/>
  <c r="Z13" i="87"/>
  <c r="Z13" i="86"/>
  <c r="X26" i="72"/>
  <c r="Z13" i="72"/>
  <c r="Z26" i="61"/>
  <c r="X45" i="61"/>
  <c r="Z45" i="61" s="1"/>
  <c r="F45" i="69"/>
  <c r="F45" i="68"/>
  <c r="T45" i="67"/>
  <c r="N45" i="67"/>
  <c r="E45" i="66"/>
  <c r="M45" i="66"/>
  <c r="U45" i="66"/>
  <c r="V45" i="66"/>
  <c r="G45" i="63"/>
  <c r="O45" i="63"/>
  <c r="W45" i="63"/>
  <c r="H45" i="62"/>
  <c r="P45" i="62"/>
  <c r="Z26" i="62"/>
  <c r="X45" i="62"/>
  <c r="Z45" i="62" s="1"/>
  <c r="D45" i="60"/>
  <c r="Z26" i="73"/>
  <c r="F45" i="70"/>
  <c r="N45" i="69"/>
  <c r="E45" i="68"/>
  <c r="M45" i="68"/>
  <c r="U45" i="68"/>
  <c r="N45" i="68"/>
  <c r="V45" i="67"/>
  <c r="Z26" i="63"/>
  <c r="X45" i="63"/>
  <c r="J45" i="61"/>
  <c r="R45" i="61"/>
  <c r="Z37" i="87"/>
  <c r="Z37" i="86"/>
  <c r="Z37" i="85"/>
  <c r="Z37" i="84"/>
  <c r="Z37" i="83"/>
  <c r="Z37" i="81"/>
  <c r="Z37" i="80"/>
  <c r="Z37" i="79"/>
  <c r="Z37" i="77"/>
  <c r="Z37" i="76"/>
  <c r="Z37" i="74"/>
  <c r="D45" i="71"/>
  <c r="L45" i="71"/>
  <c r="T45" i="71"/>
  <c r="F45" i="71"/>
  <c r="D45" i="70"/>
  <c r="L45" i="70"/>
  <c r="T45" i="70"/>
  <c r="N45" i="70"/>
  <c r="E45" i="69"/>
  <c r="M45" i="69"/>
  <c r="U45" i="69"/>
  <c r="V45" i="69"/>
  <c r="V45" i="68"/>
  <c r="G45" i="66"/>
  <c r="O45" i="66"/>
  <c r="W45" i="66"/>
  <c r="H45" i="65"/>
  <c r="P45" i="65"/>
  <c r="Z26" i="65"/>
  <c r="X45" i="65"/>
  <c r="H45" i="64"/>
  <c r="P45" i="64"/>
  <c r="Z26" i="64"/>
  <c r="X45" i="64"/>
  <c r="Z45" i="64" s="1"/>
  <c r="I45" i="63"/>
  <c r="Q45" i="63"/>
  <c r="Y45" i="63"/>
  <c r="J45" i="62"/>
  <c r="R45" i="62"/>
  <c r="L45" i="59"/>
  <c r="T45" i="59"/>
  <c r="Z26" i="57"/>
  <c r="X45" i="57"/>
  <c r="Z45" i="57" s="1"/>
  <c r="Z26" i="56"/>
  <c r="X45" i="56"/>
  <c r="Z45" i="56" s="1"/>
  <c r="H45" i="58"/>
  <c r="P45" i="58"/>
  <c r="Z26" i="58"/>
  <c r="X45" i="58"/>
  <c r="Z45" i="58" s="1"/>
  <c r="I45" i="56"/>
  <c r="Q45" i="56"/>
  <c r="Y45" i="56"/>
  <c r="J45" i="55"/>
  <c r="R45" i="55"/>
  <c r="AA45" i="55"/>
  <c r="C45" i="54"/>
  <c r="K45" i="54"/>
  <c r="S45" i="54"/>
  <c r="G45" i="54"/>
  <c r="Z44" i="54"/>
  <c r="C45" i="53"/>
  <c r="K45" i="53"/>
  <c r="S45" i="53"/>
  <c r="Z44" i="53"/>
  <c r="G45" i="56"/>
  <c r="W45" i="53"/>
  <c r="E45" i="52"/>
  <c r="M45" i="52"/>
  <c r="U45" i="52"/>
  <c r="E45" i="51"/>
  <c r="M45" i="51"/>
  <c r="U45" i="51"/>
  <c r="E45" i="50"/>
  <c r="M45" i="50"/>
  <c r="U45" i="50"/>
  <c r="Z13" i="71"/>
  <c r="Z13" i="70"/>
  <c r="Z13" i="69"/>
  <c r="Z13" i="68"/>
  <c r="Z13" i="67"/>
  <c r="Z13" i="66"/>
  <c r="Z13" i="65"/>
  <c r="Z13" i="64"/>
  <c r="Z13" i="63"/>
  <c r="Z13" i="62"/>
  <c r="Z13" i="61"/>
  <c r="Z13" i="60"/>
  <c r="Z13" i="59"/>
  <c r="G45" i="58"/>
  <c r="G45" i="57"/>
  <c r="O45" i="56"/>
  <c r="F45" i="52"/>
  <c r="N45" i="52"/>
  <c r="V45" i="52"/>
  <c r="F45" i="51"/>
  <c r="N45" i="51"/>
  <c r="V45" i="51"/>
  <c r="F45" i="50"/>
  <c r="N45" i="50"/>
  <c r="V45" i="50"/>
  <c r="X44" i="59"/>
  <c r="Z44" i="59" s="1"/>
  <c r="Z37" i="59"/>
  <c r="O45" i="58"/>
  <c r="E45" i="57"/>
  <c r="M45" i="57"/>
  <c r="U45" i="57"/>
  <c r="O45" i="57"/>
  <c r="E45" i="56"/>
  <c r="M45" i="56"/>
  <c r="U45" i="56"/>
  <c r="W45" i="56"/>
  <c r="F45" i="55"/>
  <c r="N45" i="55"/>
  <c r="V45" i="55"/>
  <c r="E45" i="58"/>
  <c r="M45" i="58"/>
  <c r="U45" i="58"/>
  <c r="W45" i="58"/>
  <c r="F45" i="57"/>
  <c r="V45" i="57"/>
  <c r="W45" i="57"/>
  <c r="F45" i="56"/>
  <c r="N45" i="56"/>
  <c r="V45" i="56"/>
  <c r="H45" i="54"/>
  <c r="P45" i="54"/>
  <c r="Z26" i="54"/>
  <c r="X45" i="54"/>
  <c r="Z45" i="54" s="1"/>
  <c r="H45" i="53"/>
  <c r="P45" i="53"/>
  <c r="Z26" i="53"/>
  <c r="X45" i="53"/>
  <c r="Z26" i="52"/>
  <c r="X45" i="52"/>
  <c r="W45" i="52"/>
  <c r="Z26" i="51"/>
  <c r="X45" i="51"/>
  <c r="Z45" i="51" s="1"/>
  <c r="W45" i="51"/>
  <c r="Z26" i="50"/>
  <c r="X45" i="50"/>
  <c r="Z45" i="50" s="1"/>
  <c r="Z37" i="73"/>
  <c r="Z37" i="72"/>
  <c r="Z37" i="71"/>
  <c r="Z37" i="70"/>
  <c r="Z37" i="69"/>
  <c r="Z37" i="68"/>
  <c r="Z37" i="67"/>
  <c r="Z37" i="66"/>
  <c r="Z37" i="65"/>
  <c r="Z37" i="64"/>
  <c r="Z37" i="63"/>
  <c r="Z37" i="62"/>
  <c r="Z37" i="61"/>
  <c r="Z37" i="60"/>
  <c r="F45" i="58"/>
  <c r="N45" i="58"/>
  <c r="V45" i="58"/>
  <c r="H45" i="55"/>
  <c r="P45" i="55"/>
  <c r="Z26" i="55"/>
  <c r="X45" i="55"/>
  <c r="Z45" i="55" s="1"/>
  <c r="I45" i="54"/>
  <c r="Q45" i="54"/>
  <c r="Y45" i="54"/>
  <c r="I45" i="53"/>
  <c r="Q45" i="53"/>
  <c r="Y45" i="53"/>
  <c r="Q45" i="52"/>
  <c r="Y45" i="52"/>
  <c r="Z44" i="52"/>
  <c r="Z44" i="51"/>
  <c r="Z37" i="58"/>
  <c r="Z37" i="57"/>
  <c r="Z37" i="56"/>
  <c r="Z37" i="55"/>
  <c r="G45" i="46"/>
  <c r="O45" i="46"/>
  <c r="W45" i="46"/>
  <c r="T45" i="44"/>
  <c r="Z44" i="44"/>
  <c r="X45" i="44"/>
  <c r="Z45" i="44" s="1"/>
  <c r="V26" i="49"/>
  <c r="V45" i="49" s="1"/>
  <c r="F45" i="48"/>
  <c r="N45" i="48"/>
  <c r="V45" i="48"/>
  <c r="G45" i="47"/>
  <c r="O45" i="47"/>
  <c r="W45" i="47"/>
  <c r="X45" i="46"/>
  <c r="Z45" i="46" s="1"/>
  <c r="Z26" i="46"/>
  <c r="X45" i="47"/>
  <c r="Z26" i="47"/>
  <c r="D45" i="44"/>
  <c r="H26" i="49"/>
  <c r="H45" i="49" s="1"/>
  <c r="P26" i="49"/>
  <c r="P45" i="49" s="1"/>
  <c r="X26" i="49"/>
  <c r="X45" i="48"/>
  <c r="Z26" i="48"/>
  <c r="J45" i="45"/>
  <c r="R45" i="45"/>
  <c r="Y45" i="43"/>
  <c r="Z26" i="43"/>
  <c r="Z13" i="58"/>
  <c r="Z13" i="56"/>
  <c r="Z13" i="55"/>
  <c r="Z13" i="54"/>
  <c r="Z13" i="53"/>
  <c r="Z13" i="52"/>
  <c r="Z13" i="51"/>
  <c r="Z13" i="50"/>
  <c r="R26" i="49"/>
  <c r="R45" i="49" s="1"/>
  <c r="Z13" i="49"/>
  <c r="J45" i="48"/>
  <c r="R45" i="48"/>
  <c r="C45" i="47"/>
  <c r="K45" i="47"/>
  <c r="S45" i="47"/>
  <c r="D45" i="47"/>
  <c r="D45" i="46"/>
  <c r="L45" i="44"/>
  <c r="C45" i="48"/>
  <c r="K45" i="48"/>
  <c r="S45" i="48"/>
  <c r="D45" i="48"/>
  <c r="L45" i="47"/>
  <c r="E45" i="46"/>
  <c r="M45" i="46"/>
  <c r="U45" i="46"/>
  <c r="L45" i="46"/>
  <c r="E45" i="45"/>
  <c r="M45" i="45"/>
  <c r="D45" i="45"/>
  <c r="L45" i="48"/>
  <c r="E45" i="47"/>
  <c r="M45" i="47"/>
  <c r="U45" i="47"/>
  <c r="T45" i="47"/>
  <c r="N45" i="46"/>
  <c r="V45" i="46"/>
  <c r="T45" i="46"/>
  <c r="F45" i="45"/>
  <c r="V45" i="45"/>
  <c r="L45" i="45"/>
  <c r="R45" i="44"/>
  <c r="Z13" i="48"/>
  <c r="Z13" i="47"/>
  <c r="Z13" i="46"/>
  <c r="H45" i="43"/>
  <c r="P45" i="43"/>
  <c r="X45" i="43"/>
  <c r="K45" i="42"/>
  <c r="Y45" i="41"/>
  <c r="K45" i="37"/>
  <c r="S45" i="37"/>
  <c r="Z25" i="43"/>
  <c r="Z44" i="41"/>
  <c r="H45" i="40"/>
  <c r="P45" i="40"/>
  <c r="X45" i="40"/>
  <c r="Z45" i="40" s="1"/>
  <c r="Z26" i="40"/>
  <c r="E45" i="38"/>
  <c r="M45" i="38"/>
  <c r="U45" i="38"/>
  <c r="J45" i="43"/>
  <c r="R45" i="43"/>
  <c r="E45" i="42"/>
  <c r="M45" i="42"/>
  <c r="U45" i="42"/>
  <c r="C45" i="41"/>
  <c r="K45" i="41"/>
  <c r="P45" i="39"/>
  <c r="Z37" i="49"/>
  <c r="Z37" i="48"/>
  <c r="Z37" i="46"/>
  <c r="Z37" i="45"/>
  <c r="Z37" i="44"/>
  <c r="Z37" i="43"/>
  <c r="J45" i="40"/>
  <c r="R45" i="40"/>
  <c r="AA45" i="40"/>
  <c r="G45" i="38"/>
  <c r="O45" i="38"/>
  <c r="W45" i="38"/>
  <c r="D45" i="36"/>
  <c r="L45" i="36"/>
  <c r="T45" i="36"/>
  <c r="E45" i="36"/>
  <c r="X45" i="38"/>
  <c r="Z45" i="38" s="1"/>
  <c r="Z26" i="38"/>
  <c r="X45" i="42"/>
  <c r="Z26" i="42"/>
  <c r="X45" i="37"/>
  <c r="Z45" i="37" s="1"/>
  <c r="Z26" i="37"/>
  <c r="F45" i="36"/>
  <c r="N45" i="36"/>
  <c r="V45" i="36"/>
  <c r="M45" i="36"/>
  <c r="Q45" i="42"/>
  <c r="Y45" i="42"/>
  <c r="O45" i="41"/>
  <c r="D45" i="39"/>
  <c r="L45" i="39"/>
  <c r="T45" i="39"/>
  <c r="Y45" i="37"/>
  <c r="G45" i="36"/>
  <c r="O45" i="36"/>
  <c r="W45" i="36"/>
  <c r="J45" i="42"/>
  <c r="R45" i="42"/>
  <c r="H45" i="41"/>
  <c r="P45" i="41"/>
  <c r="X45" i="41"/>
  <c r="Z26" i="41"/>
  <c r="F45" i="40"/>
  <c r="N45" i="40"/>
  <c r="V45" i="40"/>
  <c r="E45" i="39"/>
  <c r="M45" i="39"/>
  <c r="U45" i="39"/>
  <c r="C45" i="38"/>
  <c r="K45" i="38"/>
  <c r="S45" i="38"/>
  <c r="J45" i="37"/>
  <c r="R45" i="37"/>
  <c r="H45" i="36"/>
  <c r="P45" i="36"/>
  <c r="X45" i="36"/>
  <c r="Z45" i="36" s="1"/>
  <c r="Z26" i="36"/>
  <c r="U45" i="36"/>
  <c r="H45" i="35"/>
  <c r="P45" i="35"/>
  <c r="Z26" i="35"/>
  <c r="E45" i="35"/>
  <c r="M45" i="35"/>
  <c r="M44" i="35"/>
  <c r="U44" i="35"/>
  <c r="U45" i="35" s="1"/>
  <c r="X45" i="29"/>
  <c r="Z45" i="29" s="1"/>
  <c r="Z26" i="29"/>
  <c r="G45" i="28"/>
  <c r="Z13" i="40"/>
  <c r="Z13" i="38"/>
  <c r="Z13" i="36"/>
  <c r="Z13" i="35"/>
  <c r="G44" i="35"/>
  <c r="G45" i="35" s="1"/>
  <c r="O44" i="35"/>
  <c r="O45" i="35" s="1"/>
  <c r="W44" i="35"/>
  <c r="W45" i="35" s="1"/>
  <c r="Z26" i="34"/>
  <c r="AA45" i="29"/>
  <c r="E45" i="28"/>
  <c r="O45" i="28"/>
  <c r="F45" i="28"/>
  <c r="N45" i="28"/>
  <c r="V45" i="28"/>
  <c r="W45" i="28"/>
  <c r="E45" i="27"/>
  <c r="M45" i="27"/>
  <c r="U45" i="27"/>
  <c r="X44" i="35"/>
  <c r="Z44" i="35" s="1"/>
  <c r="X45" i="33"/>
  <c r="Z26" i="33"/>
  <c r="Z37" i="42"/>
  <c r="Z37" i="41"/>
  <c r="Z37" i="40"/>
  <c r="Z37" i="39"/>
  <c r="Z37" i="38"/>
  <c r="Z37" i="37"/>
  <c r="Z37" i="36"/>
  <c r="X45" i="32"/>
  <c r="Z45" i="32" s="1"/>
  <c r="Z26" i="32"/>
  <c r="X45" i="31"/>
  <c r="Z45" i="31" s="1"/>
  <c r="Z26" i="31"/>
  <c r="S44" i="35"/>
  <c r="S45" i="35" s="1"/>
  <c r="AA45" i="33"/>
  <c r="X45" i="30"/>
  <c r="Z45" i="30" s="1"/>
  <c r="Z26" i="30"/>
  <c r="I45" i="28"/>
  <c r="Q45" i="28"/>
  <c r="Y45" i="28"/>
  <c r="P45" i="28"/>
  <c r="F45" i="22"/>
  <c r="N45" i="22"/>
  <c r="V45" i="22"/>
  <c r="C45" i="21"/>
  <c r="K45" i="21"/>
  <c r="S45" i="21"/>
  <c r="Z13" i="34"/>
  <c r="Z13" i="33"/>
  <c r="Z13" i="32"/>
  <c r="Z13" i="31"/>
  <c r="Z13" i="30"/>
  <c r="Z13" i="29"/>
  <c r="X26" i="28"/>
  <c r="X26" i="27"/>
  <c r="W44" i="27"/>
  <c r="W45" i="27" s="1"/>
  <c r="P45" i="26"/>
  <c r="W45" i="23"/>
  <c r="P45" i="22"/>
  <c r="Z37" i="32"/>
  <c r="Z37" i="27"/>
  <c r="I45" i="25"/>
  <c r="Q45" i="25"/>
  <c r="Y45" i="25"/>
  <c r="J45" i="24"/>
  <c r="R45" i="24"/>
  <c r="I45" i="26"/>
  <c r="Q45" i="26"/>
  <c r="Y45" i="26"/>
  <c r="J45" i="25"/>
  <c r="R45" i="25"/>
  <c r="C45" i="24"/>
  <c r="K45" i="24"/>
  <c r="S45" i="24"/>
  <c r="AA45" i="24"/>
  <c r="C45" i="23"/>
  <c r="K45" i="23"/>
  <c r="S45" i="23"/>
  <c r="AA45" i="23"/>
  <c r="J45" i="26"/>
  <c r="R45" i="26"/>
  <c r="C45" i="25"/>
  <c r="K45" i="25"/>
  <c r="S45" i="25"/>
  <c r="AA45" i="25"/>
  <c r="D45" i="24"/>
  <c r="L45" i="24"/>
  <c r="T45" i="24"/>
  <c r="C45" i="26"/>
  <c r="K45" i="26"/>
  <c r="S45" i="26"/>
  <c r="AA45" i="26"/>
  <c r="L45" i="25"/>
  <c r="T45" i="25"/>
  <c r="P45" i="24"/>
  <c r="H45" i="23"/>
  <c r="X45" i="26"/>
  <c r="X45" i="25"/>
  <c r="Z45" i="25" s="1"/>
  <c r="X45" i="24"/>
  <c r="Z45" i="24" s="1"/>
  <c r="X45" i="22"/>
  <c r="Z45" i="22" s="1"/>
  <c r="D45" i="21"/>
  <c r="L45" i="21"/>
  <c r="T45" i="21"/>
  <c r="AA44" i="21"/>
  <c r="AA45" i="21" s="1"/>
  <c r="X45" i="19"/>
  <c r="Z45" i="19" s="1"/>
  <c r="Z26" i="19"/>
  <c r="Z26" i="20"/>
  <c r="U45" i="16"/>
  <c r="Z26" i="15"/>
  <c r="U44" i="21"/>
  <c r="U45" i="21" s="1"/>
  <c r="X45" i="16"/>
  <c r="Z45" i="16" s="1"/>
  <c r="Z26" i="16"/>
  <c r="V44" i="21"/>
  <c r="V45" i="21" s="1"/>
  <c r="AA45" i="20"/>
  <c r="C45" i="19"/>
  <c r="K45" i="19"/>
  <c r="S45" i="19"/>
  <c r="M45" i="18"/>
  <c r="AA45" i="15"/>
  <c r="H45" i="21"/>
  <c r="P45" i="21"/>
  <c r="D45" i="19"/>
  <c r="L45" i="19"/>
  <c r="T45" i="19"/>
  <c r="J45" i="19"/>
  <c r="F45" i="18"/>
  <c r="N45" i="18"/>
  <c r="V45" i="18"/>
  <c r="R45" i="18"/>
  <c r="H45" i="17"/>
  <c r="P45" i="17"/>
  <c r="X45" i="17"/>
  <c r="Z45" i="17" s="1"/>
  <c r="Z26" i="17"/>
  <c r="K45" i="15"/>
  <c r="Z26" i="13"/>
  <c r="X45" i="13"/>
  <c r="D45" i="20"/>
  <c r="L45" i="20"/>
  <c r="T45" i="20"/>
  <c r="J45" i="20"/>
  <c r="M45" i="19"/>
  <c r="U45" i="18"/>
  <c r="C45" i="16"/>
  <c r="K45" i="16"/>
  <c r="E45" i="16"/>
  <c r="D45" i="15"/>
  <c r="L45" i="15"/>
  <c r="T45" i="15"/>
  <c r="F45" i="14"/>
  <c r="X45" i="14"/>
  <c r="Z45" i="14" s="1"/>
  <c r="Z26" i="21"/>
  <c r="M45" i="20"/>
  <c r="F45" i="19"/>
  <c r="N45" i="19"/>
  <c r="V45" i="19"/>
  <c r="R45" i="19"/>
  <c r="H45" i="18"/>
  <c r="P45" i="18"/>
  <c r="X45" i="18"/>
  <c r="Z45" i="18" s="1"/>
  <c r="Z26" i="18"/>
  <c r="D45" i="16"/>
  <c r="L45" i="16"/>
  <c r="T45" i="16"/>
  <c r="J45" i="16"/>
  <c r="Z37" i="26"/>
  <c r="Z37" i="25"/>
  <c r="Z37" i="24"/>
  <c r="Z37" i="23"/>
  <c r="Z37" i="22"/>
  <c r="Z37" i="21"/>
  <c r="F45" i="20"/>
  <c r="N45" i="20"/>
  <c r="V45" i="20"/>
  <c r="R45" i="20"/>
  <c r="U45" i="19"/>
  <c r="C45" i="17"/>
  <c r="K45" i="17"/>
  <c r="S45" i="17"/>
  <c r="E45" i="17"/>
  <c r="M45" i="16"/>
  <c r="N45" i="15"/>
  <c r="H45" i="14"/>
  <c r="W45" i="14"/>
  <c r="I44" i="14"/>
  <c r="I45" i="14" s="1"/>
  <c r="Q45" i="14"/>
  <c r="Q45" i="13"/>
  <c r="O45" i="11"/>
  <c r="R45" i="14"/>
  <c r="AA26" i="13"/>
  <c r="AA45" i="13" s="1"/>
  <c r="R45" i="13"/>
  <c r="R45" i="12"/>
  <c r="T45" i="11"/>
  <c r="E45" i="10"/>
  <c r="M45" i="10"/>
  <c r="U45" i="10"/>
  <c r="L45" i="10"/>
  <c r="Z13" i="20"/>
  <c r="Z13" i="19"/>
  <c r="Z13" i="18"/>
  <c r="Z13" i="17"/>
  <c r="Z13" i="16"/>
  <c r="Z13" i="15"/>
  <c r="X44" i="15"/>
  <c r="X45" i="15" s="1"/>
  <c r="H45" i="11"/>
  <c r="P45" i="11"/>
  <c r="X45" i="11"/>
  <c r="Z45" i="11" s="1"/>
  <c r="Z26" i="11"/>
  <c r="W45" i="11"/>
  <c r="F45" i="10"/>
  <c r="N45" i="10"/>
  <c r="V45" i="10"/>
  <c r="Z13" i="5"/>
  <c r="Y26" i="5"/>
  <c r="C45" i="3"/>
  <c r="Y44" i="15"/>
  <c r="Y45" i="15" s="1"/>
  <c r="T45" i="10"/>
  <c r="J45" i="15"/>
  <c r="R45" i="15"/>
  <c r="G45" i="13"/>
  <c r="X45" i="10"/>
  <c r="Z45" i="10" s="1"/>
  <c r="Z26" i="10"/>
  <c r="Z13" i="7"/>
  <c r="Y26" i="7"/>
  <c r="C45" i="5"/>
  <c r="S45" i="5"/>
  <c r="Z37" i="20"/>
  <c r="Z37" i="19"/>
  <c r="Z37" i="18"/>
  <c r="Z37" i="17"/>
  <c r="O45" i="12"/>
  <c r="D45" i="11"/>
  <c r="I45" i="10"/>
  <c r="Q45" i="10"/>
  <c r="Y45" i="10"/>
  <c r="AA45" i="10"/>
  <c r="J45" i="10"/>
  <c r="R45" i="10"/>
  <c r="D45" i="9"/>
  <c r="C45" i="7"/>
  <c r="X45" i="12"/>
  <c r="Z45" i="12" s="1"/>
  <c r="Z26" i="12"/>
  <c r="Y44" i="8"/>
  <c r="Y45" i="8" s="1"/>
  <c r="Z37" i="8"/>
  <c r="Y44" i="6"/>
  <c r="Y45" i="6" s="1"/>
  <c r="Z37" i="6"/>
  <c r="Y44" i="4"/>
  <c r="Z37" i="4"/>
  <c r="Z26" i="8"/>
  <c r="D45" i="7"/>
  <c r="Z26" i="6"/>
  <c r="D45" i="5"/>
  <c r="D45" i="3"/>
  <c r="Z26" i="2"/>
  <c r="Z37" i="13"/>
  <c r="Z37" i="12"/>
  <c r="Z37" i="11"/>
  <c r="Z37" i="10"/>
  <c r="I45" i="8"/>
  <c r="Q45" i="8"/>
  <c r="E45" i="7"/>
  <c r="M45" i="7"/>
  <c r="U45" i="7"/>
  <c r="O45" i="7"/>
  <c r="I45" i="6"/>
  <c r="Q45" i="6"/>
  <c r="E45" i="5"/>
  <c r="M45" i="5"/>
  <c r="O45" i="5"/>
  <c r="I45" i="4"/>
  <c r="Q45" i="4"/>
  <c r="Z13" i="4"/>
  <c r="Y26" i="4"/>
  <c r="E45" i="3"/>
  <c r="M45" i="3"/>
  <c r="U45" i="3"/>
  <c r="I45" i="2"/>
  <c r="Q45" i="2"/>
  <c r="Y45" i="2"/>
  <c r="Z45" i="2" s="1"/>
  <c r="Z43" i="9"/>
  <c r="X44" i="9"/>
  <c r="Z44" i="9" s="1"/>
  <c r="Z43" i="7"/>
  <c r="X44" i="7"/>
  <c r="Z43" i="5"/>
  <c r="X44" i="5"/>
  <c r="X45" i="5" s="1"/>
  <c r="Z26" i="9"/>
  <c r="G45" i="8"/>
  <c r="W45" i="7"/>
  <c r="Y44" i="7"/>
  <c r="Z37" i="7"/>
  <c r="G45" i="6"/>
  <c r="W45" i="5"/>
  <c r="Y44" i="5"/>
  <c r="Z37" i="5"/>
  <c r="G45" i="4"/>
  <c r="W45" i="3"/>
  <c r="Y44" i="3"/>
  <c r="Y45" i="3" s="1"/>
  <c r="Z37" i="3"/>
  <c r="G45" i="2"/>
  <c r="D45" i="8"/>
  <c r="T45" i="8"/>
  <c r="J45" i="8"/>
  <c r="H45" i="7"/>
  <c r="Z26" i="7"/>
  <c r="D45" i="6"/>
  <c r="T45" i="6"/>
  <c r="J45" i="6"/>
  <c r="H45" i="5"/>
  <c r="Z26" i="5"/>
  <c r="D45" i="4"/>
  <c r="T45" i="4"/>
  <c r="J45" i="4"/>
  <c r="H45" i="3"/>
  <c r="P45" i="3"/>
  <c r="X45" i="3"/>
  <c r="Z26" i="3"/>
  <c r="D45" i="2"/>
  <c r="T45" i="2"/>
  <c r="J45" i="2"/>
  <c r="Z13" i="14"/>
  <c r="Z13" i="13"/>
  <c r="Z13" i="12"/>
  <c r="Z13" i="11"/>
  <c r="Z13" i="10"/>
  <c r="J45" i="9"/>
  <c r="E44" i="9"/>
  <c r="E45" i="9" s="1"/>
  <c r="M44" i="9"/>
  <c r="M45" i="9" s="1"/>
  <c r="U44" i="9"/>
  <c r="U45" i="9" s="1"/>
  <c r="R45" i="8"/>
  <c r="Z43" i="8"/>
  <c r="X44" i="8"/>
  <c r="R45" i="6"/>
  <c r="Z43" i="6"/>
  <c r="X44" i="6"/>
  <c r="R45" i="4"/>
  <c r="Z43" i="4"/>
  <c r="X44" i="4"/>
  <c r="R45" i="2"/>
  <c r="Z44" i="2"/>
  <c r="Z37" i="2"/>
  <c r="Z13" i="9"/>
  <c r="Z13" i="8"/>
  <c r="Z13" i="6"/>
  <c r="Z13" i="3"/>
  <c r="Z13" i="2"/>
  <c r="Z26" i="252" l="1"/>
  <c r="Z44" i="241"/>
  <c r="U45" i="78"/>
  <c r="V45" i="120"/>
  <c r="G45" i="247"/>
  <c r="E45" i="246"/>
  <c r="V45" i="222"/>
  <c r="Z45" i="241"/>
  <c r="Z44" i="7"/>
  <c r="Z45" i="93"/>
  <c r="Z26" i="147"/>
  <c r="Z44" i="203"/>
  <c r="Z26" i="244"/>
  <c r="Z45" i="223"/>
  <c r="F45" i="43"/>
  <c r="L45" i="244"/>
  <c r="Z45" i="175"/>
  <c r="Z45" i="48"/>
  <c r="X45" i="105"/>
  <c r="Z45" i="105" s="1"/>
  <c r="Z26" i="138"/>
  <c r="Z26" i="150"/>
  <c r="F45" i="222"/>
  <c r="Q45" i="241"/>
  <c r="Z45" i="248"/>
  <c r="M45" i="249"/>
  <c r="J45" i="104"/>
  <c r="X45" i="254"/>
  <c r="Z45" i="254" s="1"/>
  <c r="Z44" i="6"/>
  <c r="Z26" i="127"/>
  <c r="Z26" i="139"/>
  <c r="X45" i="121"/>
  <c r="Z45" i="121" s="1"/>
  <c r="Z26" i="120"/>
  <c r="X45" i="217"/>
  <c r="C45" i="9"/>
  <c r="Y45" i="118"/>
  <c r="I45" i="241"/>
  <c r="L45" i="242"/>
  <c r="Y45" i="251"/>
  <c r="Z45" i="251" s="1"/>
  <c r="G45" i="253"/>
  <c r="Z44" i="244"/>
  <c r="H45" i="252"/>
  <c r="I45" i="242"/>
  <c r="Z45" i="52"/>
  <c r="Z26" i="81"/>
  <c r="Z45" i="118"/>
  <c r="X45" i="154"/>
  <c r="Z45" i="154" s="1"/>
  <c r="W45" i="247"/>
  <c r="D45" i="247"/>
  <c r="Z26" i="45"/>
  <c r="Z44" i="8"/>
  <c r="Z44" i="5"/>
  <c r="Z45" i="43"/>
  <c r="X45" i="233"/>
  <c r="Z45" i="233" s="1"/>
  <c r="Z45" i="39"/>
  <c r="T45" i="89"/>
  <c r="Z45" i="244"/>
  <c r="I45" i="251"/>
  <c r="X45" i="242"/>
  <c r="Z44" i="4"/>
  <c r="X45" i="6"/>
  <c r="Z45" i="122"/>
  <c r="Z45" i="217"/>
  <c r="N45" i="222"/>
  <c r="O45" i="247"/>
  <c r="D45" i="242"/>
  <c r="R45" i="247"/>
  <c r="O45" i="253"/>
  <c r="O45" i="249"/>
  <c r="D45" i="252"/>
  <c r="R45" i="254"/>
  <c r="I45" i="253"/>
  <c r="Z45" i="192"/>
  <c r="J45" i="247"/>
  <c r="Y45" i="5"/>
  <c r="Z45" i="5" s="1"/>
  <c r="X45" i="23"/>
  <c r="Z45" i="23" s="1"/>
  <c r="Z26" i="39"/>
  <c r="Z45" i="112"/>
  <c r="Z45" i="190"/>
  <c r="Z45" i="197"/>
  <c r="Z45" i="199"/>
  <c r="Z26" i="212"/>
  <c r="Y45" i="33"/>
  <c r="Z44" i="199"/>
  <c r="Y45" i="198"/>
  <c r="Z45" i="198" s="1"/>
  <c r="T45" i="244"/>
  <c r="Q45" i="251"/>
  <c r="X45" i="258"/>
  <c r="Z45" i="258" s="1"/>
  <c r="X45" i="226"/>
  <c r="Z45" i="226" s="1"/>
  <c r="Z45" i="218"/>
  <c r="N45" i="43"/>
  <c r="V45" i="221"/>
  <c r="V45" i="223"/>
  <c r="Y45" i="242"/>
  <c r="Z45" i="242" s="1"/>
  <c r="Z45" i="65"/>
  <c r="X45" i="90"/>
  <c r="Z45" i="90" s="1"/>
  <c r="Z45" i="117"/>
  <c r="Z26" i="251"/>
  <c r="I45" i="118"/>
  <c r="N45" i="221"/>
  <c r="N45" i="223"/>
  <c r="X45" i="143"/>
  <c r="Z45" i="143" s="1"/>
  <c r="V45" i="245"/>
  <c r="T45" i="243"/>
  <c r="D45" i="244"/>
  <c r="R45" i="250"/>
  <c r="X45" i="249"/>
  <c r="Z45" i="249" s="1"/>
  <c r="V45" i="248"/>
  <c r="Z45" i="176"/>
  <c r="Y45" i="4"/>
  <c r="Z45" i="26"/>
  <c r="Z45" i="33"/>
  <c r="X45" i="35"/>
  <c r="Z45" i="35" s="1"/>
  <c r="Z45" i="179"/>
  <c r="Z45" i="201"/>
  <c r="X45" i="228"/>
  <c r="Z45" i="228" s="1"/>
  <c r="Z45" i="220"/>
  <c r="F45" i="221"/>
  <c r="F45" i="223"/>
  <c r="N45" i="245"/>
  <c r="T45" i="247"/>
  <c r="L45" i="243"/>
  <c r="J45" i="250"/>
  <c r="V45" i="254"/>
  <c r="V45" i="250"/>
  <c r="Y45" i="243"/>
  <c r="Z45" i="243" s="1"/>
  <c r="N45" i="248"/>
  <c r="T45" i="250"/>
  <c r="X45" i="253"/>
  <c r="Z45" i="253" s="1"/>
  <c r="Z45" i="111"/>
  <c r="Z45" i="13"/>
  <c r="X45" i="34"/>
  <c r="Z45" i="34" s="1"/>
  <c r="Z45" i="47"/>
  <c r="X45" i="108"/>
  <c r="Z45" i="108" s="1"/>
  <c r="Z26" i="112"/>
  <c r="X45" i="205"/>
  <c r="Z45" i="205" s="1"/>
  <c r="N45" i="120"/>
  <c r="F45" i="245"/>
  <c r="L45" i="247"/>
  <c r="T45" i="242"/>
  <c r="D45" i="243"/>
  <c r="X45" i="240"/>
  <c r="Z45" i="240" s="1"/>
  <c r="N45" i="254"/>
  <c r="X45" i="250"/>
  <c r="Z45" i="250" s="1"/>
  <c r="N45" i="250"/>
  <c r="T45" i="252"/>
  <c r="F45" i="248"/>
  <c r="L45" i="250"/>
  <c r="Y45" i="253"/>
  <c r="Z45" i="6"/>
  <c r="Z45" i="41"/>
  <c r="X45" i="156"/>
  <c r="Z45" i="156" s="1"/>
  <c r="Z45" i="170"/>
  <c r="X45" i="216"/>
  <c r="Z45" i="216" s="1"/>
  <c r="Z26" i="216"/>
  <c r="X45" i="7"/>
  <c r="Z45" i="63"/>
  <c r="Z45" i="74"/>
  <c r="X45" i="158"/>
  <c r="Z45" i="158" s="1"/>
  <c r="Z45" i="210"/>
  <c r="Z26" i="49"/>
  <c r="X45" i="49"/>
  <c r="Z45" i="49" s="1"/>
  <c r="Z26" i="145"/>
  <c r="Z45" i="15"/>
  <c r="X45" i="59"/>
  <c r="Z45" i="59" s="1"/>
  <c r="Z45" i="145"/>
  <c r="Z45" i="177"/>
  <c r="Z26" i="4"/>
  <c r="Z45" i="66"/>
  <c r="Z26" i="92"/>
  <c r="Z45" i="147"/>
  <c r="X45" i="159"/>
  <c r="Z45" i="159" s="1"/>
  <c r="Z45" i="202"/>
  <c r="X45" i="8"/>
  <c r="Z45" i="8" s="1"/>
  <c r="X45" i="9"/>
  <c r="Z45" i="9" s="1"/>
  <c r="Z44" i="3"/>
  <c r="X45" i="4"/>
  <c r="X45" i="89"/>
  <c r="Z45" i="89" s="1"/>
  <c r="Z45" i="109"/>
  <c r="Z45" i="127"/>
  <c r="X45" i="130"/>
  <c r="Z45" i="130" s="1"/>
  <c r="Z26" i="130"/>
  <c r="Z45" i="209"/>
  <c r="Z45" i="193"/>
  <c r="Z45" i="207"/>
  <c r="X45" i="27"/>
  <c r="Z45" i="27" s="1"/>
  <c r="Z26" i="27"/>
  <c r="Z45" i="42"/>
  <c r="Z45" i="53"/>
  <c r="Z26" i="72"/>
  <c r="X45" i="72"/>
  <c r="Z45" i="72" s="1"/>
  <c r="Z45" i="79"/>
  <c r="Z45" i="114"/>
  <c r="Z26" i="146"/>
  <c r="X45" i="157"/>
  <c r="Z45" i="157" s="1"/>
  <c r="Z45" i="203"/>
  <c r="Z45" i="3"/>
  <c r="Y45" i="7"/>
  <c r="Z44" i="15"/>
  <c r="X45" i="28"/>
  <c r="Z45" i="28" s="1"/>
  <c r="Z26" i="28"/>
  <c r="X45" i="88"/>
  <c r="Z45" i="88" s="1"/>
  <c r="Z26" i="122"/>
  <c r="Z45" i="146"/>
  <c r="Z45" i="155"/>
  <c r="Z45" i="172"/>
  <c r="Z45" i="208"/>
  <c r="Z45" i="219"/>
  <c r="Z45" i="4" l="1"/>
  <c r="Z45" i="7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<sst xmlns="http://schemas.openxmlformats.org/spreadsheetml/2006/main" count="33540" uniqueCount="337">
  <si>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</si>
  <si>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</si>
  <si>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</si>
  <si>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</si>
  <si>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</si>
  <si>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</si>
  <si>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</si>
  <si>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</si>
  <si>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</si>
  <si>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</si>
  <si>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</si>
  <si>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</si>
  <si>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</si>
  <si>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</si>
  <si>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</si>
  <si>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</si>
  <si>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</si>
  <si>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</si>
  <si>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</si>
  <si>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</si>
  <si>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</si>
  <si>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</si>
  <si>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</si>
  <si>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</si>
  <si>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</si>
  <si>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</si>
  <si>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</si>
  <si>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</si>
  <si>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</si>
  <si>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</si>
  <si>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</si>
  <si>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</si>
  <si>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</si>
  <si>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</si>
  <si>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</si>
  <si>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</si>
  <si>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</si>
  <si>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</si>
  <si>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</si>
  <si>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</si>
  <si>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</si>
  <si>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</si>
  <si>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</si>
  <si>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</si>
  <si>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</si>
  <si>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</si>
  <si>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</si>
  <si>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</si>
  <si>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</si>
  <si>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</si>
  <si>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</si>
  <si>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</si>
  <si>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</si>
  <si>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</si>
  <si>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</si>
  <si>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</si>
  <si>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</si>
  <si>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</si>
  <si>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</si>
  <si>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</si>
  <si>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</si>
  <si>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</si>
  <si>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</si>
  <si>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</si>
  <si>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</si>
  <si>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</si>
  <si>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</si>
  <si>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</si>
  <si>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</si>
  <si>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</si>
  <si>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</si>
  <si>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</si>
  <si>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</si>
  <si>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</si>
  <si>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</si>
  <si>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</si>
  <si>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2nd Quarter ended 31 December 2024 (Figures Finalised as at 2025/01/29)</t>
  </si>
  <si>
    <t>Eastern Cape: Dr Beyers Naude (EC101) - Table C6 Quarterly Budget Statement - Financial Position ( Waste water management                             ) for 2nd Quarter ended 31 December 2024 (Figures Finalised as at 2025/01/29)</t>
  </si>
  <si>
    <t>Eastern Cape: Blue Crane Route (EC102) - Table C6 Quarterly Budget Statement - Financial Position ( Waste water management                             ) for 2nd Quarter ended 31 December 2024 (Figures Finalised as at 2025/01/29)</t>
  </si>
  <si>
    <t>Eastern Cape: Makana (EC104) - Table C6 Quarterly Budget Statement - Financial Position ( Waste water management                             ) for 2nd Quarter ended 31 December 2024 (Figures Finalised as at 2025/01/29)</t>
  </si>
  <si>
    <t>Eastern Cape: Ndlambe (EC105) - Table C6 Quarterly Budget Statement - Financial Position ( Waste water management                             ) for 2nd Quarter ended 31 December 2024 (Figures Finalised as at 2025/01/29)</t>
  </si>
  <si>
    <t>Eastern Cape: Sundays River Valley (EC106) - Table C6 Quarterly Budget Statement - Financial Position ( Waste water management                             ) for 2nd Quarter ended 31 December 2024 (Figures Finalised as at 2025/01/29)</t>
  </si>
  <si>
    <t>Eastern Cape: Kouga (EC108) - Table C6 Quarterly Budget Statement - Financial Position ( Waste water management                             ) for 2nd Quarter ended 31 December 2024 (Figures Finalised as at 2025/01/29)</t>
  </si>
  <si>
    <t>Eastern Cape: Kou-Kamma (EC109) - Table C6 Quarterly Budget Statement - Financial Position ( Waste water management                             ) for 2nd Quarter ended 31 December 2024 (Figures Finalised as at 2025/01/29)</t>
  </si>
  <si>
    <t>Eastern Cape: Sarah Baartman (DC10) - Table C6 Quarterly Budget Statement - Financial Position ( Waste water management                             ) for 2nd Quarter ended 31 December 2024 (Figures Finalised as at 2025/01/29)</t>
  </si>
  <si>
    <t>Eastern Cape: Mbhashe (EC121) - Table C6 Quarterly Budget Statement - Financial Position ( Waste water management                             ) for 2nd Quarter ended 31 December 2024 (Figures Finalised as at 2025/01/29)</t>
  </si>
  <si>
    <t>Eastern Cape: Mnquma (EC122) - Table C6 Quarterly Budget Statement - Financial Position ( Waste water management                             ) for 2nd Quarter ended 31 December 2024 (Figures Finalised as at 2025/01/29)</t>
  </si>
  <si>
    <t>Eastern Cape: Great Kei (EC123) - Table C6 Quarterly Budget Statement - Financial Position ( Waste water management                             ) for 2nd Quarter ended 31 December 2024 (Figures Finalised as at 2025/01/29)</t>
  </si>
  <si>
    <t>Eastern Cape: Amahlathi (EC124) - Table C6 Quarterly Budget Statement - Financial Position ( Waste water management                             ) for 2nd Quarter ended 31 December 2024 (Figures Finalised as at 2025/01/29)</t>
  </si>
  <si>
    <t>Eastern Cape: Ngqushwa (EC126) - Table C6 Quarterly Budget Statement - Financial Position ( Waste water management                             ) for 2nd Quarter ended 31 December 2024 (Figures Finalised as at 2025/01/29)</t>
  </si>
  <si>
    <t>Eastern Cape: Raymond Mhlaba (EC129) - Table C6 Quarterly Budget Statement - Financial Position ( Waste water management                             ) for 2nd Quarter ended 31 December 2024 (Figures Finalised as at 2025/01/29)</t>
  </si>
  <si>
    <t>Eastern Cape: Amathole (DC12) - Table C6 Quarterly Budget Statement - Financial Position ( Waste water management                             ) for 2nd Quarter ended 31 December 2024 (Figures Finalised as at 2025/01/29)</t>
  </si>
  <si>
    <t>Eastern Cape: Inxuba Yethemba (EC131) - Table C6 Quarterly Budget Statement - Financial Position ( Waste water management                             ) for 2nd Quarter ended 31 December 2024 (Figures Finalised as at 2025/01/29)</t>
  </si>
  <si>
    <t>Eastern Cape: Intsika Yethu (EC135) - Table C6 Quarterly Budget Statement - Financial Position ( Waste water management                             ) for 2nd Quarter ended 31 December 2024 (Figures Finalised as at 2025/01/29)</t>
  </si>
  <si>
    <t>Eastern Cape: Emalahleni (EC) (EC136) - Table C6 Quarterly Budget Statement - Financial Position ( Waste water management                             ) for 2nd Quarter ended 31 December 2024 (Figures Finalised as at 2025/01/29)</t>
  </si>
  <si>
    <t>Eastern Cape: Dr. A.B. Xuma (EC137) - Table C6 Quarterly Budget Statement - Financial Position ( Waste water management                             ) for 2nd Quarter ended 31 December 2024 (Figures Finalised as at 2025/01/29)</t>
  </si>
  <si>
    <t>Eastern Cape: Sakhisizwe (EC138) - Table C6 Quarterly Budget Statement - Financial Position ( Waste water management                             ) for 2nd Quarter ended 31 December 2024 (Figures Finalised as at 2025/01/29)</t>
  </si>
  <si>
    <t>Eastern Cape: Enoch Mgijima (EC139) - Table C6 Quarterly Budget Statement - Financial Position ( Waste water management                             ) for 2nd Quarter ended 31 December 2024 (Figures Finalised as at 2025/01/29)</t>
  </si>
  <si>
    <t>Eastern Cape: Chris Hani (DC13) - Table C6 Quarterly Budget Statement - Financial Position ( Waste water management                             ) for 2nd Quarter ended 31 December 2024 (Figures Finalised as at 2025/01/29)</t>
  </si>
  <si>
    <t>Eastern Cape: Elundini (EC141) - Table C6 Quarterly Budget Statement - Financial Position ( Waste water management                             ) for 2nd Quarter ended 31 December 2024 (Figures Finalised as at 2025/01/29)</t>
  </si>
  <si>
    <t>Eastern Cape: Senqu (EC142) - Table C6 Quarterly Budget Statement - Financial Position ( Waste water management                             ) for 2nd Quarter ended 31 December 2024 (Figures Finalised as at 2025/01/29)</t>
  </si>
  <si>
    <t>Eastern Cape: Walter Sisulu (EC145) - Table C6 Quarterly Budget Statement - Financial Position ( Waste water management                             ) for 2nd Quarter ended 31 December 2024 (Figures Finalised as at 2025/01/29)</t>
  </si>
  <si>
    <t>Eastern Cape: Joe Gqabi (DC14) - Table C6 Quarterly Budget Statement - Financial Position ( Waste water management                             ) for 2nd Quarter ended 31 December 2024 (Figures Finalised as at 2025/01/29)</t>
  </si>
  <si>
    <t>Eastern Cape: Ngquza Hills (EC153) - Table C6 Quarterly Budget Statement - Financial Position ( Waste water management                             ) for 2nd Quarter ended 31 December 2024 (Figures Finalised as at 2025/01/29)</t>
  </si>
  <si>
    <t>Eastern Cape: Port St Johns (EC154) - Table C6 Quarterly Budget Statement - Financial Position ( Waste water management                             ) for 2nd Quarter ended 31 December 2024 (Figures Finalised as at 2025/01/29)</t>
  </si>
  <si>
    <t>Eastern Cape: Nyandeni (EC155) - Table C6 Quarterly Budget Statement - Financial Position ( Waste water management                             ) for 2nd Quarter ended 31 December 2024 (Figures Finalised as at 2025/01/29)</t>
  </si>
  <si>
    <t>Eastern Cape: Mhlontlo (EC156) - Table C6 Quarterly Budget Statement - Financial Position ( Waste water management                             ) for 2nd Quarter ended 31 December 2024 (Figures Finalised as at 2025/01/29)</t>
  </si>
  <si>
    <t>Eastern Cape: King Sabata Dalindyebo (EC157) - Table C6 Quarterly Budget Statement - Financial Position ( Waste water management                             ) for 2nd Quarter ended 31 December 2024 (Figures Finalised as at 2025/01/29)</t>
  </si>
  <si>
    <t>Eastern Cape: O R Tambo (DC15) - Table C6 Quarterly Budget Statement - Financial Position ( Waste water management                             ) for 2nd Quarter ended 31 December 2024 (Figures Finalised as at 2025/01/29)</t>
  </si>
  <si>
    <t>Eastern Cape: Matatiele (EC441) - Table C6 Quarterly Budget Statement - Financial Position ( Waste water management                             ) for 2nd Quarter ended 31 December 2024 (Figures Finalised as at 2025/01/29)</t>
  </si>
  <si>
    <t>Eastern Cape: Umzimvubu (EC442) - Table C6 Quarterly Budget Statement - Financial Position ( Waste water management                             ) for 2nd Quarter ended 31 December 2024 (Figures Finalised as at 2025/01/29)</t>
  </si>
  <si>
    <t>Eastern Cape: Winnie Madikizela-Mandela (EC443) - Table C6 Quarterly Budget Statement - Financial Position ( Waste water management                             ) for 2nd Quarter ended 31 December 2024 (Figures Finalised as at 2025/01/29)</t>
  </si>
  <si>
    <t>Eastern Cape: Ntabankulu (EC444) - Table C6 Quarterly Budget Statement - Financial Position ( Waste water management                             ) for 2nd Quarter ended 31 December 2024 (Figures Finalised as at 2025/01/29)</t>
  </si>
  <si>
    <t>Eastern Cape: Alfred Nzo (DC44) - Table C6 Quarterly Budget Statement - Financial Position ( Waste water management                             ) for 2nd Quarter ended 31 December 2024 (Figures Finalised as at 2025/01/29)</t>
  </si>
  <si>
    <t>Free State: Mangaung (MAN) - Table C6 Quarterly Budget Statement - Financial Position ( Waste water management                             ) for 2nd Quarter ended 31 December 2024 (Figures Finalised as at 2025/01/29)</t>
  </si>
  <si>
    <t>Free State: Letsemeng (FS161) - Table C6 Quarterly Budget Statement - Financial Position ( Waste water management                             ) for 2nd Quarter ended 31 December 2024 (Figures Finalised as at 2025/01/29)</t>
  </si>
  <si>
    <t>Free State: Kopanong (FS162) - Table C6 Quarterly Budget Statement - Financial Position ( Waste water management                             ) for 2nd Quarter ended 31 December 2024 (Figures Finalised as at 2025/01/29)</t>
  </si>
  <si>
    <t>Free State: Mohokare (FS163) - Table C6 Quarterly Budget Statement - Financial Position ( Waste water management                             ) for 2nd Quarter ended 31 December 2024 (Figures Finalised as at 2025/01/29)</t>
  </si>
  <si>
    <t>Free State: Xhariep (DC16) - Table C6 Quarterly Budget Statement - Financial Position ( Waste water management                             ) for 2nd Quarter ended 31 December 2024 (Figures Finalised as at 2025/01/29)</t>
  </si>
  <si>
    <t>Free State: Masilonyana (FS181) - Table C6 Quarterly Budget Statement - Financial Position ( Waste water management                             ) for 2nd Quarter ended 31 December 2024 (Figures Finalised as at 2025/01/29)</t>
  </si>
  <si>
    <t>Free State: Tokologo (FS182) - Table C6 Quarterly Budget Statement - Financial Position ( Waste water management                             ) for 2nd Quarter ended 31 December 2024 (Figures Finalised as at 2025/01/29)</t>
  </si>
  <si>
    <t>Free State: Tswelopele (FS183) - Table C6 Quarterly Budget Statement - Financial Position ( Waste water management                             ) for 2nd Quarter ended 31 December 2024 (Figures Finalised as at 2025/01/29)</t>
  </si>
  <si>
    <t>Free State: Matjhabeng (FS184) - Table C6 Quarterly Budget Statement - Financial Position ( Waste water management                             ) for 2nd Quarter ended 31 December 2024 (Figures Finalised as at 2025/01/29)</t>
  </si>
  <si>
    <t>Free State: Nala (FS185) - Table C6 Quarterly Budget Statement - Financial Position ( Waste water management                             ) for 2nd Quarter ended 31 December 2024 (Figures Finalised as at 2025/01/29)</t>
  </si>
  <si>
    <t>Free State: Lejweleputswa (DC18) - Table C6 Quarterly Budget Statement - Financial Position ( Waste water management                             ) for 2nd Quarter ended 31 December 2024 (Figures Finalised as at 2025/01/29)</t>
  </si>
  <si>
    <t>Free State: Setsoto (FS191) - Table C6 Quarterly Budget Statement - Financial Position ( Waste water management                             ) for 2nd Quarter ended 31 December 2024 (Figures Finalised as at 2025/01/29)</t>
  </si>
  <si>
    <t>Free State: Dihlabeng (FS192) - Table C6 Quarterly Budget Statement - Financial Position ( Waste water management                             ) for 2nd Quarter ended 31 December 2024 (Figures Finalised as at 2025/01/29)</t>
  </si>
  <si>
    <t>Free State: Nketoana (FS193) - Table C6 Quarterly Budget Statement - Financial Position ( Waste water management                             ) for 2nd Quarter ended 31 December 2024 (Figures Finalised as at 2025/01/29)</t>
  </si>
  <si>
    <t>Free State: Maluti-a-Phofung (FS194) - Table C6 Quarterly Budget Statement - Financial Position ( Waste water management                             ) for 2nd Quarter ended 31 December 2024 (Figures Finalised as at 2025/01/29)</t>
  </si>
  <si>
    <t>Free State: Phumelela (FS195) - Table C6 Quarterly Budget Statement - Financial Position ( Waste water management                             ) for 2nd Quarter ended 31 December 2024 (Figures Finalised as at 2025/01/29)</t>
  </si>
  <si>
    <t>Free State: Mantsopa (FS196) - Table C6 Quarterly Budget Statement - Financial Position ( Waste water management                             ) for 2nd Quarter ended 31 December 2024 (Figures Finalised as at 2025/01/29)</t>
  </si>
  <si>
    <t>Free State: Thabo Mofutsanyana (DC19) - Table C6 Quarterly Budget Statement - Financial Position ( Waste water management                             ) for 2nd Quarter ended 31 December 2024 (Figures Finalised as at 2025/01/29)</t>
  </si>
  <si>
    <t>Free State: Moqhaka (FS201) - Table C6 Quarterly Budget Statement - Financial Position ( Waste water management                             ) for 2nd Quarter ended 31 December 2024 (Figures Finalised as at 2025/01/29)</t>
  </si>
  <si>
    <t>Free State: Ngwathe (FS203) - Table C6 Quarterly Budget Statement - Financial Position ( Waste water management                             ) for 2nd Quarter ended 31 December 2024 (Figures Finalised as at 2025/01/29)</t>
  </si>
  <si>
    <t>Free State: Metsimaholo (FS204) - Table C6 Quarterly Budget Statement - Financial Position ( Waste water management                             ) for 2nd Quarter ended 31 December 2024 (Figures Finalised as at 2025/01/29)</t>
  </si>
  <si>
    <t>Free State: Mafube (FS205) - Table C6 Quarterly Budget Statement - Financial Position ( Waste water management                             ) for 2nd Quarter ended 31 December 2024 (Figures Finalised as at 2025/01/29)</t>
  </si>
  <si>
    <t>Free State: Fezile Dabi (DC20) - Table C6 Quarterly Budget Statement - Financial Position ( Waste water management                             ) for 2nd Quarter ended 31 December 2024 (Figures Finalised as at 2025/01/29)</t>
  </si>
  <si>
    <t>Gauteng: City of Ekurhuleni (EKU) - Table C6 Quarterly Budget Statement - Financial Position ( Waste water management                             ) for 2nd Quarter ended 31 December 2024 (Figures Finalised as at 2025/01/29)</t>
  </si>
  <si>
    <t>Gauteng: City of Johannesburg (JHB) - Table C6 Quarterly Budget Statement - Financial Position ( Waste water management                             ) for 2nd Quarter ended 31 December 2024 (Figures Finalised as at 2025/01/29)</t>
  </si>
  <si>
    <t>Gauteng: City of Tshwane (TSH) - Table C6 Quarterly Budget Statement - Financial Position ( Waste water management                             ) for 2nd Quarter ended 31 December 2024 (Figures Finalised as at 2025/01/29)</t>
  </si>
  <si>
    <t>Gauteng: Emfuleni (GT421) - Table C6 Quarterly Budget Statement - Financial Position ( Waste water management                             ) for 2nd Quarter ended 31 December 2024 (Figures Finalised as at 2025/01/29)</t>
  </si>
  <si>
    <t>Gauteng: Midvaal (GT422) - Table C6 Quarterly Budget Statement - Financial Position ( Waste water management                             ) for 2nd Quarter ended 31 December 2024 (Figures Finalised as at 2025/01/29)</t>
  </si>
  <si>
    <t>Gauteng: Lesedi (GT423) - Table C6 Quarterly Budget Statement - Financial Position ( Waste water management                             ) for 2nd Quarter ended 31 December 2024 (Figures Finalised as at 2025/01/29)</t>
  </si>
  <si>
    <t>Gauteng: Sedibeng (DC42) - Table C6 Quarterly Budget Statement - Financial Position ( Waste water management                             ) for 2nd Quarter ended 31 December 2024 (Figures Finalised as at 2025/01/29)</t>
  </si>
  <si>
    <t>Gauteng: Mogale City (GT481) - Table C6 Quarterly Budget Statement - Financial Position ( Waste water management                             ) for 2nd Quarter ended 31 December 2024 (Figures Finalised as at 2025/01/29)</t>
  </si>
  <si>
    <t>Gauteng: Merafong City (GT484) - Table C6 Quarterly Budget Statement - Financial Position ( Waste water management                             ) for 2nd Quarter ended 31 December 2024 (Figures Finalised as at 2025/01/29)</t>
  </si>
  <si>
    <t>Gauteng: Rand West City (GT485) - Table C6 Quarterly Budget Statement - Financial Position ( Waste water management                             ) for 2nd Quarter ended 31 December 2024 (Figures Finalised as at 2025/01/29)</t>
  </si>
  <si>
    <t>Gauteng: West Rand (DC48) - Table C6 Quarterly Budget Statement - Financial Position ( Waste water management                             ) for 2nd Quarter ended 31 December 2024 (Figures Finalised as at 2025/01/29)</t>
  </si>
  <si>
    <t>Kwazulu-Natal: eThekwini (ETH) - Table C6 Quarterly Budget Statement - Financial Position ( Waste water management                             ) for 2nd Quarter ended 31 December 2024 (Figures Finalised as at 2025/01/29)</t>
  </si>
  <si>
    <t>Kwazulu-Natal: Umdoni (KZN212) - Table C6 Quarterly Budget Statement - Financial Position ( Waste water management                             ) for 2nd Quarter ended 31 December 2024 (Figures Finalised as at 2025/01/29)</t>
  </si>
  <si>
    <t>Kwazulu-Natal: Umzumbe (KZN213) - Table C6 Quarterly Budget Statement - Financial Position ( Waste water management                             ) for 2nd Quarter ended 31 December 2024 (Figures Finalised as at 2025/01/29)</t>
  </si>
  <si>
    <t>Kwazulu-Natal: uMuziwabantu (KZN214) - Table C6 Quarterly Budget Statement - Financial Position ( Waste water management                             ) for 2nd Quarter ended 31 December 2024 (Figures Finalised as at 2025/01/29)</t>
  </si>
  <si>
    <t>Kwazulu-Natal: Ray Nkonyeni (KZN216) - Table C6 Quarterly Budget Statement - Financial Position ( Waste water management                             ) for 2nd Quarter ended 31 December 2024 (Figures Finalised as at 2025/01/29)</t>
  </si>
  <si>
    <t>Kwazulu-Natal: Ugu (DC21) - Table C6 Quarterly Budget Statement - Financial Position ( Waste water management                             ) for 2nd Quarter ended 31 December 2024 (Figures Finalised as at 2025/01/29)</t>
  </si>
  <si>
    <t>Kwazulu-Natal: uMshwathi (KZN221) - Table C6 Quarterly Budget Statement - Financial Position ( Waste water management                             ) for 2nd Quarter ended 31 December 2024 (Figures Finalised as at 2025/01/29)</t>
  </si>
  <si>
    <t>Kwazulu-Natal: uMngeni (KZN222) - Table C6 Quarterly Budget Statement - Financial Position ( Waste water management                             ) for 2nd Quarter ended 31 December 2024 (Figures Finalised as at 2025/01/29)</t>
  </si>
  <si>
    <t>Kwazulu-Natal: Mpofana (KZN223) - Table C6 Quarterly Budget Statement - Financial Position ( Waste water management                             ) for 2nd Quarter ended 31 December 2024 (Figures Finalised as at 2025/01/29)</t>
  </si>
  <si>
    <t>Kwazulu-Natal: Impendle (KZN224) - Table C6 Quarterly Budget Statement - Financial Position ( Waste water management                             ) for 2nd Quarter ended 31 December 2024 (Figures Finalised as at 2025/01/29)</t>
  </si>
  <si>
    <t>Kwazulu-Natal: Msunduzi (KZN225) - Table C6 Quarterly Budget Statement - Financial Position ( Waste water management                             ) for 2nd Quarter ended 31 December 2024 (Figures Finalised as at 2025/01/29)</t>
  </si>
  <si>
    <t>Kwazulu-Natal: Mkhambathini (KZN226) - Table C6 Quarterly Budget Statement - Financial Position ( Waste water management                             ) for 2nd Quarter ended 31 December 2024 (Figures Finalised as at 2025/01/29)</t>
  </si>
  <si>
    <t>Kwazulu-Natal: Richmond (KZN227) - Table C6 Quarterly Budget Statement - Financial Position ( Waste water management                             ) for 2nd Quarter ended 31 December 2024 (Figures Finalised as at 2025/01/29)</t>
  </si>
  <si>
    <t>Kwazulu-Natal: uMgungundlovu (DC22) - Table C6 Quarterly Budget Statement - Financial Position ( Waste water management                             ) for 2nd Quarter ended 31 December 2024 (Figures Finalised as at 2025/01/29)</t>
  </si>
  <si>
    <t>Kwazulu-Natal: Okhahlamba (KZN235) - Table C6 Quarterly Budget Statement - Financial Position ( Waste water management                             ) for 2nd Quarter ended 31 December 2024 (Figures Finalised as at 2025/01/29)</t>
  </si>
  <si>
    <t>Kwazulu-Natal: Inkosi Langalibalele (KZN237) - Table C6 Quarterly Budget Statement - Financial Position ( Waste water management                             ) for 2nd Quarter ended 31 December 2024 (Figures Finalised as at 2025/01/29)</t>
  </si>
  <si>
    <t>Kwazulu-Natal: Alfred Duma (KZN238) - Table C6 Quarterly Budget Statement - Financial Position ( Waste water management                             ) for 2nd Quarter ended 31 December 2024 (Figures Finalised as at 2025/01/29)</t>
  </si>
  <si>
    <t>Kwazulu-Natal: Uthukela (DC23) - Table C6 Quarterly Budget Statement - Financial Position ( Waste water management                             ) for 2nd Quarter ended 31 December 2024 (Figures Finalised as at 2025/01/29)</t>
  </si>
  <si>
    <t>Kwazulu-Natal: Endumeni (KZN241) - Table C6 Quarterly Budget Statement - Financial Position ( Waste water management                             ) for 2nd Quarter ended 31 December 2024 (Figures Finalised as at 2025/01/29)</t>
  </si>
  <si>
    <t>Kwazulu-Natal: Nquthu (KZN242) - Table C6 Quarterly Budget Statement - Financial Position ( Waste water management                             ) for 2nd Quarter ended 31 December 2024 (Figures Finalised as at 2025/01/29)</t>
  </si>
  <si>
    <t>Kwazulu-Natal: Msinga (KZN244) - Table C6 Quarterly Budget Statement - Financial Position ( Waste water management                             ) for 2nd Quarter ended 31 December 2024 (Figures Finalised as at 2025/01/29)</t>
  </si>
  <si>
    <t>Kwazulu-Natal: Umvoti (KZN245) - Table C6 Quarterly Budget Statement - Financial Position ( Waste water management                             ) for 2nd Quarter ended 31 December 2024 (Figures Finalised as at 2025/01/29)</t>
  </si>
  <si>
    <t>Kwazulu-Natal: Umzinyathi (DC24) - Table C6 Quarterly Budget Statement - Financial Position ( Waste water management                             ) for 2nd Quarter ended 31 December 2024 (Figures Finalised as at 2025/01/29)</t>
  </si>
  <si>
    <t>Kwazulu-Natal: Newcastle (KZN252) - Table C6 Quarterly Budget Statement - Financial Position ( Waste water management                             ) for 2nd Quarter ended 31 December 2024 (Figures Finalised as at 2025/01/29)</t>
  </si>
  <si>
    <t>Kwazulu-Natal: Emadlangeni (KZN253) - Table C6 Quarterly Budget Statement - Financial Position ( Waste water management                             ) for 2nd Quarter ended 31 December 2024 (Figures Finalised as at 2025/01/29)</t>
  </si>
  <si>
    <t>Kwazulu-Natal: Dannhauser (KZN254) - Table C6 Quarterly Budget Statement - Financial Position ( Waste water management                             ) for 2nd Quarter ended 31 December 2024 (Figures Finalised as at 2025/01/29)</t>
  </si>
  <si>
    <t>Kwazulu-Natal: Amajuba (DC25) - Table C6 Quarterly Budget Statement - Financial Position ( Waste water management                             ) for 2nd Quarter ended 31 December 2024 (Figures Finalised as at 2025/01/29)</t>
  </si>
  <si>
    <t>Kwazulu-Natal: eDumbe (KZN261) - Table C6 Quarterly Budget Statement - Financial Position ( Waste water management                             ) for 2nd Quarter ended 31 December 2024 (Figures Finalised as at 2025/01/29)</t>
  </si>
  <si>
    <t>Kwazulu-Natal: uPhongolo (KZN262) - Table C6 Quarterly Budget Statement - Financial Position ( Waste water management                             ) for 2nd Quarter ended 31 December 2024 (Figures Finalised as at 2025/01/29)</t>
  </si>
  <si>
    <t>Kwazulu-Natal: Abaqulusi (KZN263) - Table C6 Quarterly Budget Statement - Financial Position ( Waste water management                             ) for 2nd Quarter ended 31 December 2024 (Figures Finalised as at 2025/01/29)</t>
  </si>
  <si>
    <t>Kwazulu-Natal: Nongoma (KZN265) - Table C6 Quarterly Budget Statement - Financial Position ( Waste water management                             ) for 2nd Quarter ended 31 December 2024 (Figures Finalised as at 2025/01/29)</t>
  </si>
  <si>
    <t>Kwazulu-Natal: Ulundi (KZN266) - Table C6 Quarterly Budget Statement - Financial Position ( Waste water management                             ) for 2nd Quarter ended 31 December 2024 (Figures Finalised as at 2025/01/29)</t>
  </si>
  <si>
    <t>Kwazulu-Natal: Zululand (DC26) - Table C6 Quarterly Budget Statement - Financial Position ( Waste water management                             ) for 2nd Quarter ended 31 December 2024 (Figures Finalised as at 2025/01/29)</t>
  </si>
  <si>
    <t>Kwazulu-Natal: Umhlabuyalingana (KZN271) - Table C6 Quarterly Budget Statement - Financial Position ( Waste water management                             ) for 2nd Quarter ended 31 December 2024 (Figures Finalised as at 2025/01/29)</t>
  </si>
  <si>
    <t>Kwazulu-Natal: Jozini (KZN272) - Table C6 Quarterly Budget Statement - Financial Position ( Waste water management                             ) for 2nd Quarter ended 31 December 2024 (Figures Finalised as at 2025/01/29)</t>
  </si>
  <si>
    <t>Kwazulu-Natal: Mtubatuba (KZN275) - Table C6 Quarterly Budget Statement - Financial Position ( Waste water management                             ) for 2nd Quarter ended 31 December 2024 (Figures Finalised as at 2025/01/29)</t>
  </si>
  <si>
    <t>Kwazulu-Natal: Hlabisa Big Five (KZN276) - Table C6 Quarterly Budget Statement - Financial Position ( Waste water management                             ) for 2nd Quarter ended 31 December 2024 (Figures Finalised as at 2025/01/29)</t>
  </si>
  <si>
    <t>Kwazulu-Natal: Umkhanyakude (DC27) - Table C6 Quarterly Budget Statement - Financial Position ( Waste water management                             ) for 2nd Quarter ended 31 December 2024 (Figures Finalised as at 2025/01/29)</t>
  </si>
  <si>
    <t>Kwazulu-Natal: Mfolozi (KZN281) - Table C6 Quarterly Budget Statement - Financial Position ( Waste water management                             ) for 2nd Quarter ended 31 December 2024 (Figures Finalised as at 2025/01/29)</t>
  </si>
  <si>
    <t>Kwazulu-Natal: uMhlathuze (KZN282) - Table C6 Quarterly Budget Statement - Financial Position ( Waste water management                             ) for 2nd Quarter ended 31 December 2024 (Figures Finalised as at 2025/01/29)</t>
  </si>
  <si>
    <t>Kwazulu-Natal: uMlalazi (KZN284) - Table C6 Quarterly Budget Statement - Financial Position ( Waste water management                             ) for 2nd Quarter ended 31 December 2024 (Figures Finalised as at 2025/01/29)</t>
  </si>
  <si>
    <t>Kwazulu-Natal: Mthonjaneni (KZN285) - Table C6 Quarterly Budget Statement - Financial Position ( Waste water management                             ) for 2nd Quarter ended 31 December 2024 (Figures Finalised as at 2025/01/29)</t>
  </si>
  <si>
    <t>Kwazulu-Natal: Nkandla (KZN286) - Table C6 Quarterly Budget Statement - Financial Position ( Waste water management                             ) for 2nd Quarter ended 31 December 2024 (Figures Finalised as at 2025/01/29)</t>
  </si>
  <si>
    <t>Kwazulu-Natal: King Cetshwayo (DC28) - Table C6 Quarterly Budget Statement - Financial Position ( Waste water management                             ) for 2nd Quarter ended 31 December 2024 (Figures Finalised as at 2025/01/29)</t>
  </si>
  <si>
    <t>Kwazulu-Natal: Mandeni (KZN291) - Table C6 Quarterly Budget Statement - Financial Position ( Waste water management                             ) for 2nd Quarter ended 31 December 2024 (Figures Finalised as at 2025/01/29)</t>
  </si>
  <si>
    <t>Kwazulu-Natal: KwaDukuza (KZN292) - Table C6 Quarterly Budget Statement - Financial Position ( Waste water management                             ) for 2nd Quarter ended 31 December 2024 (Figures Finalised as at 2025/01/29)</t>
  </si>
  <si>
    <t>Kwazulu-Natal: Ndwedwe (KZN293) - Table C6 Quarterly Budget Statement - Financial Position ( Waste water management                             ) for 2nd Quarter ended 31 December 2024 (Figures Finalised as at 2025/01/29)</t>
  </si>
  <si>
    <t>Kwazulu-Natal: Maphumulo (KZN294) - Table C6 Quarterly Budget Statement - Financial Position ( Waste water management                             ) for 2nd Quarter ended 31 December 2024 (Figures Finalised as at 2025/01/29)</t>
  </si>
  <si>
    <t>Kwazulu-Natal: iLembe (DC29) - Table C6 Quarterly Budget Statement - Financial Position ( Waste water management                             ) for 2nd Quarter ended 31 December 2024 (Figures Finalised as at 2025/01/29)</t>
  </si>
  <si>
    <t>Kwazulu-Natal: Greater Kokstad (KZN433) - Table C6 Quarterly Budget Statement - Financial Position ( Waste water management                             ) for 2nd Quarter ended 31 December 2024 (Figures Finalised as at 2025/01/29)</t>
  </si>
  <si>
    <t>Kwazulu-Natal: Johannes Phumani Phungula (KZN434) - Table C6 Quarterly Budget Statement - Financial Position ( Waste water management                             ) for 2nd Quarter ended 31 December 2024 (Figures Finalised as at 2025/01/29)</t>
  </si>
  <si>
    <t>Kwazulu-Natal: Umzimkhulu (KZN435) - Table C6 Quarterly Budget Statement - Financial Position ( Waste water management                             ) for 2nd Quarter ended 31 December 2024 (Figures Finalised as at 2025/01/29)</t>
  </si>
  <si>
    <t>Kwazulu-Natal: Dr Nkosazana Dlamini Zuma (KZN436) - Table C6 Quarterly Budget Statement - Financial Position ( Waste water management                             ) for 2nd Quarter ended 31 December 2024 (Figures Finalised as at 2025/01/29)</t>
  </si>
  <si>
    <t>Kwazulu-Natal: Harry Gwala (DC43) - Table C6 Quarterly Budget Statement - Financial Position ( Waste water management                             ) for 2nd Quarter ended 31 December 2024 (Figures Finalised as at 2025/01/29)</t>
  </si>
  <si>
    <t>Limpopo: Greater Giyani (LIM331) - Table C6 Quarterly Budget Statement - Financial Position ( Waste water management                             ) for 2nd Quarter ended 31 December 2024 (Figures Finalised as at 2025/01/29)</t>
  </si>
  <si>
    <t>Limpopo: Greater Letaba (LIM332) - Table C6 Quarterly Budget Statement - Financial Position ( Waste water management                             ) for 2nd Quarter ended 31 December 2024 (Figures Finalised as at 2025/01/29)</t>
  </si>
  <si>
    <t>Limpopo: Greater Tzaneen (LIM333) - Table C6 Quarterly Budget Statement - Financial Position ( Waste water management                             ) for 2nd Quarter ended 31 December 2024 (Figures Finalised as at 2025/01/29)</t>
  </si>
  <si>
    <t>Limpopo: Ba-Phalaborwa (LIM334) - Table C6 Quarterly Budget Statement - Financial Position ( Waste water management                             ) for 2nd Quarter ended 31 December 2024 (Figures Finalised as at 2025/01/29)</t>
  </si>
  <si>
    <t>Limpopo: Maruleng (LIM335) - Table C6 Quarterly Budget Statement - Financial Position ( Waste water management                             ) for 2nd Quarter ended 31 December 2024 (Figures Finalised as at 2025/01/29)</t>
  </si>
  <si>
    <t>Limpopo: Mopani (DC33) - Table C6 Quarterly Budget Statement - Financial Position ( Waste water management                             ) for 2nd Quarter ended 31 December 2024 (Figures Finalised as at 2025/01/29)</t>
  </si>
  <si>
    <t>Limpopo: Musina (LIM341) - Table C6 Quarterly Budget Statement - Financial Position ( Waste water management                             ) for 2nd Quarter ended 31 December 2024 (Figures Finalised as at 2025/01/29)</t>
  </si>
  <si>
    <t>Limpopo: Thulamela (LIM343) - Table C6 Quarterly Budget Statement - Financial Position ( Waste water management                             ) for 2nd Quarter ended 31 December 2024 (Figures Finalised as at 2025/01/29)</t>
  </si>
  <si>
    <t>Limpopo: Makhado (LIM344) - Table C6 Quarterly Budget Statement - Financial Position ( Waste water management                             ) for 2nd Quarter ended 31 December 2024 (Figures Finalised as at 2025/01/29)</t>
  </si>
  <si>
    <t>Limpopo: Collins Chabane (LIM345) - Table C6 Quarterly Budget Statement - Financial Position ( Waste water management                             ) for 2nd Quarter ended 31 December 2024 (Figures Finalised as at 2025/01/29)</t>
  </si>
  <si>
    <t>Limpopo: Vhembe (DC34) - Table C6 Quarterly Budget Statement - Financial Position ( Waste water management                             ) for 2nd Quarter ended 31 December 2024 (Figures Finalised as at 2025/01/29)</t>
  </si>
  <si>
    <t>Limpopo: Blouberg (LIM351) - Table C6 Quarterly Budget Statement - Financial Position ( Waste water management                             ) for 2nd Quarter ended 31 December 2024 (Figures Finalised as at 2025/01/29)</t>
  </si>
  <si>
    <t>Limpopo: Molemole (LIM353) - Table C6 Quarterly Budget Statement - Financial Position ( Waste water management                             ) for 2nd Quarter ended 31 December 2024 (Figures Finalised as at 2025/01/29)</t>
  </si>
  <si>
    <t>Limpopo: Polokwane (LIM354) - Table C6 Quarterly Budget Statement - Financial Position ( Waste water management                             ) for 2nd Quarter ended 31 December 2024 (Figures Finalised as at 2025/01/29)</t>
  </si>
  <si>
    <t>Limpopo: Lepelle-Nkumpi (LIM355) - Table C6 Quarterly Budget Statement - Financial Position ( Waste water management                             ) for 2nd Quarter ended 31 December 2024 (Figures Finalised as at 2025/01/29)</t>
  </si>
  <si>
    <t>Limpopo: Capricorn (DC35) - Table C6 Quarterly Budget Statement - Financial Position ( Waste water management                             ) for 2nd Quarter ended 31 December 2024 (Figures Finalised as at 2025/01/29)</t>
  </si>
  <si>
    <t>Limpopo: Thabazimbi (LIM361) - Table C6 Quarterly Budget Statement - Financial Position ( Waste water management                             ) for 2nd Quarter ended 31 December 2024 (Figures Finalised as at 2025/01/29)</t>
  </si>
  <si>
    <t>Limpopo: Lephalale (LIM362) - Table C6 Quarterly Budget Statement - Financial Position ( Waste water management                             ) for 2nd Quarter ended 31 December 2024 (Figures Finalised as at 2025/01/29)</t>
  </si>
  <si>
    <t>Limpopo: Bela Bela (LIM366) - Table C6 Quarterly Budget Statement - Financial Position ( Waste water management                             ) for 2nd Quarter ended 31 December 2024 (Figures Finalised as at 2025/01/29)</t>
  </si>
  <si>
    <t>Limpopo: Mogalakwena (LIM367) - Table C6 Quarterly Budget Statement - Financial Position ( Waste water management                             ) for 2nd Quarter ended 31 December 2024 (Figures Finalised as at 2025/01/29)</t>
  </si>
  <si>
    <t>Limpopo: Modimolle-Mookgopong (LIM368) - Table C6 Quarterly Budget Statement - Financial Position ( Waste water management                             ) for 2nd Quarter ended 31 December 2024 (Figures Finalised as at 2025/01/29)</t>
  </si>
  <si>
    <t>Limpopo: Waterberg (DC36) - Table C6 Quarterly Budget Statement - Financial Position ( Waste water management                             ) for 2nd Quarter ended 31 December 2024 (Figures Finalised as at 2025/01/29)</t>
  </si>
  <si>
    <t>Limpopo: Ephraim Mogale (LIM471) - Table C6 Quarterly Budget Statement - Financial Position ( Waste water management                             ) for 2nd Quarter ended 31 December 2024 (Figures Finalised as at 2025/01/29)</t>
  </si>
  <si>
    <t>Limpopo: Elias Motsoaledi (LIM472) - Table C6 Quarterly Budget Statement - Financial Position ( Waste water management                             ) for 2nd Quarter ended 31 December 2024 (Figures Finalised as at 2025/01/29)</t>
  </si>
  <si>
    <t>Limpopo: Makhuduthamaga (LIM473) - Table C6 Quarterly Budget Statement - Financial Position ( Waste water management                             ) for 2nd Quarter ended 31 December 2024 (Figures Finalised as at 2025/01/29)</t>
  </si>
  <si>
    <t>Limpopo: Tubatse Fetakgomo (LIM476) - Table C6 Quarterly Budget Statement - Financial Position ( Waste water management                             ) for 2nd Quarter ended 31 December 2024 (Figures Finalised as at 2025/01/29)</t>
  </si>
  <si>
    <t>Limpopo: Sekhukhune (DC47) - Table C6 Quarterly Budget Statement - Financial Position ( Waste water management                             ) for 2nd Quarter ended 31 December 2024 (Figures Finalised as at 2025/01/29)</t>
  </si>
  <si>
    <t>Mpumalanga: Albert Luthuli (MP301) - Table C6 Quarterly Budget Statement - Financial Position ( Waste water management                             ) for 2nd Quarter ended 31 December 2024 (Figures Finalised as at 2025/01/29)</t>
  </si>
  <si>
    <t>Mpumalanga: Msukaligwa (MP302) - Table C6 Quarterly Budget Statement - Financial Position ( Waste water management                             ) for 2nd Quarter ended 31 December 2024 (Figures Finalised as at 2025/01/29)</t>
  </si>
  <si>
    <t>Mpumalanga: Mkhondo (MP303) - Table C6 Quarterly Budget Statement - Financial Position ( Waste water management                             ) for 2nd Quarter ended 31 December 2024 (Figures Finalised as at 2025/01/29)</t>
  </si>
  <si>
    <t>Mpumalanga: Pixley Ka Seme (MP) (MP304) - Table C6 Quarterly Budget Statement - Financial Position ( Waste water management                             ) for 2nd Quarter ended 31 December 2024 (Figures Finalised as at 2025/01/29)</t>
  </si>
  <si>
    <t>Mpumalanga: Lekwa (MP305) - Table C6 Quarterly Budget Statement - Financial Position ( Waste water management                             ) for 2nd Quarter ended 31 December 2024 (Figures Finalised as at 2025/01/29)</t>
  </si>
  <si>
    <t>Mpumalanga: Dipaleseng (MP306) - Table C6 Quarterly Budget Statement - Financial Position ( Waste water management                             ) for 2nd Quarter ended 31 December 2024 (Figures Finalised as at 2025/01/29)</t>
  </si>
  <si>
    <t>Mpumalanga: Govan Mbeki (MP307) - Table C6 Quarterly Budget Statement - Financial Position ( Waste water management                             ) for 2nd Quarter ended 31 December 2024 (Figures Finalised as at 2025/01/29)</t>
  </si>
  <si>
    <t>Mpumalanga: Gert Sibande (DC30) - Table C6 Quarterly Budget Statement - Financial Position ( Waste water management                             ) for 2nd Quarter ended 31 December 2024 (Figures Finalised as at 2025/01/29)</t>
  </si>
  <si>
    <t>Mpumalanga: Victor Khanye (MP311) - Table C6 Quarterly Budget Statement - Financial Position ( Waste water management                             ) for 2nd Quarter ended 31 December 2024 (Figures Finalised as at 2025/01/29)</t>
  </si>
  <si>
    <t>Mpumalanga: Emalahleni (MP) (MP312) - Table C6 Quarterly Budget Statement - Financial Position ( Waste water management                             ) for 2nd Quarter ended 31 December 2024 (Figures Finalised as at 2025/01/29)</t>
  </si>
  <si>
    <t>Mpumalanga: Steve Tshwete (MP313) - Table C6 Quarterly Budget Statement - Financial Position ( Waste water management                             ) for 2nd Quarter ended 31 December 2024 (Figures Finalised as at 2025/01/29)</t>
  </si>
  <si>
    <t>Mpumalanga: Emakhazeni (MP314) - Table C6 Quarterly Budget Statement - Financial Position ( Waste water management                             ) for 2nd Quarter ended 31 December 2024 (Figures Finalised as at 2025/01/29)</t>
  </si>
  <si>
    <t>Mpumalanga: Thembisile Hani (MP315) - Table C6 Quarterly Budget Statement - Financial Position ( Waste water management                             ) for 2nd Quarter ended 31 December 2024 (Figures Finalised as at 2025/01/29)</t>
  </si>
  <si>
    <t>Mpumalanga: Dr J.S. Moroka (MP316) - Table C6 Quarterly Budget Statement - Financial Position ( Waste water management                             ) for 2nd Quarter ended 31 December 2024 (Figures Finalised as at 2025/01/29)</t>
  </si>
  <si>
    <t>Mpumalanga: Nkangala (DC31) - Table C6 Quarterly Budget Statement - Financial Position ( Waste water management                             ) for 2nd Quarter ended 31 December 2024 (Figures Finalised as at 2025/01/29)</t>
  </si>
  <si>
    <t>Mpumalanga: Thaba Chweu (MP321) - Table C6 Quarterly Budget Statement - Financial Position ( Waste water management                             ) for 2nd Quarter ended 31 December 2024 (Figures Finalised as at 2025/01/29)</t>
  </si>
  <si>
    <t>Mpumalanga: Nkomazi (MP324) - Table C6 Quarterly Budget Statement - Financial Position ( Waste water management                             ) for 2nd Quarter ended 31 December 2024 (Figures Finalised as at 2025/01/29)</t>
  </si>
  <si>
    <t>Mpumalanga: Bushbuckridge (MP325) - Table C6 Quarterly Budget Statement - Financial Position ( Waste water management                             ) for 2nd Quarter ended 31 December 2024 (Figures Finalised as at 2025/01/29)</t>
  </si>
  <si>
    <t>Mpumalanga: City of Mbombela (MP326) - Table C6 Quarterly Budget Statement - Financial Position ( Waste water management                             ) for 2nd Quarter ended 31 December 2024 (Figures Finalised as at 2025/01/29)</t>
  </si>
  <si>
    <t>Mpumalanga: Ehlanzeni (DC32) - Table C6 Quarterly Budget Statement - Financial Position ( Waste water management                             ) for 2nd Quarter ended 31 December 2024 (Figures Finalised as at 2025/01/29)</t>
  </si>
  <si>
    <t>Northern Cape: Joe Morolong (NC451) - Table C6 Quarterly Budget Statement - Financial Position ( Waste water management                             ) for 2nd Quarter ended 31 December 2024 (Figures Finalised as at 2025/01/29)</t>
  </si>
  <si>
    <t>Northern Cape: Ga-Segonyana (NC452) - Table C6 Quarterly Budget Statement - Financial Position ( Waste water management                             ) for 2nd Quarter ended 31 December 2024 (Figures Finalised as at 2025/01/29)</t>
  </si>
  <si>
    <t>Northern Cape: Gamagara (NC453) - Table C6 Quarterly Budget Statement - Financial Position ( Waste water management                             ) for 2nd Quarter ended 31 December 2024 (Figures Finalised as at 2025/01/29)</t>
  </si>
  <si>
    <t>Northern Cape: John Taolo Gaetsewe (DC45) - Table C6 Quarterly Budget Statement - Financial Position ( Waste water management                             ) for 2nd Quarter ended 31 December 2024 (Figures Finalised as at 2025/01/29)</t>
  </si>
  <si>
    <t>Northern Cape: Richtersveld (NC061) - Table C6 Quarterly Budget Statement - Financial Position ( Waste water management                             ) for 2nd Quarter ended 31 December 2024 (Figures Finalised as at 2025/01/29)</t>
  </si>
  <si>
    <t>Northern Cape: Nama Khoi (NC062) - Table C6 Quarterly Budget Statement - Financial Position ( Waste water management                             ) for 2nd Quarter ended 31 December 2024 (Figures Finalised as at 2025/01/29)</t>
  </si>
  <si>
    <t>Northern Cape: Kamiesberg (NC064) - Table C6 Quarterly Budget Statement - Financial Position ( Waste water management                             ) for 2nd Quarter ended 31 December 2024 (Figures Finalised as at 2025/01/29)</t>
  </si>
  <si>
    <t>Northern Cape: Hantam (NC065) - Table C6 Quarterly Budget Statement - Financial Position ( Waste water management                             ) for 2nd Quarter ended 31 December 2024 (Figures Finalised as at 2025/01/29)</t>
  </si>
  <si>
    <t>Northern Cape: Karoo Hoogland (NC066) - Table C6 Quarterly Budget Statement - Financial Position ( Waste water management                             ) for 2nd Quarter ended 31 December 2024 (Figures Finalised as at 2025/01/29)</t>
  </si>
  <si>
    <t>Northern Cape: Khai-Ma (NC067) - Table C6 Quarterly Budget Statement - Financial Position ( Waste water management                             ) for 2nd Quarter ended 31 December 2024 (Figures Finalised as at 2025/01/29)</t>
  </si>
  <si>
    <t>Northern Cape: Namakwa (DC6) - Table C6 Quarterly Budget Statement - Financial Position ( Waste water management                             ) for 2nd Quarter ended 31 December 2024 (Figures Finalised as at 2025/01/29)</t>
  </si>
  <si>
    <t>Northern Cape: Ubuntu (NC071) - Table C6 Quarterly Budget Statement - Financial Position ( Waste water management                             ) for 2nd Quarter ended 31 December 2024 (Figures Finalised as at 2025/01/29)</t>
  </si>
  <si>
    <t>Northern Cape: Umsobomvu (NC072) - Table C6 Quarterly Budget Statement - Financial Position ( Waste water management                             ) for 2nd Quarter ended 31 December 2024 (Figures Finalised as at 2025/01/29)</t>
  </si>
  <si>
    <t>Northern Cape: Emthanjeni (NC073) - Table C6 Quarterly Budget Statement - Financial Position ( Waste water management                             ) for 2nd Quarter ended 31 December 2024 (Figures Finalised as at 2025/01/29)</t>
  </si>
  <si>
    <t>Northern Cape: Kareeberg (NC074) - Table C6 Quarterly Budget Statement - Financial Position ( Waste water management                             ) for 2nd Quarter ended 31 December 2024 (Figures Finalised as at 2025/01/29)</t>
  </si>
  <si>
    <t>Northern Cape: Renosterberg (NC075) - Table C6 Quarterly Budget Statement - Financial Position ( Waste water management                             ) for 2nd Quarter ended 31 December 2024 (Figures Finalised as at 2025/01/29)</t>
  </si>
  <si>
    <t>Northern Cape: Thembelihle (NC076) - Table C6 Quarterly Budget Statement - Financial Position ( Waste water management                             ) for 2nd Quarter ended 31 December 2024 (Figures Finalised as at 2025/01/29)</t>
  </si>
  <si>
    <t>Northern Cape: Siyathemba (NC077) - Table C6 Quarterly Budget Statement - Financial Position ( Waste water management                             ) for 2nd Quarter ended 31 December 2024 (Figures Finalised as at 2025/01/29)</t>
  </si>
  <si>
    <t>Northern Cape: Siyancuma (NC078) - Table C6 Quarterly Budget Statement - Financial Position ( Waste water management                             ) for 2nd Quarter ended 31 December 2024 (Figures Finalised as at 2025/01/29)</t>
  </si>
  <si>
    <t>Northern Cape: Pixley Ka Seme (NC) (DC7) - Table C6 Quarterly Budget Statement - Financial Position ( Waste water management                             ) for 2nd Quarter ended 31 December 2024 (Figures Finalised as at 2025/01/29)</t>
  </si>
  <si>
    <t>Northern Cape: !Kai! Garib (NC082) - Table C6 Quarterly Budget Statement - Financial Position ( Waste water management                             ) for 2nd Quarter ended 31 December 2024 (Figures Finalised as at 2025/01/29)</t>
  </si>
  <si>
    <t>Northern Cape: !Kheis (NC084) - Table C6 Quarterly Budget Statement - Financial Position ( Waste water management                             ) for 2nd Quarter ended 31 December 2024 (Figures Finalised as at 2025/01/29)</t>
  </si>
  <si>
    <t>Northern Cape: Tsantsabane (NC085) - Table C6 Quarterly Budget Statement - Financial Position ( Waste water management                             ) for 2nd Quarter ended 31 December 2024 (Figures Finalised as at 2025/01/29)</t>
  </si>
  <si>
    <t>Northern Cape: Kgatelopele (NC086) - Table C6 Quarterly Budget Statement - Financial Position ( Waste water management                             ) for 2nd Quarter ended 31 December 2024 (Figures Finalised as at 2025/01/29)</t>
  </si>
  <si>
    <t>Northern Cape: Dawid Kruiper (NC087) - Table C6 Quarterly Budget Statement - Financial Position ( Waste water management                             ) for 2nd Quarter ended 31 December 2024 (Figures Finalised as at 2025/01/29)</t>
  </si>
  <si>
    <t>Northern Cape: Z F Mgcawu (DC8) - Table C6 Quarterly Budget Statement - Financial Position ( Waste water management                             ) for 2nd Quarter ended 31 December 2024 (Figures Finalised as at 2025/01/29)</t>
  </si>
  <si>
    <t>Northern Cape: Sol Plaatje (NC091) - Table C6 Quarterly Budget Statement - Financial Position ( Waste water management                             ) for 2nd Quarter ended 31 December 2024 (Figures Finalised as at 2025/01/29)</t>
  </si>
  <si>
    <t>Northern Cape: Dikgatlong (NC092) - Table C6 Quarterly Budget Statement - Financial Position ( Waste water management                             ) for 2nd Quarter ended 31 December 2024 (Figures Finalised as at 2025/01/29)</t>
  </si>
  <si>
    <t>Northern Cape: Magareng (NC093) - Table C6 Quarterly Budget Statement - Financial Position ( Waste water management                             ) for 2nd Quarter ended 31 December 2024 (Figures Finalised as at 2025/01/29)</t>
  </si>
  <si>
    <t>Northern Cape: Phokwane (NC094) - Table C6 Quarterly Budget Statement - Financial Position ( Waste water management                             ) for 2nd Quarter ended 31 December 2024 (Figures Finalised as at 2025/01/29)</t>
  </si>
  <si>
    <t>Northern Cape: Frances Baard (DC9) - Table C6 Quarterly Budget Statement - Financial Position ( Waste water management                             ) for 2nd Quarter ended 31 December 2024 (Figures Finalised as at 2025/01/29)</t>
  </si>
  <si>
    <t>North West: Moretele (NW371) - Table C6 Quarterly Budget Statement - Financial Position ( Waste water management                             ) for 2nd Quarter ended 31 December 2024 (Figures Finalised as at 2025/01/29)</t>
  </si>
  <si>
    <t>North West: Madibeng (NW372) - Table C6 Quarterly Budget Statement - Financial Position ( Waste water management                             ) for 2nd Quarter ended 31 December 2024 (Figures Finalised as at 2025/01/29)</t>
  </si>
  <si>
    <t>North West: Rustenburg (NW373) - Table C6 Quarterly Budget Statement - Financial Position ( Waste water management                             ) for 2nd Quarter ended 31 December 2024 (Figures Finalised as at 2025/01/29)</t>
  </si>
  <si>
    <t>North West: Kgetlengrivier (NW374) - Table C6 Quarterly Budget Statement - Financial Position ( Waste water management                             ) for 2nd Quarter ended 31 December 2024 (Figures Finalised as at 2025/01/29)</t>
  </si>
  <si>
    <t>North West: Moses Kotane (NW375) - Table C6 Quarterly Budget Statement - Financial Position ( Waste water management                             ) for 2nd Quarter ended 31 December 2024 (Figures Finalised as at 2025/01/29)</t>
  </si>
  <si>
    <t>North West: Bojanala Platinum (DC37) - Table C6 Quarterly Budget Statement - Financial Position ( Waste water management                             ) for 2nd Quarter ended 31 December 2024 (Figures Finalised as at 2025/01/29)</t>
  </si>
  <si>
    <t>North West: Ratlou (NW381) - Table C6 Quarterly Budget Statement - Financial Position ( Waste water management                             ) for 2nd Quarter ended 31 December 2024 (Figures Finalised as at 2025/01/29)</t>
  </si>
  <si>
    <t>North West: Tswaing (NW382) - Table C6 Quarterly Budget Statement - Financial Position ( Waste water management                             ) for 2nd Quarter ended 31 December 2024 (Figures Finalised as at 2025/01/29)</t>
  </si>
  <si>
    <t>North West: Mafikeng (NW383) - Table C6 Quarterly Budget Statement - Financial Position ( Waste water management                             ) for 2nd Quarter ended 31 December 2024 (Figures Finalised as at 2025/01/29)</t>
  </si>
  <si>
    <t>North West: Ditsobotla (NW384) - Table C6 Quarterly Budget Statement - Financial Position ( Waste water management                             ) for 2nd Quarter ended 31 December 2024 (Figures Finalised as at 2025/01/29)</t>
  </si>
  <si>
    <t>North West: Ramotshere Moiloa (NW385) - Table C6 Quarterly Budget Statement - Financial Position ( Waste water management                             ) for 2nd Quarter ended 31 December 2024 (Figures Finalised as at 2025/01/29)</t>
  </si>
  <si>
    <t>North West: Ngaka Modiri Molema (DC38) - Table C6 Quarterly Budget Statement - Financial Position ( Waste water management                             ) for 2nd Quarter ended 31 December 2024 (Figures Finalised as at 2025/01/29)</t>
  </si>
  <si>
    <t>North West: Naledi (NW) (NW392) - Table C6 Quarterly Budget Statement - Financial Position ( Waste water management                             ) for 2nd Quarter ended 31 December 2024 (Figures Finalised as at 2025/01/29)</t>
  </si>
  <si>
    <t>North West: Mamusa (NW393) - Table C6 Quarterly Budget Statement - Financial Position ( Waste water management                             ) for 2nd Quarter ended 31 December 2024 (Figures Finalised as at 2025/01/29)</t>
  </si>
  <si>
    <t>North West: Greater Taung (NW394) - Table C6 Quarterly Budget Statement - Financial Position ( Waste water management                             ) for 2nd Quarter ended 31 December 2024 (Figures Finalised as at 2025/01/29)</t>
  </si>
  <si>
    <t>North West: Lekwa-Teemane (NW396) - Table C6 Quarterly Budget Statement - Financial Position ( Waste water management                             ) for 2nd Quarter ended 31 December 2024 (Figures Finalised as at 2025/01/29)</t>
  </si>
  <si>
    <t>North West: Kagisano-Molopo (NW397) - Table C6 Quarterly Budget Statement - Financial Position ( Waste water management                             ) for 2nd Quarter ended 31 December 2024 (Figures Finalised as at 2025/01/29)</t>
  </si>
  <si>
    <t>North West: Dr Ruth Segomotsi Mompati (DC39) - Table C6 Quarterly Budget Statement - Financial Position ( Waste water management                             ) for 2nd Quarter ended 31 December 2024 (Figures Finalised as at 2025/01/29)</t>
  </si>
  <si>
    <t>North West: City of Matlosana (NW403) - Table C6 Quarterly Budget Statement - Financial Position ( Waste water management                             ) for 2nd Quarter ended 31 December 2024 (Figures Finalised as at 2025/01/29)</t>
  </si>
  <si>
    <t>North West: Maquassi Hills (NW404) - Table C6 Quarterly Budget Statement - Financial Position ( Waste water management                             ) for 2nd Quarter ended 31 December 2024 (Figures Finalised as at 2025/01/29)</t>
  </si>
  <si>
    <t>North West: J B Marks (NW405) - Table C6 Quarterly Budget Statement - Financial Position ( Waste water management                             ) for 2nd Quarter ended 31 December 2024 (Figures Finalised as at 2025/01/29)</t>
  </si>
  <si>
    <t>North West: Dr Kenneth Kaunda (DC40) - Table C6 Quarterly Budget Statement - Financial Position ( Waste water management                             ) for 2nd Quarter ended 31 December 2024 (Figures Finalised as at 2025/01/29)</t>
  </si>
  <si>
    <t>Western Cape: Cape Town (CPT) - Table C6 Quarterly Budget Statement - Financial Position ( Waste water management                             ) for 2nd Quarter ended 31 December 2024 (Figures Finalised as at 2025/01/29)</t>
  </si>
  <si>
    <t>Western Cape: Matzikama (WC011) - Table C6 Quarterly Budget Statement - Financial Position ( Waste water management                             ) for 2nd Quarter ended 31 December 2024 (Figures Finalised as at 2025/01/29)</t>
  </si>
  <si>
    <t>Western Cape: Cederberg (WC012) - Table C6 Quarterly Budget Statement - Financial Position ( Waste water management                             ) for 2nd Quarter ended 31 December 2024 (Figures Finalised as at 2025/01/29)</t>
  </si>
  <si>
    <t>Western Cape: Bergrivier (WC013) - Table C6 Quarterly Budget Statement - Financial Position ( Waste water management                             ) for 2nd Quarter ended 31 December 2024 (Figures Finalised as at 2025/01/29)</t>
  </si>
  <si>
    <t>Western Cape: Saldanha Bay (WC014) - Table C6 Quarterly Budget Statement - Financial Position ( Waste water management                             ) for 2nd Quarter ended 31 December 2024 (Figures Finalised as at 2025/01/29)</t>
  </si>
  <si>
    <t>Western Cape: Swartland (WC015) - Table C6 Quarterly Budget Statement - Financial Position ( Waste water management                             ) for 2nd Quarter ended 31 December 2024 (Figures Finalised as at 2025/01/29)</t>
  </si>
  <si>
    <t>Western Cape: West Coast (DC1) - Table C6 Quarterly Budget Statement - Financial Position ( Waste water management                             ) for 2nd Quarter ended 31 December 2024 (Figures Finalised as at 2025/01/29)</t>
  </si>
  <si>
    <t>Western Cape: Witzenberg (WC022) - Table C6 Quarterly Budget Statement - Financial Position ( Waste water management                             ) for 2nd Quarter ended 31 December 2024 (Figures Finalised as at 2025/01/29)</t>
  </si>
  <si>
    <t>Western Cape: Drakenstein (WC023) - Table C6 Quarterly Budget Statement - Financial Position ( Waste water management                             ) for 2nd Quarter ended 31 December 2024 (Figures Finalised as at 2025/01/29)</t>
  </si>
  <si>
    <t>Western Cape: Stellenbosch (WC024) - Table C6 Quarterly Budget Statement - Financial Position ( Waste water management                             ) for 2nd Quarter ended 31 December 2024 (Figures Finalised as at 2025/01/29)</t>
  </si>
  <si>
    <t>Western Cape: Breede Valley (WC025) - Table C6 Quarterly Budget Statement - Financial Position ( Waste water management                             ) for 2nd Quarter ended 31 December 2024 (Figures Finalised as at 2025/01/29)</t>
  </si>
  <si>
    <t>Western Cape: Langeberg (WC026) - Table C6 Quarterly Budget Statement - Financial Position ( Waste water management                             ) for 2nd Quarter ended 31 December 2024 (Figures Finalised as at 2025/01/29)</t>
  </si>
  <si>
    <t>Western Cape: Cape Winelands DM (DC2) - Table C6 Quarterly Budget Statement - Financial Position ( Waste water management                             ) for 2nd Quarter ended 31 December 2024 (Figures Finalised as at 2025/01/29)</t>
  </si>
  <si>
    <t>Western Cape: Theewaterskloof (WC031) - Table C6 Quarterly Budget Statement - Financial Position ( Waste water management                             ) for 2nd Quarter ended 31 December 2024 (Figures Finalised as at 2025/01/29)</t>
  </si>
  <si>
    <t>Western Cape: Overstrand (WC032) - Table C6 Quarterly Budget Statement - Financial Position ( Waste water management                             ) for 2nd Quarter ended 31 December 2024 (Figures Finalised as at 2025/01/29)</t>
  </si>
  <si>
    <t>Western Cape: Cape Agulhas (WC033) - Table C6 Quarterly Budget Statement - Financial Position ( Waste water management                             ) for 2nd Quarter ended 31 December 2024 (Figures Finalised as at 2025/01/29)</t>
  </si>
  <si>
    <t>Western Cape: Swellendam (WC034) - Table C6 Quarterly Budget Statement - Financial Position ( Waste water management                             ) for 2nd Quarter ended 31 December 2024 (Figures Finalised as at 2025/01/29)</t>
  </si>
  <si>
    <t>Western Cape: Overberg (DC3) - Table C6 Quarterly Budget Statement - Financial Position ( Waste water management                             ) for 2nd Quarter ended 31 December 2024 (Figures Finalised as at 2025/01/29)</t>
  </si>
  <si>
    <t>Western Cape: Kannaland (WC041) - Table C6 Quarterly Budget Statement - Financial Position ( Waste water management                             ) for 2nd Quarter ended 31 December 2024 (Figures Finalised as at 2025/01/29)</t>
  </si>
  <si>
    <t>Western Cape: Hessequa (WC042) - Table C6 Quarterly Budget Statement - Financial Position ( Waste water management                             ) for 2nd Quarter ended 31 December 2024 (Figures Finalised as at 2025/01/29)</t>
  </si>
  <si>
    <t>Western Cape: Mossel Bay (WC043) - Table C6 Quarterly Budget Statement - Financial Position ( Waste water management                             ) for 2nd Quarter ended 31 December 2024 (Figures Finalised as at 2025/01/29)</t>
  </si>
  <si>
    <t>Western Cape: George (WC044) - Table C6 Quarterly Budget Statement - Financial Position ( Waste water management                             ) for 2nd Quarter ended 31 December 2024 (Figures Finalised as at 2025/01/29)</t>
  </si>
  <si>
    <t>Western Cape: Oudtshoorn (WC045) - Table C6 Quarterly Budget Statement - Financial Position ( Waste water management                             ) for 2nd Quarter ended 31 December 2024 (Figures Finalised as at 2025/01/29)</t>
  </si>
  <si>
    <t>Western Cape: Bitou (WC047) - Table C6 Quarterly Budget Statement - Financial Position ( Waste water management                             ) for 2nd Quarter ended 31 December 2024 (Figures Finalised as at 2025/01/29)</t>
  </si>
  <si>
    <t>Western Cape: Knysna (WC048) - Table C6 Quarterly Budget Statement - Financial Position ( Waste water management                             ) for 2nd Quarter ended 31 December 2024 (Figures Finalised as at 2025/01/29)</t>
  </si>
  <si>
    <t>Western Cape: Garden Route (DC4) - Table C6 Quarterly Budget Statement - Financial Position ( Waste water management                             ) for 2nd Quarter ended 31 December 2024 (Figures Finalised as at 2025/01/29)</t>
  </si>
  <si>
    <t>Western Cape: Laingsburg (WC051) - Table C6 Quarterly Budget Statement - Financial Position ( Waste water management                             ) for 2nd Quarter ended 31 December 2024 (Figures Finalised as at 2025/01/29)</t>
  </si>
  <si>
    <t>Western Cape: Prince Albert (WC052) - Table C6 Quarterly Budget Statement - Financial Position ( Waste water management                             ) for 2nd Quarter ended 31 December 2024 (Figures Finalised as at 2025/01/29)</t>
  </si>
  <si>
    <t>Western Cape: Beaufort West (WC053) - Table C6 Quarterly Budget Statement - Financial Position ( Waste water management                             ) for 2nd Quarter ended 31 December 2024 (Figures Finalised as at 2025/01/29)</t>
  </si>
  <si>
    <t>Western Cape: Central Karoo (DC5)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</si>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</sst>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711339743</v>
      </c>
      <c r="D6" s="18"/>
      <c r="E6" s="19">
        <v>7423887927</v>
      </c>
      <c r="F6" s="20">
        <v>8969308573</v>
      </c>
      <c r="G6" s="20">
        <v>1345115064</v>
      </c>
      <c r="H6" s="20">
        <v>29417356</v>
      </c>
      <c r="I6" s="20">
        <v>-733011156</v>
      </c>
      <c r="J6" s="20">
        <v>641521264</v>
      </c>
      <c r="K6" s="20">
        <v>-128176653</v>
      </c>
      <c r="L6" s="20">
        <v>-396933678</v>
      </c>
      <c r="M6" s="20">
        <v>-211320856</v>
      </c>
      <c r="N6" s="20">
        <v>-736431187</v>
      </c>
      <c r="O6" s="20"/>
      <c r="P6" s="20"/>
      <c r="Q6" s="20"/>
      <c r="R6" s="20"/>
      <c r="S6" s="20"/>
      <c r="T6" s="20"/>
      <c r="U6" s="20"/>
      <c r="V6" s="20"/>
      <c r="W6" s="20">
        <v>-94909923</v>
      </c>
      <c r="X6" s="20">
        <v>5276279948</v>
      </c>
      <c r="Y6" s="20">
        <v>-5371189871</v>
      </c>
      <c r="Z6" s="21">
        <v>-101.79880377719488</v>
      </c>
      <c r="AA6" s="22">
        <v>8969308573</v>
      </c>
    </row>
    <row r="7" spans="1:27" x14ac:dyDescent="0.25">
      <c r="A7" s="23" t="s">
        <v>35</v>
      </c>
      <c r="B7" s="17" t="s">
        <v>32</v>
      </c>
      <c r="C7" s="18">
        <v>4793746299</v>
      </c>
      <c r="D7" s="18"/>
      <c r="E7" s="19">
        <v>5785402936</v>
      </c>
      <c r="F7" s="20">
        <v>5806938976</v>
      </c>
      <c r="G7" s="20">
        <v>4303915075</v>
      </c>
      <c r="H7" s="20">
        <v>-209729972</v>
      </c>
      <c r="I7" s="20">
        <v>579242256</v>
      </c>
      <c r="J7" s="20">
        <v>4673427359</v>
      </c>
      <c r="K7" s="20">
        <v>539411177</v>
      </c>
      <c r="L7" s="20">
        <v>409548429</v>
      </c>
      <c r="M7" s="20">
        <v>98933500</v>
      </c>
      <c r="N7" s="20">
        <v>1047893106</v>
      </c>
      <c r="O7" s="20"/>
      <c r="P7" s="20"/>
      <c r="Q7" s="20"/>
      <c r="R7" s="20"/>
      <c r="S7" s="20"/>
      <c r="T7" s="20"/>
      <c r="U7" s="20"/>
      <c r="V7" s="20"/>
      <c r="W7" s="20">
        <v>5721320465</v>
      </c>
      <c r="X7" s="20">
        <v>3514292461</v>
      </c>
      <c r="Y7" s="20">
        <v>2207028004</v>
      </c>
      <c r="Z7" s="21">
        <v>62.801489303823764</v>
      </c>
      <c r="AA7" s="22">
        <v>5806938976</v>
      </c>
    </row>
    <row r="8" spans="1:27" x14ac:dyDescent="0.25">
      <c r="A8" s="23" t="s">
        <v>36</v>
      </c>
      <c r="B8" s="17" t="s">
        <v>32</v>
      </c>
      <c r="C8" s="18">
        <v>-465826634</v>
      </c>
      <c r="D8" s="18"/>
      <c r="E8" s="19">
        <v>-15222023</v>
      </c>
      <c r="F8" s="20">
        <v>-10721912</v>
      </c>
      <c r="G8" s="20">
        <v>41074305</v>
      </c>
      <c r="H8" s="20">
        <v>21594901</v>
      </c>
      <c r="I8" s="20">
        <v>3044871</v>
      </c>
      <c r="J8" s="20">
        <v>65714077</v>
      </c>
      <c r="K8" s="20">
        <v>3257891</v>
      </c>
      <c r="L8" s="20">
        <v>7677800</v>
      </c>
      <c r="M8" s="20">
        <v>3994403</v>
      </c>
      <c r="N8" s="20">
        <v>14930094</v>
      </c>
      <c r="O8" s="20"/>
      <c r="P8" s="20"/>
      <c r="Q8" s="20"/>
      <c r="R8" s="20"/>
      <c r="S8" s="20"/>
      <c r="T8" s="20"/>
      <c r="U8" s="20"/>
      <c r="V8" s="20"/>
      <c r="W8" s="20">
        <v>80644171</v>
      </c>
      <c r="X8" s="20">
        <v>6572312</v>
      </c>
      <c r="Y8" s="20">
        <v>74071859</v>
      </c>
      <c r="Z8" s="21">
        <v>1127.0289511514366</v>
      </c>
      <c r="AA8" s="22">
        <v>-10721912</v>
      </c>
    </row>
    <row r="9" spans="1:27" x14ac:dyDescent="0.25">
      <c r="A9" s="23" t="s">
        <v>37</v>
      </c>
      <c r="B9" s="17" t="s">
        <v>32</v>
      </c>
      <c r="C9" s="18">
        <v>-292466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>
        <v>-3182</v>
      </c>
      <c r="L9" s="20">
        <v>-3084</v>
      </c>
      <c r="M9" s="20">
        <v>-3129</v>
      </c>
      <c r="N9" s="20">
        <v>-9395</v>
      </c>
      <c r="O9" s="20"/>
      <c r="P9" s="20"/>
      <c r="Q9" s="20"/>
      <c r="R9" s="20"/>
      <c r="S9" s="20"/>
      <c r="T9" s="20"/>
      <c r="U9" s="20"/>
      <c r="V9" s="20"/>
      <c r="W9" s="20">
        <v>-18768</v>
      </c>
      <c r="X9" s="20"/>
      <c r="Y9" s="20">
        <v>-18768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44088682</v>
      </c>
      <c r="D10" s="18"/>
      <c r="E10" s="19">
        <v>-49241682</v>
      </c>
      <c r="F10" s="20">
        <v>-56114363</v>
      </c>
      <c r="G10" s="20">
        <v>-139345634</v>
      </c>
      <c r="H10" s="20">
        <v>12166436</v>
      </c>
      <c r="I10" s="20">
        <v>-24455979</v>
      </c>
      <c r="J10" s="20">
        <v>-151635177</v>
      </c>
      <c r="K10" s="20">
        <v>11036464</v>
      </c>
      <c r="L10" s="20">
        <v>22017194</v>
      </c>
      <c r="M10" s="20">
        <v>-3144791</v>
      </c>
      <c r="N10" s="20">
        <v>29908867</v>
      </c>
      <c r="O10" s="20"/>
      <c r="P10" s="20"/>
      <c r="Q10" s="20"/>
      <c r="R10" s="20"/>
      <c r="S10" s="20"/>
      <c r="T10" s="20"/>
      <c r="U10" s="20"/>
      <c r="V10" s="20"/>
      <c r="W10" s="20">
        <v>-121726310</v>
      </c>
      <c r="X10" s="20">
        <v>367476</v>
      </c>
      <c r="Y10" s="20">
        <v>-122093786</v>
      </c>
      <c r="Z10" s="21">
        <v>-33224.968705439263</v>
      </c>
      <c r="AA10" s="22">
        <v>-56114363</v>
      </c>
    </row>
    <row r="11" spans="1:27" x14ac:dyDescent="0.25">
      <c r="A11" s="23" t="s">
        <v>39</v>
      </c>
      <c r="B11" s="17" t="s">
        <v>32</v>
      </c>
      <c r="C11" s="18">
        <v>1154465133</v>
      </c>
      <c r="D11" s="18"/>
      <c r="E11" s="19">
        <v>280261414</v>
      </c>
      <c r="F11" s="20">
        <v>279309067</v>
      </c>
      <c r="G11" s="24">
        <v>906060666</v>
      </c>
      <c r="H11" s="24">
        <v>-125454983</v>
      </c>
      <c r="I11" s="24">
        <v>333445751</v>
      </c>
      <c r="J11" s="20">
        <v>1114051434</v>
      </c>
      <c r="K11" s="24">
        <v>6067782</v>
      </c>
      <c r="L11" s="24">
        <v>-9905177</v>
      </c>
      <c r="M11" s="20">
        <v>55592570</v>
      </c>
      <c r="N11" s="24">
        <v>51755175</v>
      </c>
      <c r="O11" s="24"/>
      <c r="P11" s="24"/>
      <c r="Q11" s="20"/>
      <c r="R11" s="24"/>
      <c r="S11" s="24"/>
      <c r="T11" s="20"/>
      <c r="U11" s="24"/>
      <c r="V11" s="24"/>
      <c r="W11" s="24">
        <v>1165806609</v>
      </c>
      <c r="X11" s="20">
        <v>206744813</v>
      </c>
      <c r="Y11" s="24">
        <v>959061796</v>
      </c>
      <c r="Z11" s="25">
        <v>463.8867510547895</v>
      </c>
      <c r="AA11" s="26">
        <v>279309067</v>
      </c>
    </row>
    <row r="12" spans="1:27" x14ac:dyDescent="0.25">
      <c r="A12" s="23" t="s">
        <v>40</v>
      </c>
      <c r="B12" s="17" t="s">
        <v>32</v>
      </c>
      <c r="C12" s="18">
        <v>937450517</v>
      </c>
      <c r="D12" s="18"/>
      <c r="E12" s="19">
        <v>273297164</v>
      </c>
      <c r="F12" s="20">
        <v>273297164</v>
      </c>
      <c r="G12" s="20">
        <v>843192985</v>
      </c>
      <c r="H12" s="20">
        <v>26975920</v>
      </c>
      <c r="I12" s="20">
        <v>104559433</v>
      </c>
      <c r="J12" s="20">
        <v>974728338</v>
      </c>
      <c r="K12" s="20">
        <v>-58837327</v>
      </c>
      <c r="L12" s="20">
        <v>83726875</v>
      </c>
      <c r="M12" s="20">
        <v>125092637</v>
      </c>
      <c r="N12" s="20">
        <v>149982185</v>
      </c>
      <c r="O12" s="20"/>
      <c r="P12" s="20"/>
      <c r="Q12" s="20"/>
      <c r="R12" s="20"/>
      <c r="S12" s="20"/>
      <c r="T12" s="20"/>
      <c r="U12" s="20"/>
      <c r="V12" s="20"/>
      <c r="W12" s="20">
        <v>1124710523</v>
      </c>
      <c r="X12" s="20">
        <v>132843113</v>
      </c>
      <c r="Y12" s="20">
        <v>991867410</v>
      </c>
      <c r="Z12" s="21">
        <v>746.64571433221386</v>
      </c>
      <c r="AA12" s="22">
        <v>273297164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7174971274</v>
      </c>
      <c r="D13" s="29">
        <f>SUM(D6:D12)</f>
        <v>0</v>
      </c>
      <c r="E13" s="30">
        <f t="shared" si="0"/>
        <v>13698385736</v>
      </c>
      <c r="F13" s="31">
        <f t="shared" si="0"/>
        <v>15262017505</v>
      </c>
      <c r="G13" s="31">
        <f t="shared" si="0"/>
        <v>7300009251</v>
      </c>
      <c r="H13" s="31">
        <f t="shared" si="0"/>
        <v>-245033389</v>
      </c>
      <c r="I13" s="31">
        <f t="shared" si="0"/>
        <v>262822060</v>
      </c>
      <c r="J13" s="31">
        <f t="shared" si="0"/>
        <v>7317797922</v>
      </c>
      <c r="K13" s="31">
        <f t="shared" si="0"/>
        <v>372756152</v>
      </c>
      <c r="L13" s="31">
        <f t="shared" si="0"/>
        <v>116128359</v>
      </c>
      <c r="M13" s="31">
        <f t="shared" si="0"/>
        <v>69144334</v>
      </c>
      <c r="N13" s="31">
        <f t="shared" si="0"/>
        <v>558028845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7875826767</v>
      </c>
      <c r="X13" s="31">
        <f t="shared" si="0"/>
        <v>9137100123</v>
      </c>
      <c r="Y13" s="31">
        <f t="shared" si="0"/>
        <v>-1261273356</v>
      </c>
      <c r="Z13" s="32">
        <f>+IF(X13&lt;&gt;0,+(Y13/X13)*100,0)</f>
        <v>-13.803869269475443</v>
      </c>
      <c r="AA13" s="33">
        <f>SUM(AA6:AA12)</f>
        <v>15262017505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/>
      <c r="P15" s="20"/>
      <c r="Q15" s="20"/>
      <c r="R15" s="20"/>
      <c r="S15" s="20"/>
      <c r="T15" s="20"/>
      <c r="U15" s="20"/>
      <c r="V15" s="20"/>
      <c r="W15" s="20">
        <v>10349507</v>
      </c>
      <c r="X15" s="20">
        <v>4684434</v>
      </c>
      <c r="Y15" s="20">
        <v>5665073</v>
      </c>
      <c r="Z15" s="21">
        <v>120.93399117161219</v>
      </c>
      <c r="AA15" s="22">
        <v>9368849</v>
      </c>
    </row>
    <row r="16" spans="1:27" x14ac:dyDescent="0.25">
      <c r="A16" s="23" t="s">
        <v>44</v>
      </c>
      <c r="B16" s="17" t="s">
        <v>32</v>
      </c>
      <c r="C16" s="18">
        <v>47985833</v>
      </c>
      <c r="D16" s="18"/>
      <c r="E16" s="19">
        <v>-15173441</v>
      </c>
      <c r="F16" s="20">
        <v>-14832732</v>
      </c>
      <c r="G16" s="20">
        <v>-6150977</v>
      </c>
      <c r="H16" s="20">
        <v>51576848</v>
      </c>
      <c r="I16" s="20"/>
      <c r="J16" s="20">
        <v>45425871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45425871</v>
      </c>
      <c r="X16" s="20">
        <v>-7332732</v>
      </c>
      <c r="Y16" s="20">
        <v>52758603</v>
      </c>
      <c r="Z16" s="21">
        <v>-719.49449400305377</v>
      </c>
      <c r="AA16" s="22">
        <v>-14832732</v>
      </c>
    </row>
    <row r="17" spans="1:27" x14ac:dyDescent="0.25">
      <c r="A17" s="23" t="s">
        <v>45</v>
      </c>
      <c r="B17" s="17" t="s">
        <v>32</v>
      </c>
      <c r="C17" s="18">
        <v>42196479257</v>
      </c>
      <c r="D17" s="18"/>
      <c r="E17" s="19">
        <v>30542994905</v>
      </c>
      <c r="F17" s="20">
        <v>31577861166</v>
      </c>
      <c r="G17" s="24">
        <v>23371334021</v>
      </c>
      <c r="H17" s="24">
        <v>1540217693</v>
      </c>
      <c r="I17" s="24">
        <v>10522122449</v>
      </c>
      <c r="J17" s="20">
        <v>35433674163</v>
      </c>
      <c r="K17" s="24">
        <v>192109984</v>
      </c>
      <c r="L17" s="24">
        <v>1169132474</v>
      </c>
      <c r="M17" s="20">
        <v>878106628</v>
      </c>
      <c r="N17" s="24">
        <v>2239349086</v>
      </c>
      <c r="O17" s="24"/>
      <c r="P17" s="24"/>
      <c r="Q17" s="20"/>
      <c r="R17" s="24"/>
      <c r="S17" s="24"/>
      <c r="T17" s="20"/>
      <c r="U17" s="24"/>
      <c r="V17" s="24"/>
      <c r="W17" s="24">
        <v>37673023249</v>
      </c>
      <c r="X17" s="20">
        <v>19320203398</v>
      </c>
      <c r="Y17" s="24">
        <v>18352819851</v>
      </c>
      <c r="Z17" s="25">
        <v>94.992891497715064</v>
      </c>
      <c r="AA17" s="26">
        <v>31577861166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49485</v>
      </c>
      <c r="D20" s="18"/>
      <c r="E20" s="19">
        <v>41972</v>
      </c>
      <c r="F20" s="20">
        <v>41972</v>
      </c>
      <c r="G20" s="20">
        <v>41971</v>
      </c>
      <c r="H20" s="20"/>
      <c r="I20" s="20">
        <v>7513</v>
      </c>
      <c r="J20" s="20">
        <v>49484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49484</v>
      </c>
      <c r="X20" s="20">
        <v>20988</v>
      </c>
      <c r="Y20" s="20">
        <v>28496</v>
      </c>
      <c r="Z20" s="21">
        <v>135.77282256527539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>
        <v>43484148</v>
      </c>
      <c r="D21" s="18"/>
      <c r="E21" s="19">
        <v>48145192</v>
      </c>
      <c r="F21" s="20">
        <v>48145245</v>
      </c>
      <c r="G21" s="20">
        <v>40970895</v>
      </c>
      <c r="H21" s="20">
        <v>-1236022</v>
      </c>
      <c r="I21" s="20">
        <v>3133004</v>
      </c>
      <c r="J21" s="20">
        <v>42867877</v>
      </c>
      <c r="K21" s="20">
        <v>-176360</v>
      </c>
      <c r="L21" s="20">
        <v>-199211</v>
      </c>
      <c r="M21" s="20">
        <v>-109122</v>
      </c>
      <c r="N21" s="20">
        <v>-484693</v>
      </c>
      <c r="O21" s="20"/>
      <c r="P21" s="20"/>
      <c r="Q21" s="20"/>
      <c r="R21" s="20"/>
      <c r="S21" s="20"/>
      <c r="T21" s="20"/>
      <c r="U21" s="20"/>
      <c r="V21" s="20"/>
      <c r="W21" s="20">
        <v>42383184</v>
      </c>
      <c r="X21" s="20">
        <v>40556620</v>
      </c>
      <c r="Y21" s="20">
        <v>1826564</v>
      </c>
      <c r="Z21" s="21">
        <v>4.5037382306513711</v>
      </c>
      <c r="AA21" s="22">
        <v>48145245</v>
      </c>
    </row>
    <row r="22" spans="1:27" x14ac:dyDescent="0.25">
      <c r="A22" s="23" t="s">
        <v>35</v>
      </c>
      <c r="B22" s="17" t="s">
        <v>32</v>
      </c>
      <c r="C22" s="18">
        <v>1203605</v>
      </c>
      <c r="D22" s="18"/>
      <c r="E22" s="19"/>
      <c r="F22" s="20"/>
      <c r="G22" s="20">
        <v>935728</v>
      </c>
      <c r="H22" s="20">
        <v>267877</v>
      </c>
      <c r="I22" s="20"/>
      <c r="J22" s="20">
        <v>1203605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1203605</v>
      </c>
      <c r="X22" s="20"/>
      <c r="Y22" s="20">
        <v>1203605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42298987990</v>
      </c>
      <c r="D25" s="29">
        <f t="shared" ref="D25:Y25" si="1">SUM(D15:D24)</f>
        <v>0</v>
      </c>
      <c r="E25" s="35">
        <f t="shared" si="1"/>
        <v>30585377477</v>
      </c>
      <c r="F25" s="36">
        <f t="shared" si="1"/>
        <v>31620584500</v>
      </c>
      <c r="G25" s="36">
        <f t="shared" si="1"/>
        <v>23416948863</v>
      </c>
      <c r="H25" s="36">
        <f t="shared" si="1"/>
        <v>1590826396</v>
      </c>
      <c r="I25" s="36">
        <f t="shared" si="1"/>
        <v>10525262966</v>
      </c>
      <c r="J25" s="36">
        <f t="shared" si="1"/>
        <v>35533038225</v>
      </c>
      <c r="K25" s="36">
        <f t="shared" si="1"/>
        <v>191933624</v>
      </c>
      <c r="L25" s="36">
        <f t="shared" si="1"/>
        <v>1169878730</v>
      </c>
      <c r="M25" s="36">
        <f t="shared" si="1"/>
        <v>877584321</v>
      </c>
      <c r="N25" s="36">
        <f t="shared" si="1"/>
        <v>2239396675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37772434900</v>
      </c>
      <c r="X25" s="36">
        <f t="shared" si="1"/>
        <v>19358132708</v>
      </c>
      <c r="Y25" s="36">
        <f t="shared" si="1"/>
        <v>18414302192</v>
      </c>
      <c r="Z25" s="37">
        <f>+IF(X25&lt;&gt;0,+(Y25/X25)*100,0)</f>
        <v>95.124372116686899</v>
      </c>
      <c r="AA25" s="38">
        <f>SUM(AA15:AA24)</f>
        <v>31620584500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49473959264</v>
      </c>
      <c r="D26" s="29">
        <f>+D13+D25</f>
        <v>0</v>
      </c>
      <c r="E26" s="30">
        <f t="shared" si="2"/>
        <v>44283763213</v>
      </c>
      <c r="F26" s="31">
        <f t="shared" si="2"/>
        <v>46882602005</v>
      </c>
      <c r="G26" s="31">
        <f t="shared" si="2"/>
        <v>30716958114</v>
      </c>
      <c r="H26" s="31">
        <f t="shared" si="2"/>
        <v>1345793007</v>
      </c>
      <c r="I26" s="31">
        <f t="shared" si="2"/>
        <v>10788085026</v>
      </c>
      <c r="J26" s="31">
        <f t="shared" si="2"/>
        <v>42850836147</v>
      </c>
      <c r="K26" s="31">
        <f t="shared" si="2"/>
        <v>564689776</v>
      </c>
      <c r="L26" s="31">
        <f t="shared" si="2"/>
        <v>1286007089</v>
      </c>
      <c r="M26" s="31">
        <f t="shared" si="2"/>
        <v>946728655</v>
      </c>
      <c r="N26" s="31">
        <f t="shared" si="2"/>
        <v>2797425520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45648261667</v>
      </c>
      <c r="X26" s="31">
        <f t="shared" si="2"/>
        <v>28495232831</v>
      </c>
      <c r="Y26" s="31">
        <f t="shared" si="2"/>
        <v>17153028836</v>
      </c>
      <c r="Z26" s="32">
        <f>+IF(X26&lt;&gt;0,+(Y26/X26)*100,0)</f>
        <v>60.196135043821073</v>
      </c>
      <c r="AA26" s="33">
        <f>+AA13+AA25</f>
        <v>46882602005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-75599842</v>
      </c>
      <c r="D30" s="18"/>
      <c r="E30" s="19">
        <v>244372904</v>
      </c>
      <c r="F30" s="20">
        <v>250466141</v>
      </c>
      <c r="G30" s="20">
        <v>-238958075</v>
      </c>
      <c r="H30" s="20">
        <v>37263771</v>
      </c>
      <c r="I30" s="20">
        <v>7627577</v>
      </c>
      <c r="J30" s="20">
        <v>-194066727</v>
      </c>
      <c r="K30" s="20">
        <v>-21050696</v>
      </c>
      <c r="L30" s="20">
        <v>9506728</v>
      </c>
      <c r="M30" s="20">
        <v>-72516408</v>
      </c>
      <c r="N30" s="20">
        <v>-84060376</v>
      </c>
      <c r="O30" s="20"/>
      <c r="P30" s="20"/>
      <c r="Q30" s="20"/>
      <c r="R30" s="20"/>
      <c r="S30" s="20"/>
      <c r="T30" s="20"/>
      <c r="U30" s="20"/>
      <c r="V30" s="20"/>
      <c r="W30" s="20">
        <v>-278127103</v>
      </c>
      <c r="X30" s="20">
        <v>121807206</v>
      </c>
      <c r="Y30" s="20">
        <v>-399934309</v>
      </c>
      <c r="Z30" s="21">
        <v>-328.33386638882433</v>
      </c>
      <c r="AA30" s="22">
        <v>250466141</v>
      </c>
    </row>
    <row r="31" spans="1:27" x14ac:dyDescent="0.25">
      <c r="A31" s="23" t="s">
        <v>58</v>
      </c>
      <c r="B31" s="39" t="s">
        <v>32</v>
      </c>
      <c r="C31" s="18">
        <v>-17329711</v>
      </c>
      <c r="D31" s="18"/>
      <c r="E31" s="19">
        <v>54594156</v>
      </c>
      <c r="F31" s="20">
        <v>54594156</v>
      </c>
      <c r="G31" s="20">
        <v>-17124144</v>
      </c>
      <c r="H31" s="20">
        <v>-96446</v>
      </c>
      <c r="I31" s="20">
        <v>3378871</v>
      </c>
      <c r="J31" s="20">
        <v>-13841719</v>
      </c>
      <c r="K31" s="20">
        <v>457322</v>
      </c>
      <c r="L31" s="20">
        <v>200575</v>
      </c>
      <c r="M31" s="20">
        <v>138769</v>
      </c>
      <c r="N31" s="20">
        <v>796666</v>
      </c>
      <c r="O31" s="20"/>
      <c r="P31" s="20"/>
      <c r="Q31" s="20"/>
      <c r="R31" s="20"/>
      <c r="S31" s="20"/>
      <c r="T31" s="20"/>
      <c r="U31" s="20"/>
      <c r="V31" s="20"/>
      <c r="W31" s="20">
        <v>-13045053</v>
      </c>
      <c r="X31" s="20">
        <v>62040741</v>
      </c>
      <c r="Y31" s="20">
        <v>-75085794</v>
      </c>
      <c r="Z31" s="21">
        <v>-121.02659122011454</v>
      </c>
      <c r="AA31" s="22">
        <v>54594156</v>
      </c>
    </row>
    <row r="32" spans="1:27" x14ac:dyDescent="0.25">
      <c r="A32" s="23" t="s">
        <v>59</v>
      </c>
      <c r="B32" s="17" t="s">
        <v>32</v>
      </c>
      <c r="C32" s="18">
        <v>6333264303</v>
      </c>
      <c r="D32" s="18"/>
      <c r="E32" s="19">
        <v>1674298173</v>
      </c>
      <c r="F32" s="20">
        <v>1779470159</v>
      </c>
      <c r="G32" s="20">
        <v>-151281183</v>
      </c>
      <c r="H32" s="20">
        <v>737110490</v>
      </c>
      <c r="I32" s="20">
        <v>872903662</v>
      </c>
      <c r="J32" s="20">
        <v>1458732969</v>
      </c>
      <c r="K32" s="20">
        <v>460150306</v>
      </c>
      <c r="L32" s="20">
        <v>124207102</v>
      </c>
      <c r="M32" s="20">
        <v>118649377</v>
      </c>
      <c r="N32" s="20">
        <v>703006785</v>
      </c>
      <c r="O32" s="20"/>
      <c r="P32" s="20"/>
      <c r="Q32" s="20"/>
      <c r="R32" s="20"/>
      <c r="S32" s="20"/>
      <c r="T32" s="20"/>
      <c r="U32" s="20"/>
      <c r="V32" s="20"/>
      <c r="W32" s="20">
        <v>2161739754</v>
      </c>
      <c r="X32" s="20">
        <v>1001066702</v>
      </c>
      <c r="Y32" s="20">
        <v>1160673052</v>
      </c>
      <c r="Z32" s="21">
        <v>115.94362790023156</v>
      </c>
      <c r="AA32" s="22">
        <v>1779470159</v>
      </c>
    </row>
    <row r="33" spans="1:27" x14ac:dyDescent="0.25">
      <c r="A33" s="23" t="s">
        <v>60</v>
      </c>
      <c r="B33" s="17" t="s">
        <v>32</v>
      </c>
      <c r="C33" s="18">
        <v>-1015642136</v>
      </c>
      <c r="D33" s="18"/>
      <c r="E33" s="19">
        <v>-325553505</v>
      </c>
      <c r="F33" s="20">
        <v>-378724874</v>
      </c>
      <c r="G33" s="20">
        <v>-476268093</v>
      </c>
      <c r="H33" s="20">
        <v>-104825125</v>
      </c>
      <c r="I33" s="20">
        <v>-166008729</v>
      </c>
      <c r="J33" s="20">
        <v>-747101947</v>
      </c>
      <c r="K33" s="20">
        <v>-188174289</v>
      </c>
      <c r="L33" s="20">
        <v>-144940933</v>
      </c>
      <c r="M33" s="20">
        <v>-5196521</v>
      </c>
      <c r="N33" s="20">
        <v>-338311743</v>
      </c>
      <c r="O33" s="20"/>
      <c r="P33" s="20"/>
      <c r="Q33" s="20"/>
      <c r="R33" s="20"/>
      <c r="S33" s="20"/>
      <c r="T33" s="20"/>
      <c r="U33" s="20"/>
      <c r="V33" s="20"/>
      <c r="W33" s="20">
        <v>-1085413690</v>
      </c>
      <c r="X33" s="20">
        <v>-141581339</v>
      </c>
      <c r="Y33" s="20">
        <v>-943832351</v>
      </c>
      <c r="Z33" s="21">
        <v>666.63612427058627</v>
      </c>
      <c r="AA33" s="22">
        <v>-378724874</v>
      </c>
    </row>
    <row r="34" spans="1:27" x14ac:dyDescent="0.25">
      <c r="A34" s="23" t="s">
        <v>61</v>
      </c>
      <c r="B34" s="17" t="s">
        <v>32</v>
      </c>
      <c r="C34" s="18">
        <v>101515971</v>
      </c>
      <c r="D34" s="18"/>
      <c r="E34" s="19">
        <v>36227455</v>
      </c>
      <c r="F34" s="20">
        <v>36227455</v>
      </c>
      <c r="G34" s="20">
        <v>10124637</v>
      </c>
      <c r="H34" s="20">
        <v>13892729</v>
      </c>
      <c r="I34" s="20">
        <v>1233083</v>
      </c>
      <c r="J34" s="20">
        <v>25250449</v>
      </c>
      <c r="K34" s="20">
        <v>1413299</v>
      </c>
      <c r="L34" s="20">
        <v>-18460654</v>
      </c>
      <c r="M34" s="20">
        <v>1587193</v>
      </c>
      <c r="N34" s="20">
        <v>-15460162</v>
      </c>
      <c r="O34" s="20"/>
      <c r="P34" s="20"/>
      <c r="Q34" s="20"/>
      <c r="R34" s="20"/>
      <c r="S34" s="20"/>
      <c r="T34" s="20"/>
      <c r="U34" s="20"/>
      <c r="V34" s="20"/>
      <c r="W34" s="20">
        <v>9790287</v>
      </c>
      <c r="X34" s="20">
        <v>11633139</v>
      </c>
      <c r="Y34" s="20">
        <v>-1842852</v>
      </c>
      <c r="Z34" s="21">
        <v>-15.841399299019809</v>
      </c>
      <c r="AA34" s="22">
        <v>36227455</v>
      </c>
    </row>
    <row r="35" spans="1:27" x14ac:dyDescent="0.25">
      <c r="A35" s="23" t="s">
        <v>39</v>
      </c>
      <c r="B35" s="17" t="s">
        <v>32</v>
      </c>
      <c r="C35" s="18">
        <v>1437830961</v>
      </c>
      <c r="D35" s="18"/>
      <c r="E35" s="19">
        <v>490823748</v>
      </c>
      <c r="F35" s="20">
        <v>411447601</v>
      </c>
      <c r="G35" s="20">
        <v>1371292322</v>
      </c>
      <c r="H35" s="20">
        <v>70976480</v>
      </c>
      <c r="I35" s="20">
        <v>-125297328</v>
      </c>
      <c r="J35" s="20">
        <v>1316971474</v>
      </c>
      <c r="K35" s="20">
        <v>44459951</v>
      </c>
      <c r="L35" s="20">
        <v>33490826</v>
      </c>
      <c r="M35" s="20">
        <v>87767804</v>
      </c>
      <c r="N35" s="20">
        <v>165718581</v>
      </c>
      <c r="O35" s="20"/>
      <c r="P35" s="20"/>
      <c r="Q35" s="20"/>
      <c r="R35" s="20"/>
      <c r="S35" s="20"/>
      <c r="T35" s="20"/>
      <c r="U35" s="20"/>
      <c r="V35" s="20"/>
      <c r="W35" s="20">
        <v>1482690055</v>
      </c>
      <c r="X35" s="20">
        <v>263062461</v>
      </c>
      <c r="Y35" s="20">
        <v>1219627594</v>
      </c>
      <c r="Z35" s="21">
        <v>463.62661907888105</v>
      </c>
      <c r="AA35" s="22">
        <v>411447601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6764039546</v>
      </c>
      <c r="D37" s="29">
        <f t="shared" ref="D37:Y37" si="3">SUM(D29:D36)</f>
        <v>0</v>
      </c>
      <c r="E37" s="30">
        <f t="shared" si="3"/>
        <v>2174762931</v>
      </c>
      <c r="F37" s="31">
        <f t="shared" si="3"/>
        <v>2153480638</v>
      </c>
      <c r="G37" s="31">
        <f t="shared" si="3"/>
        <v>497785464</v>
      </c>
      <c r="H37" s="31">
        <f t="shared" si="3"/>
        <v>754321899</v>
      </c>
      <c r="I37" s="31">
        <f t="shared" si="3"/>
        <v>593837136</v>
      </c>
      <c r="J37" s="31">
        <f t="shared" si="3"/>
        <v>1845944499</v>
      </c>
      <c r="K37" s="31">
        <f t="shared" si="3"/>
        <v>297255893</v>
      </c>
      <c r="L37" s="31">
        <f t="shared" si="3"/>
        <v>4003644</v>
      </c>
      <c r="M37" s="31">
        <f t="shared" si="3"/>
        <v>130430214</v>
      </c>
      <c r="N37" s="31">
        <f t="shared" si="3"/>
        <v>431689751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2277634250</v>
      </c>
      <c r="X37" s="31">
        <f t="shared" si="3"/>
        <v>1318028910</v>
      </c>
      <c r="Y37" s="31">
        <f t="shared" si="3"/>
        <v>959605340</v>
      </c>
      <c r="Z37" s="32">
        <f>+IF(X37&lt;&gt;0,+(Y37/X37)*100,0)</f>
        <v>72.806091939212465</v>
      </c>
      <c r="AA37" s="33">
        <f>SUM(AA29:AA36)</f>
        <v>2153480638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982450865</v>
      </c>
      <c r="D39" s="18"/>
      <c r="E39" s="19">
        <v>388225531</v>
      </c>
      <c r="F39" s="20">
        <v>388225531</v>
      </c>
      <c r="G39" s="20">
        <v>787367600</v>
      </c>
      <c r="H39" s="20">
        <v>13366201</v>
      </c>
      <c r="I39" s="20">
        <v>108501657</v>
      </c>
      <c r="J39" s="20">
        <v>909235458</v>
      </c>
      <c r="K39" s="20">
        <v>2393911</v>
      </c>
      <c r="L39" s="20">
        <v>-34077208</v>
      </c>
      <c r="M39" s="20">
        <v>-66136863</v>
      </c>
      <c r="N39" s="20">
        <v>-97820160</v>
      </c>
      <c r="O39" s="20"/>
      <c r="P39" s="20"/>
      <c r="Q39" s="20"/>
      <c r="R39" s="20"/>
      <c r="S39" s="20"/>
      <c r="T39" s="20"/>
      <c r="U39" s="20"/>
      <c r="V39" s="20"/>
      <c r="W39" s="20">
        <v>811415298</v>
      </c>
      <c r="X39" s="20">
        <v>210926532</v>
      </c>
      <c r="Y39" s="20">
        <v>600488766</v>
      </c>
      <c r="Z39" s="21">
        <v>284.69095865094863</v>
      </c>
      <c r="AA39" s="22">
        <v>388225531</v>
      </c>
    </row>
    <row r="40" spans="1:27" x14ac:dyDescent="0.25">
      <c r="A40" s="23" t="s">
        <v>61</v>
      </c>
      <c r="B40" s="17" t="s">
        <v>32</v>
      </c>
      <c r="C40" s="18">
        <v>178720365</v>
      </c>
      <c r="D40" s="18"/>
      <c r="E40" s="19">
        <v>47730833</v>
      </c>
      <c r="F40" s="20">
        <v>47730833</v>
      </c>
      <c r="G40" s="20">
        <v>64737624</v>
      </c>
      <c r="H40" s="20">
        <v>56380</v>
      </c>
      <c r="I40" s="20">
        <v>8909</v>
      </c>
      <c r="J40" s="20">
        <v>64802913</v>
      </c>
      <c r="K40" s="20">
        <v>8731</v>
      </c>
      <c r="L40" s="20">
        <v>11459</v>
      </c>
      <c r="M40" s="20">
        <v>11459</v>
      </c>
      <c r="N40" s="20">
        <v>31649</v>
      </c>
      <c r="O40" s="20"/>
      <c r="P40" s="20"/>
      <c r="Q40" s="20"/>
      <c r="R40" s="20"/>
      <c r="S40" s="20"/>
      <c r="T40" s="20"/>
      <c r="U40" s="20"/>
      <c r="V40" s="20"/>
      <c r="W40" s="20">
        <v>64834562</v>
      </c>
      <c r="X40" s="20">
        <v>24740670</v>
      </c>
      <c r="Y40" s="20">
        <v>40093892</v>
      </c>
      <c r="Z40" s="21">
        <v>162.05661366486842</v>
      </c>
      <c r="AA40" s="22">
        <v>47730833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112502506</v>
      </c>
      <c r="D42" s="18"/>
      <c r="E42" s="19">
        <v>7553605</v>
      </c>
      <c r="F42" s="20">
        <v>7553305</v>
      </c>
      <c r="G42" s="20">
        <v>4485413</v>
      </c>
      <c r="H42" s="20">
        <v>1061646</v>
      </c>
      <c r="I42" s="20">
        <v>64488</v>
      </c>
      <c r="J42" s="20">
        <v>5611547</v>
      </c>
      <c r="K42" s="20">
        <v>64488</v>
      </c>
      <c r="L42" s="20">
        <v>64488</v>
      </c>
      <c r="M42" s="20">
        <v>64488</v>
      </c>
      <c r="N42" s="20">
        <v>193464</v>
      </c>
      <c r="O42" s="20"/>
      <c r="P42" s="20"/>
      <c r="Q42" s="20"/>
      <c r="R42" s="20"/>
      <c r="S42" s="20"/>
      <c r="T42" s="20"/>
      <c r="U42" s="20"/>
      <c r="V42" s="20"/>
      <c r="W42" s="20">
        <v>5805011</v>
      </c>
      <c r="X42" s="20">
        <v>6406622</v>
      </c>
      <c r="Y42" s="20">
        <v>-601611</v>
      </c>
      <c r="Z42" s="21">
        <v>-9.3904556878804453</v>
      </c>
      <c r="AA42" s="22">
        <v>7553305</v>
      </c>
    </row>
    <row r="43" spans="1:27" x14ac:dyDescent="0.25">
      <c r="A43" s="27" t="s">
        <v>67</v>
      </c>
      <c r="B43" s="34" t="s">
        <v>32</v>
      </c>
      <c r="C43" s="29">
        <f>SUM(C39:C42)</f>
        <v>1273673736</v>
      </c>
      <c r="D43" s="29">
        <f t="shared" ref="D43:Y43" si="4">SUM(D39:D42)</f>
        <v>0</v>
      </c>
      <c r="E43" s="35">
        <f t="shared" si="4"/>
        <v>443509969</v>
      </c>
      <c r="F43" s="36">
        <f t="shared" si="4"/>
        <v>443509669</v>
      </c>
      <c r="G43" s="36">
        <f t="shared" si="4"/>
        <v>856590637</v>
      </c>
      <c r="H43" s="36">
        <f t="shared" si="4"/>
        <v>14484227</v>
      </c>
      <c r="I43" s="36">
        <f t="shared" si="4"/>
        <v>108575054</v>
      </c>
      <c r="J43" s="36">
        <f t="shared" si="4"/>
        <v>979649918</v>
      </c>
      <c r="K43" s="36">
        <f t="shared" si="4"/>
        <v>2467130</v>
      </c>
      <c r="L43" s="36">
        <f t="shared" si="4"/>
        <v>-34001261</v>
      </c>
      <c r="M43" s="36">
        <f t="shared" si="4"/>
        <v>-66060916</v>
      </c>
      <c r="N43" s="36">
        <f t="shared" si="4"/>
        <v>-97595047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882054871</v>
      </c>
      <c r="X43" s="36">
        <f t="shared" si="4"/>
        <v>242073824</v>
      </c>
      <c r="Y43" s="36">
        <f t="shared" si="4"/>
        <v>639981047</v>
      </c>
      <c r="Z43" s="37">
        <f>+IF(X43&lt;&gt;0,+(Y43/X43)*100,0)</f>
        <v>264.37432863455734</v>
      </c>
      <c r="AA43" s="38">
        <f>SUM(AA39:AA42)</f>
        <v>443509669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8037713282</v>
      </c>
      <c r="D44" s="29">
        <f>+D37+D43</f>
        <v>0</v>
      </c>
      <c r="E44" s="30">
        <f t="shared" si="5"/>
        <v>2618272900</v>
      </c>
      <c r="F44" s="31">
        <f t="shared" si="5"/>
        <v>2596990307</v>
      </c>
      <c r="G44" s="31">
        <f t="shared" si="5"/>
        <v>1354376101</v>
      </c>
      <c r="H44" s="31">
        <f t="shared" si="5"/>
        <v>768806126</v>
      </c>
      <c r="I44" s="31">
        <f t="shared" si="5"/>
        <v>702412190</v>
      </c>
      <c r="J44" s="31">
        <f t="shared" si="5"/>
        <v>2825594417</v>
      </c>
      <c r="K44" s="31">
        <f t="shared" si="5"/>
        <v>299723023</v>
      </c>
      <c r="L44" s="31">
        <f t="shared" si="5"/>
        <v>-29997617</v>
      </c>
      <c r="M44" s="31">
        <f t="shared" si="5"/>
        <v>64369298</v>
      </c>
      <c r="N44" s="31">
        <f t="shared" si="5"/>
        <v>334094704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3159689121</v>
      </c>
      <c r="X44" s="31">
        <f t="shared" si="5"/>
        <v>1560102734</v>
      </c>
      <c r="Y44" s="31">
        <f t="shared" si="5"/>
        <v>1599586387</v>
      </c>
      <c r="Z44" s="32">
        <f>+IF(X44&lt;&gt;0,+(Y44/X44)*100,0)</f>
        <v>102.53083672885866</v>
      </c>
      <c r="AA44" s="33">
        <f>+AA37+AA43</f>
        <v>2596990307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41436245982</v>
      </c>
      <c r="D45" s="42">
        <f t="shared" si="6"/>
        <v>0</v>
      </c>
      <c r="E45" s="43">
        <f t="shared" si="6"/>
        <v>41665490313</v>
      </c>
      <c r="F45" s="44">
        <f t="shared" si="6"/>
        <v>44285611698</v>
      </c>
      <c r="G45" s="44">
        <f t="shared" si="6"/>
        <v>29362582013</v>
      </c>
      <c r="H45" s="44">
        <f t="shared" si="6"/>
        <v>576986881</v>
      </c>
      <c r="I45" s="44">
        <f t="shared" si="6"/>
        <v>10085672836</v>
      </c>
      <c r="J45" s="44">
        <f t="shared" si="6"/>
        <v>40025241730</v>
      </c>
      <c r="K45" s="44">
        <f t="shared" si="6"/>
        <v>264966753</v>
      </c>
      <c r="L45" s="44">
        <f t="shared" si="6"/>
        <v>1316004706</v>
      </c>
      <c r="M45" s="44">
        <f t="shared" si="6"/>
        <v>882359357</v>
      </c>
      <c r="N45" s="44">
        <f t="shared" si="6"/>
        <v>2463330816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42488572546</v>
      </c>
      <c r="X45" s="44">
        <f t="shared" si="6"/>
        <v>26935130097</v>
      </c>
      <c r="Y45" s="44">
        <f t="shared" si="6"/>
        <v>15553442449</v>
      </c>
      <c r="Z45" s="45">
        <f>+IF(X45&lt;&gt;0,+(Y45/X45)*100,0)</f>
        <v>57.744077689575825</v>
      </c>
      <c r="AA45" s="46">
        <f>+AA26-AA44</f>
        <v>44285611698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9559038160</v>
      </c>
      <c r="D47" s="18"/>
      <c r="E47" s="19">
        <v>11083557475</v>
      </c>
      <c r="F47" s="20">
        <v>11317394695</v>
      </c>
      <c r="G47" s="20">
        <v>11564780082</v>
      </c>
      <c r="H47" s="20">
        <v>-562665889</v>
      </c>
      <c r="I47" s="20">
        <v>118403991</v>
      </c>
      <c r="J47" s="20">
        <v>11120518184</v>
      </c>
      <c r="K47" s="20">
        <v>1355352131</v>
      </c>
      <c r="L47" s="20">
        <v>513350341</v>
      </c>
      <c r="M47" s="20">
        <v>517971566</v>
      </c>
      <c r="N47" s="20">
        <v>2386674038</v>
      </c>
      <c r="O47" s="20"/>
      <c r="P47" s="20"/>
      <c r="Q47" s="20"/>
      <c r="R47" s="20"/>
      <c r="S47" s="20"/>
      <c r="T47" s="20"/>
      <c r="U47" s="20"/>
      <c r="V47" s="20"/>
      <c r="W47" s="20">
        <v>13507192222</v>
      </c>
      <c r="X47" s="20">
        <v>5693250675</v>
      </c>
      <c r="Y47" s="20">
        <v>7813941547</v>
      </c>
      <c r="Z47" s="47">
        <v>137.24920951245485</v>
      </c>
      <c r="AA47" s="22">
        <v>11317394695</v>
      </c>
    </row>
    <row r="48" spans="1:27" x14ac:dyDescent="0.25">
      <c r="A48" s="23" t="s">
        <v>73</v>
      </c>
      <c r="B48" s="17" t="s">
        <v>32</v>
      </c>
      <c r="C48" s="18">
        <v>86229239</v>
      </c>
      <c r="D48" s="18"/>
      <c r="E48" s="19">
        <v>-19264812</v>
      </c>
      <c r="F48" s="20">
        <v>-19264812</v>
      </c>
      <c r="G48" s="20">
        <v>-164623</v>
      </c>
      <c r="H48" s="20">
        <v>20667394</v>
      </c>
      <c r="I48" s="20">
        <v>-83767950</v>
      </c>
      <c r="J48" s="20">
        <v>-63265179</v>
      </c>
      <c r="K48" s="20">
        <v>4898757</v>
      </c>
      <c r="L48" s="20">
        <v>62570895</v>
      </c>
      <c r="M48" s="20">
        <v>510045</v>
      </c>
      <c r="N48" s="20">
        <v>67979697</v>
      </c>
      <c r="O48" s="20"/>
      <c r="P48" s="20"/>
      <c r="Q48" s="20"/>
      <c r="R48" s="20"/>
      <c r="S48" s="20"/>
      <c r="T48" s="20"/>
      <c r="U48" s="20"/>
      <c r="V48" s="20"/>
      <c r="W48" s="20">
        <v>4714518</v>
      </c>
      <c r="X48" s="20">
        <v>-18741955</v>
      </c>
      <c r="Y48" s="20">
        <v>23456473</v>
      </c>
      <c r="Z48" s="47">
        <v>-125.15488912442699</v>
      </c>
      <c r="AA48" s="22">
        <v>-19264812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9645267399</v>
      </c>
      <c r="D50" s="50">
        <f t="shared" ref="D50:Y50" si="7">SUM(D47:D49)</f>
        <v>0</v>
      </c>
      <c r="E50" s="51">
        <f t="shared" si="7"/>
        <v>11064292663</v>
      </c>
      <c r="F50" s="52">
        <f t="shared" si="7"/>
        <v>11298129883</v>
      </c>
      <c r="G50" s="52">
        <f t="shared" si="7"/>
        <v>11564615459</v>
      </c>
      <c r="H50" s="52">
        <f t="shared" si="7"/>
        <v>-541998495</v>
      </c>
      <c r="I50" s="52">
        <f t="shared" si="7"/>
        <v>34636041</v>
      </c>
      <c r="J50" s="52">
        <f t="shared" si="7"/>
        <v>11057253005</v>
      </c>
      <c r="K50" s="52">
        <f t="shared" si="7"/>
        <v>1360250888</v>
      </c>
      <c r="L50" s="52">
        <f t="shared" si="7"/>
        <v>575921236</v>
      </c>
      <c r="M50" s="52">
        <f t="shared" si="7"/>
        <v>518481611</v>
      </c>
      <c r="N50" s="52">
        <f t="shared" si="7"/>
        <v>2454653735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13511906740</v>
      </c>
      <c r="X50" s="52">
        <f t="shared" si="7"/>
        <v>5674508720</v>
      </c>
      <c r="Y50" s="52">
        <f t="shared" si="7"/>
        <v>7837398020</v>
      </c>
      <c r="Z50" s="53">
        <f>+IF(X50&lt;&gt;0,+(Y50/X50)*100,0)</f>
        <v>138.11588644452729</v>
      </c>
      <c r="AA50" s="54">
        <f>SUM(AA47:AA49)</f>
        <v>11298129883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399424308</v>
      </c>
      <c r="D7" s="18"/>
      <c r="E7" s="19">
        <v>426095644</v>
      </c>
      <c r="F7" s="20">
        <v>426095644</v>
      </c>
      <c r="G7" s="20">
        <v>409588839</v>
      </c>
      <c r="H7" s="20">
        <v>8235819</v>
      </c>
      <c r="I7" s="20">
        <v>7256082</v>
      </c>
      <c r="J7" s="20">
        <v>425080740</v>
      </c>
      <c r="K7" s="20">
        <v>-437853</v>
      </c>
      <c r="L7" s="20">
        <v>3879365</v>
      </c>
      <c r="M7" s="20">
        <v>4966762</v>
      </c>
      <c r="N7" s="20">
        <v>8408274</v>
      </c>
      <c r="O7" s="20"/>
      <c r="P7" s="20"/>
      <c r="Q7" s="20"/>
      <c r="R7" s="20"/>
      <c r="S7" s="20"/>
      <c r="T7" s="20"/>
      <c r="U7" s="20"/>
      <c r="V7" s="20"/>
      <c r="W7" s="20">
        <v>433489014</v>
      </c>
      <c r="X7" s="20">
        <v>213047850</v>
      </c>
      <c r="Y7" s="20">
        <v>220441164</v>
      </c>
      <c r="Z7" s="21">
        <v>103.47025985007593</v>
      </c>
      <c r="AA7" s="22">
        <v>426095644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1044876</v>
      </c>
      <c r="H8" s="20">
        <v>995128</v>
      </c>
      <c r="I8" s="20">
        <v>1222827</v>
      </c>
      <c r="J8" s="20">
        <v>3262831</v>
      </c>
      <c r="K8" s="20">
        <v>1259438</v>
      </c>
      <c r="L8" s="20">
        <v>1167359</v>
      </c>
      <c r="M8" s="20">
        <v>1156550</v>
      </c>
      <c r="N8" s="20">
        <v>3583347</v>
      </c>
      <c r="O8" s="20"/>
      <c r="P8" s="20"/>
      <c r="Q8" s="20"/>
      <c r="R8" s="20"/>
      <c r="S8" s="20"/>
      <c r="T8" s="20"/>
      <c r="U8" s="20"/>
      <c r="V8" s="20"/>
      <c r="W8" s="20">
        <v>6846178</v>
      </c>
      <c r="X8" s="20"/>
      <c r="Y8" s="20">
        <v>6846178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420642776</v>
      </c>
      <c r="D11" s="18"/>
      <c r="E11" s="19">
        <v>44745417</v>
      </c>
      <c r="F11" s="20">
        <v>44745417</v>
      </c>
      <c r="G11" s="24">
        <v>425725803</v>
      </c>
      <c r="H11" s="24">
        <v>1820075</v>
      </c>
      <c r="I11" s="24">
        <v>2168015</v>
      </c>
      <c r="J11" s="20">
        <v>429713893</v>
      </c>
      <c r="K11" s="24">
        <v>1004333</v>
      </c>
      <c r="L11" s="24">
        <v>1846583</v>
      </c>
      <c r="M11" s="20">
        <v>548258</v>
      </c>
      <c r="N11" s="24">
        <v>3399174</v>
      </c>
      <c r="O11" s="24"/>
      <c r="P11" s="24"/>
      <c r="Q11" s="20"/>
      <c r="R11" s="24"/>
      <c r="S11" s="24"/>
      <c r="T11" s="20"/>
      <c r="U11" s="24"/>
      <c r="V11" s="24"/>
      <c r="W11" s="24">
        <v>433113067</v>
      </c>
      <c r="X11" s="20">
        <v>22372728</v>
      </c>
      <c r="Y11" s="24">
        <v>410740339</v>
      </c>
      <c r="Z11" s="25">
        <v>1835.897432803009</v>
      </c>
      <c r="AA11" s="26">
        <v>44745417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820067084</v>
      </c>
      <c r="D13" s="29">
        <f>SUM(D6:D12)</f>
        <v>0</v>
      </c>
      <c r="E13" s="30">
        <f t="shared" si="0"/>
        <v>470841061</v>
      </c>
      <c r="F13" s="31">
        <f t="shared" si="0"/>
        <v>470841061</v>
      </c>
      <c r="G13" s="31">
        <f t="shared" si="0"/>
        <v>836359518</v>
      </c>
      <c r="H13" s="31">
        <f t="shared" si="0"/>
        <v>11051022</v>
      </c>
      <c r="I13" s="31">
        <f t="shared" si="0"/>
        <v>10646924</v>
      </c>
      <c r="J13" s="31">
        <f t="shared" si="0"/>
        <v>858057464</v>
      </c>
      <c r="K13" s="31">
        <f t="shared" si="0"/>
        <v>1825918</v>
      </c>
      <c r="L13" s="31">
        <f t="shared" si="0"/>
        <v>6893307</v>
      </c>
      <c r="M13" s="31">
        <f t="shared" si="0"/>
        <v>6671570</v>
      </c>
      <c r="N13" s="31">
        <f t="shared" si="0"/>
        <v>15390795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873448259</v>
      </c>
      <c r="X13" s="31">
        <f t="shared" si="0"/>
        <v>235420578</v>
      </c>
      <c r="Y13" s="31">
        <f t="shared" si="0"/>
        <v>638027681</v>
      </c>
      <c r="Z13" s="32">
        <f>+IF(X13&lt;&gt;0,+(Y13/X13)*100,0)</f>
        <v>271.01610505773203</v>
      </c>
      <c r="AA13" s="33">
        <f>SUM(AA6:AA12)</f>
        <v>470841061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1843767069</v>
      </c>
      <c r="D17" s="18"/>
      <c r="E17" s="19">
        <v>1558969764</v>
      </c>
      <c r="F17" s="20">
        <v>1570969764</v>
      </c>
      <c r="G17" s="24">
        <v>1615228891</v>
      </c>
      <c r="H17" s="24">
        <v>206876316</v>
      </c>
      <c r="I17" s="24">
        <v>-9647097</v>
      </c>
      <c r="J17" s="20">
        <v>1812458110</v>
      </c>
      <c r="K17" s="24">
        <v>-8785281</v>
      </c>
      <c r="L17" s="24">
        <v>-1426932</v>
      </c>
      <c r="M17" s="20">
        <v>18826619</v>
      </c>
      <c r="N17" s="24">
        <v>8614406</v>
      </c>
      <c r="O17" s="24"/>
      <c r="P17" s="24"/>
      <c r="Q17" s="20"/>
      <c r="R17" s="24"/>
      <c r="S17" s="24"/>
      <c r="T17" s="20"/>
      <c r="U17" s="24"/>
      <c r="V17" s="24"/>
      <c r="W17" s="24">
        <v>1821072516</v>
      </c>
      <c r="X17" s="20">
        <v>783280047</v>
      </c>
      <c r="Y17" s="24">
        <v>1037792469</v>
      </c>
      <c r="Z17" s="25">
        <v>132.49315783988047</v>
      </c>
      <c r="AA17" s="26">
        <v>1570969764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1843767069</v>
      </c>
      <c r="D25" s="29">
        <f t="shared" ref="D25:Y25" si="1">SUM(D15:D24)</f>
        <v>0</v>
      </c>
      <c r="E25" s="35">
        <f t="shared" si="1"/>
        <v>1558969764</v>
      </c>
      <c r="F25" s="36">
        <f t="shared" si="1"/>
        <v>1570969764</v>
      </c>
      <c r="G25" s="36">
        <f t="shared" si="1"/>
        <v>1615228891</v>
      </c>
      <c r="H25" s="36">
        <f t="shared" si="1"/>
        <v>206876316</v>
      </c>
      <c r="I25" s="36">
        <f t="shared" si="1"/>
        <v>-9647097</v>
      </c>
      <c r="J25" s="36">
        <f t="shared" si="1"/>
        <v>1812458110</v>
      </c>
      <c r="K25" s="36">
        <f t="shared" si="1"/>
        <v>-8785281</v>
      </c>
      <c r="L25" s="36">
        <f t="shared" si="1"/>
        <v>-1426932</v>
      </c>
      <c r="M25" s="36">
        <f t="shared" si="1"/>
        <v>18826619</v>
      </c>
      <c r="N25" s="36">
        <f t="shared" si="1"/>
        <v>8614406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1821072516</v>
      </c>
      <c r="X25" s="36">
        <f t="shared" si="1"/>
        <v>783280047</v>
      </c>
      <c r="Y25" s="36">
        <f t="shared" si="1"/>
        <v>1037792469</v>
      </c>
      <c r="Z25" s="37">
        <f>+IF(X25&lt;&gt;0,+(Y25/X25)*100,0)</f>
        <v>132.49315783988047</v>
      </c>
      <c r="AA25" s="38">
        <f>SUM(AA15:AA24)</f>
        <v>1570969764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2663834153</v>
      </c>
      <c r="D26" s="29">
        <f>+D13+D25</f>
        <v>0</v>
      </c>
      <c r="E26" s="30">
        <f t="shared" si="2"/>
        <v>2029810825</v>
      </c>
      <c r="F26" s="31">
        <f t="shared" si="2"/>
        <v>2041810825</v>
      </c>
      <c r="G26" s="31">
        <f t="shared" si="2"/>
        <v>2451588409</v>
      </c>
      <c r="H26" s="31">
        <f t="shared" si="2"/>
        <v>217927338</v>
      </c>
      <c r="I26" s="31">
        <f t="shared" si="2"/>
        <v>999827</v>
      </c>
      <c r="J26" s="31">
        <f t="shared" si="2"/>
        <v>2670515574</v>
      </c>
      <c r="K26" s="31">
        <f t="shared" si="2"/>
        <v>-6959363</v>
      </c>
      <c r="L26" s="31">
        <f t="shared" si="2"/>
        <v>5466375</v>
      </c>
      <c r="M26" s="31">
        <f t="shared" si="2"/>
        <v>25498189</v>
      </c>
      <c r="N26" s="31">
        <f t="shared" si="2"/>
        <v>24005201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2694520775</v>
      </c>
      <c r="X26" s="31">
        <f t="shared" si="2"/>
        <v>1018700625</v>
      </c>
      <c r="Y26" s="31">
        <f t="shared" si="2"/>
        <v>1675820150</v>
      </c>
      <c r="Z26" s="32">
        <f>+IF(X26&lt;&gt;0,+(Y26/X26)*100,0)</f>
        <v>164.50565640911429</v>
      </c>
      <c r="AA26" s="33">
        <f>+AA13+AA25</f>
        <v>2041810825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164167137</v>
      </c>
      <c r="D35" s="18"/>
      <c r="E35" s="19">
        <v>72538862</v>
      </c>
      <c r="F35" s="20">
        <v>72538862</v>
      </c>
      <c r="G35" s="20">
        <v>153379164</v>
      </c>
      <c r="H35" s="20">
        <v>16921749</v>
      </c>
      <c r="I35" s="20">
        <v>2114802</v>
      </c>
      <c r="J35" s="20">
        <v>172415715</v>
      </c>
      <c r="K35" s="20">
        <v>1075410</v>
      </c>
      <c r="L35" s="20">
        <v>1592343</v>
      </c>
      <c r="M35" s="20">
        <v>1874519</v>
      </c>
      <c r="N35" s="20">
        <v>4542272</v>
      </c>
      <c r="O35" s="20"/>
      <c r="P35" s="20"/>
      <c r="Q35" s="20"/>
      <c r="R35" s="20"/>
      <c r="S35" s="20"/>
      <c r="T35" s="20"/>
      <c r="U35" s="20"/>
      <c r="V35" s="20"/>
      <c r="W35" s="20">
        <v>176957987</v>
      </c>
      <c r="X35" s="20">
        <v>36269418</v>
      </c>
      <c r="Y35" s="20">
        <v>140688569</v>
      </c>
      <c r="Z35" s="21">
        <v>387.89861199316738</v>
      </c>
      <c r="AA35" s="22">
        <v>72538862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164167137</v>
      </c>
      <c r="D37" s="29">
        <f t="shared" ref="D37:Y37" si="3">SUM(D29:D36)</f>
        <v>0</v>
      </c>
      <c r="E37" s="30">
        <f t="shared" si="3"/>
        <v>72538862</v>
      </c>
      <c r="F37" s="31">
        <f t="shared" si="3"/>
        <v>72538862</v>
      </c>
      <c r="G37" s="31">
        <f t="shared" si="3"/>
        <v>153379164</v>
      </c>
      <c r="H37" s="31">
        <f t="shared" si="3"/>
        <v>16921749</v>
      </c>
      <c r="I37" s="31">
        <f t="shared" si="3"/>
        <v>2114802</v>
      </c>
      <c r="J37" s="31">
        <f t="shared" si="3"/>
        <v>172415715</v>
      </c>
      <c r="K37" s="31">
        <f t="shared" si="3"/>
        <v>1075410</v>
      </c>
      <c r="L37" s="31">
        <f t="shared" si="3"/>
        <v>1592343</v>
      </c>
      <c r="M37" s="31">
        <f t="shared" si="3"/>
        <v>1874519</v>
      </c>
      <c r="N37" s="31">
        <f t="shared" si="3"/>
        <v>4542272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176957987</v>
      </c>
      <c r="X37" s="31">
        <f t="shared" si="3"/>
        <v>36269418</v>
      </c>
      <c r="Y37" s="31">
        <f t="shared" si="3"/>
        <v>140688569</v>
      </c>
      <c r="Z37" s="32">
        <f>+IF(X37&lt;&gt;0,+(Y37/X37)*100,0)</f>
        <v>387.89861199316738</v>
      </c>
      <c r="AA37" s="33">
        <f>SUM(AA29:AA36)</f>
        <v>72538862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164167137</v>
      </c>
      <c r="D44" s="29">
        <f>+D37+D43</f>
        <v>0</v>
      </c>
      <c r="E44" s="30">
        <f t="shared" si="5"/>
        <v>72538862</v>
      </c>
      <c r="F44" s="31">
        <f t="shared" si="5"/>
        <v>72538862</v>
      </c>
      <c r="G44" s="31">
        <f t="shared" si="5"/>
        <v>153379164</v>
      </c>
      <c r="H44" s="31">
        <f t="shared" si="5"/>
        <v>16921749</v>
      </c>
      <c r="I44" s="31">
        <f t="shared" si="5"/>
        <v>2114802</v>
      </c>
      <c r="J44" s="31">
        <f t="shared" si="5"/>
        <v>172415715</v>
      </c>
      <c r="K44" s="31">
        <f t="shared" si="5"/>
        <v>1075410</v>
      </c>
      <c r="L44" s="31">
        <f t="shared" si="5"/>
        <v>1592343</v>
      </c>
      <c r="M44" s="31">
        <f t="shared" si="5"/>
        <v>1874519</v>
      </c>
      <c r="N44" s="31">
        <f t="shared" si="5"/>
        <v>4542272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176957987</v>
      </c>
      <c r="X44" s="31">
        <f t="shared" si="5"/>
        <v>36269418</v>
      </c>
      <c r="Y44" s="31">
        <f t="shared" si="5"/>
        <v>140688569</v>
      </c>
      <c r="Z44" s="32">
        <f>+IF(X44&lt;&gt;0,+(Y44/X44)*100,0)</f>
        <v>387.89861199316738</v>
      </c>
      <c r="AA44" s="33">
        <f>+AA37+AA43</f>
        <v>72538862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2499667016</v>
      </c>
      <c r="D45" s="42">
        <f t="shared" si="6"/>
        <v>0</v>
      </c>
      <c r="E45" s="43">
        <f t="shared" si="6"/>
        <v>1957271963</v>
      </c>
      <c r="F45" s="44">
        <f t="shared" si="6"/>
        <v>1969271963</v>
      </c>
      <c r="G45" s="44">
        <f t="shared" si="6"/>
        <v>2298209245</v>
      </c>
      <c r="H45" s="44">
        <f t="shared" si="6"/>
        <v>201005589</v>
      </c>
      <c r="I45" s="44">
        <f t="shared" si="6"/>
        <v>-1114975</v>
      </c>
      <c r="J45" s="44">
        <f t="shared" si="6"/>
        <v>2498099859</v>
      </c>
      <c r="K45" s="44">
        <f t="shared" si="6"/>
        <v>-8034773</v>
      </c>
      <c r="L45" s="44">
        <f t="shared" si="6"/>
        <v>3874032</v>
      </c>
      <c r="M45" s="44">
        <f t="shared" si="6"/>
        <v>23623670</v>
      </c>
      <c r="N45" s="44">
        <f t="shared" si="6"/>
        <v>19462929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2517562788</v>
      </c>
      <c r="X45" s="44">
        <f t="shared" si="6"/>
        <v>982431207</v>
      </c>
      <c r="Y45" s="44">
        <f t="shared" si="6"/>
        <v>1535131581</v>
      </c>
      <c r="Z45" s="45">
        <f>+IF(X45&lt;&gt;0,+(Y45/X45)*100,0)</f>
        <v>156.25843011316314</v>
      </c>
      <c r="AA45" s="46">
        <f>+AA26-AA44</f>
        <v>1969271963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3448273533</v>
      </c>
      <c r="D47" s="18"/>
      <c r="E47" s="19">
        <v>4001214200</v>
      </c>
      <c r="F47" s="20">
        <v>4001214200</v>
      </c>
      <c r="G47" s="20">
        <v>3511037209</v>
      </c>
      <c r="H47" s="20">
        <v>9552779</v>
      </c>
      <c r="I47" s="20">
        <v>7279732</v>
      </c>
      <c r="J47" s="20">
        <v>3527869720</v>
      </c>
      <c r="K47" s="20">
        <v>15291878</v>
      </c>
      <c r="L47" s="20">
        <v>13932538</v>
      </c>
      <c r="M47" s="20">
        <v>51989666</v>
      </c>
      <c r="N47" s="20">
        <v>81214082</v>
      </c>
      <c r="O47" s="20"/>
      <c r="P47" s="20"/>
      <c r="Q47" s="20"/>
      <c r="R47" s="20"/>
      <c r="S47" s="20"/>
      <c r="T47" s="20"/>
      <c r="U47" s="20"/>
      <c r="V47" s="20"/>
      <c r="W47" s="20">
        <v>3609083802</v>
      </c>
      <c r="X47" s="20">
        <v>2000607096</v>
      </c>
      <c r="Y47" s="20">
        <v>1608476706</v>
      </c>
      <c r="Z47" s="47">
        <v>80.399430213757469</v>
      </c>
      <c r="AA47" s="22">
        <v>4001214200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3448273533</v>
      </c>
      <c r="D50" s="50">
        <f t="shared" ref="D50:Y50" si="7">SUM(D47:D49)</f>
        <v>0</v>
      </c>
      <c r="E50" s="51">
        <f t="shared" si="7"/>
        <v>4001214200</v>
      </c>
      <c r="F50" s="52">
        <f t="shared" si="7"/>
        <v>4001214200</v>
      </c>
      <c r="G50" s="52">
        <f t="shared" si="7"/>
        <v>3511037209</v>
      </c>
      <c r="H50" s="52">
        <f t="shared" si="7"/>
        <v>9552779</v>
      </c>
      <c r="I50" s="52">
        <f t="shared" si="7"/>
        <v>7279732</v>
      </c>
      <c r="J50" s="52">
        <f t="shared" si="7"/>
        <v>3527869720</v>
      </c>
      <c r="K50" s="52">
        <f t="shared" si="7"/>
        <v>15291878</v>
      </c>
      <c r="L50" s="52">
        <f t="shared" si="7"/>
        <v>13932538</v>
      </c>
      <c r="M50" s="52">
        <f t="shared" si="7"/>
        <v>51989666</v>
      </c>
      <c r="N50" s="52">
        <f t="shared" si="7"/>
        <v>81214082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3609083802</v>
      </c>
      <c r="X50" s="52">
        <f t="shared" si="7"/>
        <v>2000607096</v>
      </c>
      <c r="Y50" s="52">
        <f t="shared" si="7"/>
        <v>1608476706</v>
      </c>
      <c r="Z50" s="53">
        <f>+IF(X50&lt;&gt;0,+(Y50/X50)*100,0)</f>
        <v>80.399430213757469</v>
      </c>
      <c r="AA50" s="54">
        <f>SUM(AA47:AA49)</f>
        <v>4001214200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762669120</v>
      </c>
      <c r="F6" s="20">
        <v>762669120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381334560</v>
      </c>
      <c r="Y6" s="20">
        <v>-381334560</v>
      </c>
      <c r="Z6" s="21">
        <v>-100</v>
      </c>
      <c r="AA6" s="22">
        <v>762669120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-166523170</v>
      </c>
      <c r="F7" s="20">
        <v>-166523170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-83261586</v>
      </c>
      <c r="Y7" s="20">
        <v>83261586</v>
      </c>
      <c r="Z7" s="21">
        <v>-100</v>
      </c>
      <c r="AA7" s="22">
        <v>-166523170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-9900120</v>
      </c>
      <c r="Y10" s="20">
        <v>9900120</v>
      </c>
      <c r="Z10" s="21">
        <v>-100</v>
      </c>
      <c r="AA10" s="22">
        <v>-19800230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14114120</v>
      </c>
      <c r="F11" s="20">
        <v>14114120</v>
      </c>
      <c r="G11" s="24"/>
      <c r="H11" s="24">
        <v>46100910</v>
      </c>
      <c r="I11" s="24">
        <v>208325129</v>
      </c>
      <c r="J11" s="20">
        <v>254426039</v>
      </c>
      <c r="K11" s="24">
        <v>1876788</v>
      </c>
      <c r="L11" s="24">
        <v>-325655</v>
      </c>
      <c r="M11" s="20">
        <v>1060323</v>
      </c>
      <c r="N11" s="24">
        <v>2611456</v>
      </c>
      <c r="O11" s="24"/>
      <c r="P11" s="24"/>
      <c r="Q11" s="20"/>
      <c r="R11" s="24"/>
      <c r="S11" s="24"/>
      <c r="T11" s="20"/>
      <c r="U11" s="24"/>
      <c r="V11" s="24"/>
      <c r="W11" s="24">
        <v>257037495</v>
      </c>
      <c r="X11" s="20">
        <v>7057062</v>
      </c>
      <c r="Y11" s="24">
        <v>249980433</v>
      </c>
      <c r="Z11" s="25">
        <v>3542.2734418374107</v>
      </c>
      <c r="AA11" s="26">
        <v>14114120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590459840</v>
      </c>
      <c r="F13" s="31">
        <f t="shared" si="0"/>
        <v>590459840</v>
      </c>
      <c r="G13" s="31">
        <f t="shared" si="0"/>
        <v>0</v>
      </c>
      <c r="H13" s="31">
        <f t="shared" si="0"/>
        <v>46100910</v>
      </c>
      <c r="I13" s="31">
        <f t="shared" si="0"/>
        <v>208325129</v>
      </c>
      <c r="J13" s="31">
        <f t="shared" si="0"/>
        <v>254426039</v>
      </c>
      <c r="K13" s="31">
        <f t="shared" si="0"/>
        <v>1876788</v>
      </c>
      <c r="L13" s="31">
        <f t="shared" si="0"/>
        <v>-325655</v>
      </c>
      <c r="M13" s="31">
        <f t="shared" si="0"/>
        <v>1060323</v>
      </c>
      <c r="N13" s="31">
        <f t="shared" si="0"/>
        <v>2611456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257037495</v>
      </c>
      <c r="X13" s="31">
        <f t="shared" si="0"/>
        <v>295229916</v>
      </c>
      <c r="Y13" s="31">
        <f t="shared" si="0"/>
        <v>-38192421</v>
      </c>
      <c r="Z13" s="32">
        <f>+IF(X13&lt;&gt;0,+(Y13/X13)*100,0)</f>
        <v>-12.936500987928337</v>
      </c>
      <c r="AA13" s="33">
        <f>SUM(AA6:AA12)</f>
        <v>590459840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80904524</v>
      </c>
      <c r="D17" s="18"/>
      <c r="E17" s="19">
        <v>327659160</v>
      </c>
      <c r="F17" s="20">
        <v>327659160</v>
      </c>
      <c r="G17" s="24"/>
      <c r="H17" s="24">
        <v>77820763</v>
      </c>
      <c r="I17" s="24">
        <v>14721608</v>
      </c>
      <c r="J17" s="20">
        <v>92542371</v>
      </c>
      <c r="K17" s="24">
        <v>12908184</v>
      </c>
      <c r="L17" s="24">
        <v>8098905</v>
      </c>
      <c r="M17" s="20">
        <v>6196042</v>
      </c>
      <c r="N17" s="24">
        <v>27203131</v>
      </c>
      <c r="O17" s="24"/>
      <c r="P17" s="24"/>
      <c r="Q17" s="20"/>
      <c r="R17" s="24"/>
      <c r="S17" s="24"/>
      <c r="T17" s="20"/>
      <c r="U17" s="24"/>
      <c r="V17" s="24"/>
      <c r="W17" s="24">
        <v>119745502</v>
      </c>
      <c r="X17" s="20">
        <v>117083895</v>
      </c>
      <c r="Y17" s="24">
        <v>2661607</v>
      </c>
      <c r="Z17" s="25">
        <v>2.2732477425695481</v>
      </c>
      <c r="AA17" s="26">
        <v>327659160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3200000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3200000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80904524</v>
      </c>
      <c r="D25" s="29">
        <f t="shared" ref="D25:Y25" si="1">SUM(D15:D24)</f>
        <v>0</v>
      </c>
      <c r="E25" s="35">
        <f t="shared" si="1"/>
        <v>330859160</v>
      </c>
      <c r="F25" s="36">
        <f t="shared" si="1"/>
        <v>330859160</v>
      </c>
      <c r="G25" s="36">
        <f t="shared" si="1"/>
        <v>0</v>
      </c>
      <c r="H25" s="36">
        <f t="shared" si="1"/>
        <v>77820763</v>
      </c>
      <c r="I25" s="36">
        <f t="shared" si="1"/>
        <v>14721608</v>
      </c>
      <c r="J25" s="36">
        <f t="shared" si="1"/>
        <v>92542371</v>
      </c>
      <c r="K25" s="36">
        <f t="shared" si="1"/>
        <v>12908184</v>
      </c>
      <c r="L25" s="36">
        <f t="shared" si="1"/>
        <v>8098905</v>
      </c>
      <c r="M25" s="36">
        <f t="shared" si="1"/>
        <v>6196042</v>
      </c>
      <c r="N25" s="36">
        <f t="shared" si="1"/>
        <v>27203131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119745502</v>
      </c>
      <c r="X25" s="36">
        <f t="shared" si="1"/>
        <v>117083895</v>
      </c>
      <c r="Y25" s="36">
        <f t="shared" si="1"/>
        <v>2661607</v>
      </c>
      <c r="Z25" s="37">
        <f>+IF(X25&lt;&gt;0,+(Y25/X25)*100,0)</f>
        <v>2.2732477425695481</v>
      </c>
      <c r="AA25" s="38">
        <f>SUM(AA15:AA24)</f>
        <v>330859160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80904524</v>
      </c>
      <c r="D26" s="29">
        <f>+D13+D25</f>
        <v>0</v>
      </c>
      <c r="E26" s="30">
        <f t="shared" si="2"/>
        <v>921319000</v>
      </c>
      <c r="F26" s="31">
        <f t="shared" si="2"/>
        <v>921319000</v>
      </c>
      <c r="G26" s="31">
        <f t="shared" si="2"/>
        <v>0</v>
      </c>
      <c r="H26" s="31">
        <f t="shared" si="2"/>
        <v>123921673</v>
      </c>
      <c r="I26" s="31">
        <f t="shared" si="2"/>
        <v>223046737</v>
      </c>
      <c r="J26" s="31">
        <f t="shared" si="2"/>
        <v>346968410</v>
      </c>
      <c r="K26" s="31">
        <f t="shared" si="2"/>
        <v>14784972</v>
      </c>
      <c r="L26" s="31">
        <f t="shared" si="2"/>
        <v>7773250</v>
      </c>
      <c r="M26" s="31">
        <f t="shared" si="2"/>
        <v>7256365</v>
      </c>
      <c r="N26" s="31">
        <f t="shared" si="2"/>
        <v>29814587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376782997</v>
      </c>
      <c r="X26" s="31">
        <f t="shared" si="2"/>
        <v>412313811</v>
      </c>
      <c r="Y26" s="31">
        <f t="shared" si="2"/>
        <v>-35530814</v>
      </c>
      <c r="Z26" s="32">
        <f>+IF(X26&lt;&gt;0,+(Y26/X26)*100,0)</f>
        <v>-8.6174202881600781</v>
      </c>
      <c r="AA26" s="33">
        <f>+AA13+AA25</f>
        <v>921319000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60798457</v>
      </c>
      <c r="D32" s="18"/>
      <c r="E32" s="19">
        <v>32450040</v>
      </c>
      <c r="F32" s="20">
        <v>32450040</v>
      </c>
      <c r="G32" s="20"/>
      <c r="H32" s="20">
        <v>-5987724</v>
      </c>
      <c r="I32" s="20">
        <v>29504016</v>
      </c>
      <c r="J32" s="20">
        <v>23516292</v>
      </c>
      <c r="K32" s="20">
        <v>-3805808</v>
      </c>
      <c r="L32" s="20">
        <v>8542038</v>
      </c>
      <c r="M32" s="20">
        <v>-9762961</v>
      </c>
      <c r="N32" s="20">
        <v>-5026731</v>
      </c>
      <c r="O32" s="20"/>
      <c r="P32" s="20"/>
      <c r="Q32" s="20"/>
      <c r="R32" s="20"/>
      <c r="S32" s="20"/>
      <c r="T32" s="20"/>
      <c r="U32" s="20"/>
      <c r="V32" s="20"/>
      <c r="W32" s="20">
        <v>18489561</v>
      </c>
      <c r="X32" s="20">
        <v>16225020</v>
      </c>
      <c r="Y32" s="20">
        <v>2264541</v>
      </c>
      <c r="Z32" s="21">
        <v>13.957092194647524</v>
      </c>
      <c r="AA32" s="22">
        <v>32450040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-2279000</v>
      </c>
      <c r="F33" s="20">
        <v>-2279000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-1139502</v>
      </c>
      <c r="Y33" s="20">
        <v>1139502</v>
      </c>
      <c r="Z33" s="21">
        <v>-100</v>
      </c>
      <c r="AA33" s="22">
        <v>-2279000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6264760</v>
      </c>
      <c r="F34" s="20">
        <v>6264760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3132384</v>
      </c>
      <c r="Y34" s="20">
        <v>-3132384</v>
      </c>
      <c r="Z34" s="21">
        <v>-100</v>
      </c>
      <c r="AA34" s="22">
        <v>6264760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-851936</v>
      </c>
      <c r="I35" s="20">
        <v>-148687588</v>
      </c>
      <c r="J35" s="20">
        <v>-149539524</v>
      </c>
      <c r="K35" s="20">
        <v>32233</v>
      </c>
      <c r="L35" s="20">
        <v>-2468047</v>
      </c>
      <c r="M35" s="20">
        <v>-1163497</v>
      </c>
      <c r="N35" s="20">
        <v>-3599311</v>
      </c>
      <c r="O35" s="20"/>
      <c r="P35" s="20"/>
      <c r="Q35" s="20"/>
      <c r="R35" s="20"/>
      <c r="S35" s="20"/>
      <c r="T35" s="20"/>
      <c r="U35" s="20"/>
      <c r="V35" s="20"/>
      <c r="W35" s="20">
        <v>-153138835</v>
      </c>
      <c r="X35" s="20"/>
      <c r="Y35" s="20">
        <v>-153138835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60798457</v>
      </c>
      <c r="D37" s="29">
        <f t="shared" ref="D37:Y37" si="3">SUM(D29:D36)</f>
        <v>0</v>
      </c>
      <c r="E37" s="30">
        <f t="shared" si="3"/>
        <v>36435800</v>
      </c>
      <c r="F37" s="31">
        <f t="shared" si="3"/>
        <v>36435800</v>
      </c>
      <c r="G37" s="31">
        <f t="shared" si="3"/>
        <v>0</v>
      </c>
      <c r="H37" s="31">
        <f t="shared" si="3"/>
        <v>-6839660</v>
      </c>
      <c r="I37" s="31">
        <f t="shared" si="3"/>
        <v>-119183572</v>
      </c>
      <c r="J37" s="31">
        <f t="shared" si="3"/>
        <v>-126023232</v>
      </c>
      <c r="K37" s="31">
        <f t="shared" si="3"/>
        <v>-3773575</v>
      </c>
      <c r="L37" s="31">
        <f t="shared" si="3"/>
        <v>6073991</v>
      </c>
      <c r="M37" s="31">
        <f t="shared" si="3"/>
        <v>-10926458</v>
      </c>
      <c r="N37" s="31">
        <f t="shared" si="3"/>
        <v>-8626042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-134649274</v>
      </c>
      <c r="X37" s="31">
        <f t="shared" si="3"/>
        <v>18217902</v>
      </c>
      <c r="Y37" s="31">
        <f t="shared" si="3"/>
        <v>-152867176</v>
      </c>
      <c r="Z37" s="32">
        <f>+IF(X37&lt;&gt;0,+(Y37/X37)*100,0)</f>
        <v>-839.10417346629697</v>
      </c>
      <c r="AA37" s="33">
        <f>SUM(AA29:AA36)</f>
        <v>36435800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106227821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167026277</v>
      </c>
      <c r="D44" s="29">
        <f>+D37+D43</f>
        <v>0</v>
      </c>
      <c r="E44" s="30">
        <f t="shared" si="5"/>
        <v>36435800</v>
      </c>
      <c r="F44" s="31">
        <f t="shared" si="5"/>
        <v>36435800</v>
      </c>
      <c r="G44" s="31">
        <f t="shared" si="5"/>
        <v>0</v>
      </c>
      <c r="H44" s="31">
        <f t="shared" si="5"/>
        <v>-6839660</v>
      </c>
      <c r="I44" s="31">
        <f t="shared" si="5"/>
        <v>-12955751</v>
      </c>
      <c r="J44" s="31">
        <f t="shared" si="5"/>
        <v>-19795411</v>
      </c>
      <c r="K44" s="31">
        <f t="shared" si="5"/>
        <v>-3773575</v>
      </c>
      <c r="L44" s="31">
        <f t="shared" si="5"/>
        <v>6073991</v>
      </c>
      <c r="M44" s="31">
        <f t="shared" si="5"/>
        <v>-10926458</v>
      </c>
      <c r="N44" s="31">
        <f t="shared" si="5"/>
        <v>-8626042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-28421453</v>
      </c>
      <c r="X44" s="31">
        <f t="shared" si="5"/>
        <v>18217902</v>
      </c>
      <c r="Y44" s="31">
        <f t="shared" si="5"/>
        <v>-46639355</v>
      </c>
      <c r="Z44" s="32">
        <f>+IF(X44&lt;&gt;0,+(Y44/X44)*100,0)</f>
        <v>-256.0083757174674</v>
      </c>
      <c r="AA44" s="33">
        <f>+AA37+AA43</f>
        <v>36435800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-86121753</v>
      </c>
      <c r="D45" s="42">
        <f t="shared" si="6"/>
        <v>0</v>
      </c>
      <c r="E45" s="43">
        <f t="shared" si="6"/>
        <v>884883200</v>
      </c>
      <c r="F45" s="44">
        <f t="shared" si="6"/>
        <v>884883200</v>
      </c>
      <c r="G45" s="44">
        <f t="shared" si="6"/>
        <v>0</v>
      </c>
      <c r="H45" s="44">
        <f t="shared" si="6"/>
        <v>130761333</v>
      </c>
      <c r="I45" s="44">
        <f t="shared" si="6"/>
        <v>236002488</v>
      </c>
      <c r="J45" s="44">
        <f t="shared" si="6"/>
        <v>366763821</v>
      </c>
      <c r="K45" s="44">
        <f t="shared" si="6"/>
        <v>18558547</v>
      </c>
      <c r="L45" s="44">
        <f t="shared" si="6"/>
        <v>1699259</v>
      </c>
      <c r="M45" s="44">
        <f t="shared" si="6"/>
        <v>18182823</v>
      </c>
      <c r="N45" s="44">
        <f t="shared" si="6"/>
        <v>38440629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405204450</v>
      </c>
      <c r="X45" s="44">
        <f t="shared" si="6"/>
        <v>394095909</v>
      </c>
      <c r="Y45" s="44">
        <f t="shared" si="6"/>
        <v>11108541</v>
      </c>
      <c r="Z45" s="45">
        <f>+IF(X45&lt;&gt;0,+(Y45/X45)*100,0)</f>
        <v>2.818740501059096</v>
      </c>
      <c r="AA45" s="46">
        <f>+AA26-AA44</f>
        <v>884883200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28735088</v>
      </c>
      <c r="D47" s="18"/>
      <c r="E47" s="19">
        <v>7673890</v>
      </c>
      <c r="F47" s="20">
        <v>7673890</v>
      </c>
      <c r="G47" s="20"/>
      <c r="H47" s="20">
        <v>-243</v>
      </c>
      <c r="I47" s="20">
        <v>28744385</v>
      </c>
      <c r="J47" s="20">
        <v>28744142</v>
      </c>
      <c r="K47" s="20">
        <v>-998</v>
      </c>
      <c r="L47" s="20">
        <v>5427</v>
      </c>
      <c r="M47" s="20">
        <v>-1072</v>
      </c>
      <c r="N47" s="20">
        <v>3357</v>
      </c>
      <c r="O47" s="20"/>
      <c r="P47" s="20"/>
      <c r="Q47" s="20"/>
      <c r="R47" s="20"/>
      <c r="S47" s="20"/>
      <c r="T47" s="20"/>
      <c r="U47" s="20"/>
      <c r="V47" s="20"/>
      <c r="W47" s="20">
        <v>28747499</v>
      </c>
      <c r="X47" s="20">
        <v>3836946</v>
      </c>
      <c r="Y47" s="20">
        <v>24910553</v>
      </c>
      <c r="Z47" s="47">
        <v>649.22865737490179</v>
      </c>
      <c r="AA47" s="22">
        <v>7673890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29789063</v>
      </c>
      <c r="D50" s="50">
        <f t="shared" ref="D50:Y50" si="7">SUM(D47:D49)</f>
        <v>0</v>
      </c>
      <c r="E50" s="51">
        <f t="shared" si="7"/>
        <v>7673890</v>
      </c>
      <c r="F50" s="52">
        <f t="shared" si="7"/>
        <v>7673890</v>
      </c>
      <c r="G50" s="52">
        <f t="shared" si="7"/>
        <v>0</v>
      </c>
      <c r="H50" s="52">
        <f t="shared" si="7"/>
        <v>-243</v>
      </c>
      <c r="I50" s="52">
        <f t="shared" si="7"/>
        <v>29798361</v>
      </c>
      <c r="J50" s="52">
        <f t="shared" si="7"/>
        <v>29798118</v>
      </c>
      <c r="K50" s="52">
        <f t="shared" si="7"/>
        <v>-998</v>
      </c>
      <c r="L50" s="52">
        <f t="shared" si="7"/>
        <v>5427</v>
      </c>
      <c r="M50" s="52">
        <f t="shared" si="7"/>
        <v>-1072</v>
      </c>
      <c r="N50" s="52">
        <f t="shared" si="7"/>
        <v>3357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29801475</v>
      </c>
      <c r="X50" s="52">
        <f t="shared" si="7"/>
        <v>3836946</v>
      </c>
      <c r="Y50" s="52">
        <f t="shared" si="7"/>
        <v>25964529</v>
      </c>
      <c r="Z50" s="53">
        <f>+IF(X50&lt;&gt;0,+(Y50/X50)*100,0)</f>
        <v>676.69779559055564</v>
      </c>
      <c r="AA50" s="54">
        <f>SUM(AA47:AA49)</f>
        <v>7673890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5765016</v>
      </c>
      <c r="D6" s="18"/>
      <c r="E6" s="19">
        <v>30697438</v>
      </c>
      <c r="F6" s="20">
        <v>30697438</v>
      </c>
      <c r="G6" s="20">
        <v>370383</v>
      </c>
      <c r="H6" s="20">
        <v>494105</v>
      </c>
      <c r="I6" s="20">
        <v>1458430</v>
      </c>
      <c r="J6" s="20">
        <v>2322918</v>
      </c>
      <c r="K6" s="20">
        <v>198229</v>
      </c>
      <c r="L6" s="20">
        <v>-1517478</v>
      </c>
      <c r="M6" s="20">
        <v>2258670</v>
      </c>
      <c r="N6" s="20">
        <v>939421</v>
      </c>
      <c r="O6" s="20"/>
      <c r="P6" s="20"/>
      <c r="Q6" s="20"/>
      <c r="R6" s="20"/>
      <c r="S6" s="20"/>
      <c r="T6" s="20"/>
      <c r="U6" s="20"/>
      <c r="V6" s="20"/>
      <c r="W6" s="20">
        <v>3262339</v>
      </c>
      <c r="X6" s="20">
        <v>15348840</v>
      </c>
      <c r="Y6" s="20">
        <v>-12086501</v>
      </c>
      <c r="Z6" s="21">
        <v>-78.745370985690116</v>
      </c>
      <c r="AA6" s="22">
        <v>30697438</v>
      </c>
    </row>
    <row r="7" spans="1:27" x14ac:dyDescent="0.25">
      <c r="A7" s="23" t="s">
        <v>35</v>
      </c>
      <c r="B7" s="17" t="s">
        <v>32</v>
      </c>
      <c r="C7" s="18">
        <v>50106016</v>
      </c>
      <c r="D7" s="18"/>
      <c r="E7" s="19">
        <v>39010974</v>
      </c>
      <c r="F7" s="20">
        <v>39010974</v>
      </c>
      <c r="G7" s="20">
        <v>4663657</v>
      </c>
      <c r="H7" s="20">
        <v>4454715</v>
      </c>
      <c r="I7" s="20">
        <v>4453806</v>
      </c>
      <c r="J7" s="20">
        <v>13572178</v>
      </c>
      <c r="K7" s="20">
        <v>4360044</v>
      </c>
      <c r="L7" s="20">
        <v>3440415</v>
      </c>
      <c r="M7" s="20">
        <v>4409972</v>
      </c>
      <c r="N7" s="20">
        <v>12210431</v>
      </c>
      <c r="O7" s="20"/>
      <c r="P7" s="20"/>
      <c r="Q7" s="20"/>
      <c r="R7" s="20"/>
      <c r="S7" s="20"/>
      <c r="T7" s="20"/>
      <c r="U7" s="20"/>
      <c r="V7" s="20"/>
      <c r="W7" s="20">
        <v>25782609</v>
      </c>
      <c r="X7" s="20">
        <v>39010974</v>
      </c>
      <c r="Y7" s="20">
        <v>-13228365</v>
      </c>
      <c r="Z7" s="21">
        <v>-33.909343047933127</v>
      </c>
      <c r="AA7" s="22">
        <v>39010974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-136595</v>
      </c>
      <c r="D10" s="18"/>
      <c r="E10" s="19"/>
      <c r="F10" s="20"/>
      <c r="G10" s="20">
        <v>-6282</v>
      </c>
      <c r="H10" s="20">
        <v>-420</v>
      </c>
      <c r="I10" s="20"/>
      <c r="J10" s="20">
        <v>-6702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-6702</v>
      </c>
      <c r="X10" s="20"/>
      <c r="Y10" s="20">
        <v>-6702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55734437</v>
      </c>
      <c r="D13" s="29">
        <f>SUM(D6:D12)</f>
        <v>0</v>
      </c>
      <c r="E13" s="30">
        <f t="shared" si="0"/>
        <v>69708412</v>
      </c>
      <c r="F13" s="31">
        <f t="shared" si="0"/>
        <v>69708412</v>
      </c>
      <c r="G13" s="31">
        <f t="shared" si="0"/>
        <v>5027758</v>
      </c>
      <c r="H13" s="31">
        <f t="shared" si="0"/>
        <v>4948400</v>
      </c>
      <c r="I13" s="31">
        <f t="shared" si="0"/>
        <v>5912236</v>
      </c>
      <c r="J13" s="31">
        <f t="shared" si="0"/>
        <v>15888394</v>
      </c>
      <c r="K13" s="31">
        <f t="shared" si="0"/>
        <v>4558273</v>
      </c>
      <c r="L13" s="31">
        <f t="shared" si="0"/>
        <v>1922937</v>
      </c>
      <c r="M13" s="31">
        <f t="shared" si="0"/>
        <v>6668642</v>
      </c>
      <c r="N13" s="31">
        <f t="shared" si="0"/>
        <v>13149852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29038246</v>
      </c>
      <c r="X13" s="31">
        <f t="shared" si="0"/>
        <v>54359814</v>
      </c>
      <c r="Y13" s="31">
        <f t="shared" si="0"/>
        <v>-25321568</v>
      </c>
      <c r="Z13" s="32">
        <f>+IF(X13&lt;&gt;0,+(Y13/X13)*100,0)</f>
        <v>-46.581410304310459</v>
      </c>
      <c r="AA13" s="33">
        <f>SUM(AA6:AA12)</f>
        <v>69708412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13451829</v>
      </c>
      <c r="D17" s="18"/>
      <c r="E17" s="19">
        <v>5039005</v>
      </c>
      <c r="F17" s="20">
        <v>5039005</v>
      </c>
      <c r="G17" s="24">
        <v>15409674</v>
      </c>
      <c r="H17" s="24">
        <v>-13451829</v>
      </c>
      <c r="I17" s="24">
        <v>3292884</v>
      </c>
      <c r="J17" s="20">
        <v>5250729</v>
      </c>
      <c r="K17" s="24"/>
      <c r="L17" s="24">
        <v>6043775</v>
      </c>
      <c r="M17" s="20">
        <v>1835993</v>
      </c>
      <c r="N17" s="24">
        <v>7879768</v>
      </c>
      <c r="O17" s="24"/>
      <c r="P17" s="24"/>
      <c r="Q17" s="20"/>
      <c r="R17" s="24"/>
      <c r="S17" s="24"/>
      <c r="T17" s="20"/>
      <c r="U17" s="24"/>
      <c r="V17" s="24"/>
      <c r="W17" s="24">
        <v>13130497</v>
      </c>
      <c r="X17" s="20">
        <v>2519502</v>
      </c>
      <c r="Y17" s="24">
        <v>10610995</v>
      </c>
      <c r="Z17" s="25">
        <v>421.15445830168028</v>
      </c>
      <c r="AA17" s="26">
        <v>5039005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13451829</v>
      </c>
      <c r="D25" s="29">
        <f t="shared" ref="D25:Y25" si="1">SUM(D15:D24)</f>
        <v>0</v>
      </c>
      <c r="E25" s="35">
        <f t="shared" si="1"/>
        <v>5039005</v>
      </c>
      <c r="F25" s="36">
        <f t="shared" si="1"/>
        <v>5039005</v>
      </c>
      <c r="G25" s="36">
        <f t="shared" si="1"/>
        <v>15409674</v>
      </c>
      <c r="H25" s="36">
        <f t="shared" si="1"/>
        <v>-13451829</v>
      </c>
      <c r="I25" s="36">
        <f t="shared" si="1"/>
        <v>3292884</v>
      </c>
      <c r="J25" s="36">
        <f t="shared" si="1"/>
        <v>5250729</v>
      </c>
      <c r="K25" s="36">
        <f t="shared" si="1"/>
        <v>0</v>
      </c>
      <c r="L25" s="36">
        <f t="shared" si="1"/>
        <v>6043775</v>
      </c>
      <c r="M25" s="36">
        <f t="shared" si="1"/>
        <v>1835993</v>
      </c>
      <c r="N25" s="36">
        <f t="shared" si="1"/>
        <v>7879768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13130497</v>
      </c>
      <c r="X25" s="36">
        <f t="shared" si="1"/>
        <v>2519502</v>
      </c>
      <c r="Y25" s="36">
        <f t="shared" si="1"/>
        <v>10610995</v>
      </c>
      <c r="Z25" s="37">
        <f>+IF(X25&lt;&gt;0,+(Y25/X25)*100,0)</f>
        <v>421.15445830168028</v>
      </c>
      <c r="AA25" s="38">
        <f>SUM(AA15:AA24)</f>
        <v>5039005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69186266</v>
      </c>
      <c r="D26" s="29">
        <f>+D13+D25</f>
        <v>0</v>
      </c>
      <c r="E26" s="30">
        <f t="shared" si="2"/>
        <v>74747417</v>
      </c>
      <c r="F26" s="31">
        <f t="shared" si="2"/>
        <v>74747417</v>
      </c>
      <c r="G26" s="31">
        <f t="shared" si="2"/>
        <v>20437432</v>
      </c>
      <c r="H26" s="31">
        <f t="shared" si="2"/>
        <v>-8503429</v>
      </c>
      <c r="I26" s="31">
        <f t="shared" si="2"/>
        <v>9205120</v>
      </c>
      <c r="J26" s="31">
        <f t="shared" si="2"/>
        <v>21139123</v>
      </c>
      <c r="K26" s="31">
        <f t="shared" si="2"/>
        <v>4558273</v>
      </c>
      <c r="L26" s="31">
        <f t="shared" si="2"/>
        <v>7966712</v>
      </c>
      <c r="M26" s="31">
        <f t="shared" si="2"/>
        <v>8504635</v>
      </c>
      <c r="N26" s="31">
        <f t="shared" si="2"/>
        <v>21029620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42168743</v>
      </c>
      <c r="X26" s="31">
        <f t="shared" si="2"/>
        <v>56879316</v>
      </c>
      <c r="Y26" s="31">
        <f t="shared" si="2"/>
        <v>-14710573</v>
      </c>
      <c r="Z26" s="32">
        <f>+IF(X26&lt;&gt;0,+(Y26/X26)*100,0)</f>
        <v>-25.862781120644978</v>
      </c>
      <c r="AA26" s="33">
        <f>+AA13+AA25</f>
        <v>74747417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52954165</v>
      </c>
      <c r="D32" s="18"/>
      <c r="E32" s="19"/>
      <c r="F32" s="20"/>
      <c r="G32" s="20">
        <v>3356531</v>
      </c>
      <c r="H32" s="20">
        <v>3281603</v>
      </c>
      <c r="I32" s="20">
        <v>8244099</v>
      </c>
      <c r="J32" s="20">
        <v>14882233</v>
      </c>
      <c r="K32" s="20">
        <v>4047999</v>
      </c>
      <c r="L32" s="20">
        <v>10222203</v>
      </c>
      <c r="M32" s="20">
        <v>8565667</v>
      </c>
      <c r="N32" s="20">
        <v>22835869</v>
      </c>
      <c r="O32" s="20"/>
      <c r="P32" s="20"/>
      <c r="Q32" s="20"/>
      <c r="R32" s="20"/>
      <c r="S32" s="20"/>
      <c r="T32" s="20"/>
      <c r="U32" s="20"/>
      <c r="V32" s="20"/>
      <c r="W32" s="20">
        <v>37718102</v>
      </c>
      <c r="X32" s="20"/>
      <c r="Y32" s="20">
        <v>37718102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303820</v>
      </c>
      <c r="F35" s="20">
        <v>303820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</v>
      </c>
      <c r="Y35" s="20">
        <v>4</v>
      </c>
      <c r="Z35" s="21">
        <v>-100</v>
      </c>
      <c r="AA35" s="22">
        <v>303820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52954165</v>
      </c>
      <c r="D37" s="29">
        <f t="shared" ref="D37:Y37" si="3">SUM(D29:D36)</f>
        <v>0</v>
      </c>
      <c r="E37" s="30">
        <f t="shared" si="3"/>
        <v>303820</v>
      </c>
      <c r="F37" s="31">
        <f t="shared" si="3"/>
        <v>303820</v>
      </c>
      <c r="G37" s="31">
        <f t="shared" si="3"/>
        <v>3356531</v>
      </c>
      <c r="H37" s="31">
        <f t="shared" si="3"/>
        <v>3281603</v>
      </c>
      <c r="I37" s="31">
        <f t="shared" si="3"/>
        <v>8244099</v>
      </c>
      <c r="J37" s="31">
        <f t="shared" si="3"/>
        <v>14882233</v>
      </c>
      <c r="K37" s="31">
        <f t="shared" si="3"/>
        <v>4047999</v>
      </c>
      <c r="L37" s="31">
        <f t="shared" si="3"/>
        <v>10222203</v>
      </c>
      <c r="M37" s="31">
        <f t="shared" si="3"/>
        <v>8565667</v>
      </c>
      <c r="N37" s="31">
        <f t="shared" si="3"/>
        <v>22835869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37718102</v>
      </c>
      <c r="X37" s="31">
        <f t="shared" si="3"/>
        <v>-4</v>
      </c>
      <c r="Y37" s="31">
        <f t="shared" si="3"/>
        <v>37718106</v>
      </c>
      <c r="Z37" s="32">
        <f>+IF(X37&lt;&gt;0,+(Y37/X37)*100,0)</f>
        <v>-942952650</v>
      </c>
      <c r="AA37" s="33">
        <f>SUM(AA29:AA36)</f>
        <v>303820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52954165</v>
      </c>
      <c r="D44" s="29">
        <f>+D37+D43</f>
        <v>0</v>
      </c>
      <c r="E44" s="30">
        <f t="shared" si="5"/>
        <v>303820</v>
      </c>
      <c r="F44" s="31">
        <f t="shared" si="5"/>
        <v>303820</v>
      </c>
      <c r="G44" s="31">
        <f t="shared" si="5"/>
        <v>3356531</v>
      </c>
      <c r="H44" s="31">
        <f t="shared" si="5"/>
        <v>3281603</v>
      </c>
      <c r="I44" s="31">
        <f t="shared" si="5"/>
        <v>8244099</v>
      </c>
      <c r="J44" s="31">
        <f t="shared" si="5"/>
        <v>14882233</v>
      </c>
      <c r="K44" s="31">
        <f t="shared" si="5"/>
        <v>4047999</v>
      </c>
      <c r="L44" s="31">
        <f t="shared" si="5"/>
        <v>10222203</v>
      </c>
      <c r="M44" s="31">
        <f t="shared" si="5"/>
        <v>8565667</v>
      </c>
      <c r="N44" s="31">
        <f t="shared" si="5"/>
        <v>22835869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37718102</v>
      </c>
      <c r="X44" s="31">
        <f t="shared" si="5"/>
        <v>-4</v>
      </c>
      <c r="Y44" s="31">
        <f t="shared" si="5"/>
        <v>37718106</v>
      </c>
      <c r="Z44" s="32">
        <f>+IF(X44&lt;&gt;0,+(Y44/X44)*100,0)</f>
        <v>-942952650</v>
      </c>
      <c r="AA44" s="33">
        <f>+AA37+AA43</f>
        <v>303820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16232101</v>
      </c>
      <c r="D45" s="42">
        <f t="shared" si="6"/>
        <v>0</v>
      </c>
      <c r="E45" s="43">
        <f t="shared" si="6"/>
        <v>74443597</v>
      </c>
      <c r="F45" s="44">
        <f t="shared" si="6"/>
        <v>74443597</v>
      </c>
      <c r="G45" s="44">
        <f t="shared" si="6"/>
        <v>17080901</v>
      </c>
      <c r="H45" s="44">
        <f t="shared" si="6"/>
        <v>-11785032</v>
      </c>
      <c r="I45" s="44">
        <f t="shared" si="6"/>
        <v>961021</v>
      </c>
      <c r="J45" s="44">
        <f t="shared" si="6"/>
        <v>6256890</v>
      </c>
      <c r="K45" s="44">
        <f t="shared" si="6"/>
        <v>510274</v>
      </c>
      <c r="L45" s="44">
        <f t="shared" si="6"/>
        <v>-2255491</v>
      </c>
      <c r="M45" s="44">
        <f t="shared" si="6"/>
        <v>-61032</v>
      </c>
      <c r="N45" s="44">
        <f t="shared" si="6"/>
        <v>-1806249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4450641</v>
      </c>
      <c r="X45" s="44">
        <f t="shared" si="6"/>
        <v>56879320</v>
      </c>
      <c r="Y45" s="44">
        <f t="shared" si="6"/>
        <v>-52428679</v>
      </c>
      <c r="Z45" s="45">
        <f>+IF(X45&lt;&gt;0,+(Y45/X45)*100,0)</f>
        <v>-92.175291476761672</v>
      </c>
      <c r="AA45" s="46">
        <f>+AA26-AA44</f>
        <v>74443597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-2783578</v>
      </c>
      <c r="D6" s="18"/>
      <c r="E6" s="19">
        <v>-4332940</v>
      </c>
      <c r="F6" s="20">
        <v>-4332940</v>
      </c>
      <c r="G6" s="20">
        <v>-361</v>
      </c>
      <c r="H6" s="20">
        <v>-2790793</v>
      </c>
      <c r="I6" s="20">
        <v>-88</v>
      </c>
      <c r="J6" s="20">
        <v>-2791242</v>
      </c>
      <c r="K6" s="20">
        <v>-167197</v>
      </c>
      <c r="L6" s="20">
        <v>-54747</v>
      </c>
      <c r="M6" s="20">
        <v>-177707</v>
      </c>
      <c r="N6" s="20">
        <v>-399651</v>
      </c>
      <c r="O6" s="20"/>
      <c r="P6" s="20"/>
      <c r="Q6" s="20"/>
      <c r="R6" s="20"/>
      <c r="S6" s="20"/>
      <c r="T6" s="20"/>
      <c r="U6" s="20"/>
      <c r="V6" s="20"/>
      <c r="W6" s="20">
        <v>-3190893</v>
      </c>
      <c r="X6" s="20">
        <v>-2166456</v>
      </c>
      <c r="Y6" s="20">
        <v>-1024437</v>
      </c>
      <c r="Z6" s="21">
        <v>47.2863053761535</v>
      </c>
      <c r="AA6" s="22">
        <v>-4332940</v>
      </c>
    </row>
    <row r="7" spans="1:27" x14ac:dyDescent="0.25">
      <c r="A7" s="23" t="s">
        <v>35</v>
      </c>
      <c r="B7" s="17" t="s">
        <v>32</v>
      </c>
      <c r="C7" s="18">
        <v>8297197</v>
      </c>
      <c r="D7" s="18"/>
      <c r="E7" s="19">
        <v>6133536</v>
      </c>
      <c r="F7" s="20">
        <v>6133536</v>
      </c>
      <c r="G7" s="20">
        <v>1920</v>
      </c>
      <c r="H7" s="20">
        <v>9818232</v>
      </c>
      <c r="I7" s="20">
        <v>650997</v>
      </c>
      <c r="J7" s="20">
        <v>10471149</v>
      </c>
      <c r="K7" s="20">
        <v>627261</v>
      </c>
      <c r="L7" s="20">
        <v>619433</v>
      </c>
      <c r="M7" s="20">
        <v>611748</v>
      </c>
      <c r="N7" s="20">
        <v>1858442</v>
      </c>
      <c r="O7" s="20"/>
      <c r="P7" s="20"/>
      <c r="Q7" s="20"/>
      <c r="R7" s="20"/>
      <c r="S7" s="20"/>
      <c r="T7" s="20"/>
      <c r="U7" s="20"/>
      <c r="V7" s="20"/>
      <c r="W7" s="20">
        <v>12329591</v>
      </c>
      <c r="X7" s="20">
        <v>3066768</v>
      </c>
      <c r="Y7" s="20">
        <v>9262823</v>
      </c>
      <c r="Z7" s="21">
        <v>302.03859568118617</v>
      </c>
      <c r="AA7" s="22">
        <v>6133536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-15589</v>
      </c>
      <c r="D10" s="18"/>
      <c r="E10" s="19">
        <v>-62940</v>
      </c>
      <c r="F10" s="20">
        <v>-62940</v>
      </c>
      <c r="G10" s="20"/>
      <c r="H10" s="20">
        <v>-15590</v>
      </c>
      <c r="I10" s="20"/>
      <c r="J10" s="20">
        <v>-15590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-15590</v>
      </c>
      <c r="X10" s="20">
        <v>-31470</v>
      </c>
      <c r="Y10" s="20">
        <v>15880</v>
      </c>
      <c r="Z10" s="21">
        <v>-50.460756275818241</v>
      </c>
      <c r="AA10" s="22">
        <v>-62940</v>
      </c>
    </row>
    <row r="11" spans="1:27" x14ac:dyDescent="0.25">
      <c r="A11" s="23" t="s">
        <v>39</v>
      </c>
      <c r="B11" s="17" t="s">
        <v>32</v>
      </c>
      <c r="C11" s="18">
        <v>559031</v>
      </c>
      <c r="D11" s="18"/>
      <c r="E11" s="19">
        <v>1001640</v>
      </c>
      <c r="F11" s="20">
        <v>1001640</v>
      </c>
      <c r="G11" s="24">
        <v>13</v>
      </c>
      <c r="H11" s="24">
        <v>560151</v>
      </c>
      <c r="I11" s="24"/>
      <c r="J11" s="20">
        <v>560164</v>
      </c>
      <c r="K11" s="24">
        <v>23804</v>
      </c>
      <c r="L11" s="24">
        <v>19884</v>
      </c>
      <c r="M11" s="20">
        <v>48341</v>
      </c>
      <c r="N11" s="24">
        <v>92029</v>
      </c>
      <c r="O11" s="24"/>
      <c r="P11" s="24"/>
      <c r="Q11" s="20"/>
      <c r="R11" s="24"/>
      <c r="S11" s="24"/>
      <c r="T11" s="20"/>
      <c r="U11" s="24"/>
      <c r="V11" s="24"/>
      <c r="W11" s="24">
        <v>652193</v>
      </c>
      <c r="X11" s="20">
        <v>500802</v>
      </c>
      <c r="Y11" s="24">
        <v>151391</v>
      </c>
      <c r="Z11" s="25">
        <v>30.229711542685532</v>
      </c>
      <c r="AA11" s="26">
        <v>1001640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6057061</v>
      </c>
      <c r="D13" s="29">
        <f>SUM(D6:D12)</f>
        <v>0</v>
      </c>
      <c r="E13" s="30">
        <f t="shared" si="0"/>
        <v>2739296</v>
      </c>
      <c r="F13" s="31">
        <f t="shared" si="0"/>
        <v>2739296</v>
      </c>
      <c r="G13" s="31">
        <f t="shared" si="0"/>
        <v>1572</v>
      </c>
      <c r="H13" s="31">
        <f t="shared" si="0"/>
        <v>7572000</v>
      </c>
      <c r="I13" s="31">
        <f t="shared" si="0"/>
        <v>650909</v>
      </c>
      <c r="J13" s="31">
        <f t="shared" si="0"/>
        <v>8224481</v>
      </c>
      <c r="K13" s="31">
        <f t="shared" si="0"/>
        <v>483868</v>
      </c>
      <c r="L13" s="31">
        <f t="shared" si="0"/>
        <v>584570</v>
      </c>
      <c r="M13" s="31">
        <f t="shared" si="0"/>
        <v>482382</v>
      </c>
      <c r="N13" s="31">
        <f t="shared" si="0"/>
        <v>1550820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9775301</v>
      </c>
      <c r="X13" s="31">
        <f t="shared" si="0"/>
        <v>1369644</v>
      </c>
      <c r="Y13" s="31">
        <f t="shared" si="0"/>
        <v>8405657</v>
      </c>
      <c r="Z13" s="32">
        <f>+IF(X13&lt;&gt;0,+(Y13/X13)*100,0)</f>
        <v>613.71108112765069</v>
      </c>
      <c r="AA13" s="33">
        <f>SUM(AA6:AA12)</f>
        <v>2739296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-44710</v>
      </c>
      <c r="D17" s="18"/>
      <c r="E17" s="19">
        <v>656930</v>
      </c>
      <c r="F17" s="20">
        <v>656930</v>
      </c>
      <c r="G17" s="24">
        <v>136432</v>
      </c>
      <c r="H17" s="24">
        <v>-44710</v>
      </c>
      <c r="I17" s="24"/>
      <c r="J17" s="20">
        <v>91722</v>
      </c>
      <c r="K17" s="24"/>
      <c r="L17" s="24">
        <v>61687</v>
      </c>
      <c r="M17" s="20">
        <v>158178</v>
      </c>
      <c r="N17" s="24">
        <v>219865</v>
      </c>
      <c r="O17" s="24"/>
      <c r="P17" s="24"/>
      <c r="Q17" s="20"/>
      <c r="R17" s="24"/>
      <c r="S17" s="24"/>
      <c r="T17" s="20"/>
      <c r="U17" s="24"/>
      <c r="V17" s="24"/>
      <c r="W17" s="24">
        <v>311587</v>
      </c>
      <c r="X17" s="20">
        <v>328458</v>
      </c>
      <c r="Y17" s="24">
        <v>-16871</v>
      </c>
      <c r="Z17" s="25">
        <v>-5.1364253572755123</v>
      </c>
      <c r="AA17" s="26">
        <v>656930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-44710</v>
      </c>
      <c r="D25" s="29">
        <f t="shared" ref="D25:Y25" si="1">SUM(D15:D24)</f>
        <v>0</v>
      </c>
      <c r="E25" s="35">
        <f t="shared" si="1"/>
        <v>656930</v>
      </c>
      <c r="F25" s="36">
        <f t="shared" si="1"/>
        <v>656930</v>
      </c>
      <c r="G25" s="36">
        <f t="shared" si="1"/>
        <v>136432</v>
      </c>
      <c r="H25" s="36">
        <f t="shared" si="1"/>
        <v>-44710</v>
      </c>
      <c r="I25" s="36">
        <f t="shared" si="1"/>
        <v>0</v>
      </c>
      <c r="J25" s="36">
        <f t="shared" si="1"/>
        <v>91722</v>
      </c>
      <c r="K25" s="36">
        <f t="shared" si="1"/>
        <v>0</v>
      </c>
      <c r="L25" s="36">
        <f t="shared" si="1"/>
        <v>61687</v>
      </c>
      <c r="M25" s="36">
        <f t="shared" si="1"/>
        <v>158178</v>
      </c>
      <c r="N25" s="36">
        <f t="shared" si="1"/>
        <v>219865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311587</v>
      </c>
      <c r="X25" s="36">
        <f t="shared" si="1"/>
        <v>328458</v>
      </c>
      <c r="Y25" s="36">
        <f t="shared" si="1"/>
        <v>-16871</v>
      </c>
      <c r="Z25" s="37">
        <f>+IF(X25&lt;&gt;0,+(Y25/X25)*100,0)</f>
        <v>-5.1364253572755123</v>
      </c>
      <c r="AA25" s="38">
        <f>SUM(AA15:AA24)</f>
        <v>656930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6012351</v>
      </c>
      <c r="D26" s="29">
        <f>+D13+D25</f>
        <v>0</v>
      </c>
      <c r="E26" s="30">
        <f t="shared" si="2"/>
        <v>3396226</v>
      </c>
      <c r="F26" s="31">
        <f t="shared" si="2"/>
        <v>3396226</v>
      </c>
      <c r="G26" s="31">
        <f t="shared" si="2"/>
        <v>138004</v>
      </c>
      <c r="H26" s="31">
        <f t="shared" si="2"/>
        <v>7527290</v>
      </c>
      <c r="I26" s="31">
        <f t="shared" si="2"/>
        <v>650909</v>
      </c>
      <c r="J26" s="31">
        <f t="shared" si="2"/>
        <v>8316203</v>
      </c>
      <c r="K26" s="31">
        <f t="shared" si="2"/>
        <v>483868</v>
      </c>
      <c r="L26" s="31">
        <f t="shared" si="2"/>
        <v>646257</v>
      </c>
      <c r="M26" s="31">
        <f t="shared" si="2"/>
        <v>640560</v>
      </c>
      <c r="N26" s="31">
        <f t="shared" si="2"/>
        <v>1770685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10086888</v>
      </c>
      <c r="X26" s="31">
        <f t="shared" si="2"/>
        <v>1698102</v>
      </c>
      <c r="Y26" s="31">
        <f t="shared" si="2"/>
        <v>8388786</v>
      </c>
      <c r="Z26" s="32">
        <f>+IF(X26&lt;&gt;0,+(Y26/X26)*100,0)</f>
        <v>494.00954712967769</v>
      </c>
      <c r="AA26" s="33">
        <f>+AA13+AA25</f>
        <v>3396226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11496313</v>
      </c>
      <c r="D32" s="18"/>
      <c r="E32" s="19">
        <v>-3134427</v>
      </c>
      <c r="F32" s="20">
        <v>-3134427</v>
      </c>
      <c r="G32" s="20">
        <v>165084</v>
      </c>
      <c r="H32" s="20">
        <v>11661804</v>
      </c>
      <c r="I32" s="20">
        <v>152941</v>
      </c>
      <c r="J32" s="20">
        <v>11979829</v>
      </c>
      <c r="K32" s="20">
        <v>183812</v>
      </c>
      <c r="L32" s="20">
        <v>398272</v>
      </c>
      <c r="M32" s="20">
        <v>525626</v>
      </c>
      <c r="N32" s="20">
        <v>1107710</v>
      </c>
      <c r="O32" s="20"/>
      <c r="P32" s="20"/>
      <c r="Q32" s="20"/>
      <c r="R32" s="20"/>
      <c r="S32" s="20"/>
      <c r="T32" s="20"/>
      <c r="U32" s="20"/>
      <c r="V32" s="20"/>
      <c r="W32" s="20">
        <v>13087539</v>
      </c>
      <c r="X32" s="20">
        <v>-1567212</v>
      </c>
      <c r="Y32" s="20">
        <v>14654751</v>
      </c>
      <c r="Z32" s="21">
        <v>-935.08414943224022</v>
      </c>
      <c r="AA32" s="22">
        <v>-3134427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1150281</v>
      </c>
      <c r="F35" s="20">
        <v>1150281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575136</v>
      </c>
      <c r="Y35" s="20">
        <v>-575136</v>
      </c>
      <c r="Z35" s="21">
        <v>-100</v>
      </c>
      <c r="AA35" s="22">
        <v>1150281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11496313</v>
      </c>
      <c r="D37" s="29">
        <f t="shared" ref="D37:Y37" si="3">SUM(D29:D36)</f>
        <v>0</v>
      </c>
      <c r="E37" s="30">
        <f t="shared" si="3"/>
        <v>-1984146</v>
      </c>
      <c r="F37" s="31">
        <f t="shared" si="3"/>
        <v>-1984146</v>
      </c>
      <c r="G37" s="31">
        <f t="shared" si="3"/>
        <v>165084</v>
      </c>
      <c r="H37" s="31">
        <f t="shared" si="3"/>
        <v>11661804</v>
      </c>
      <c r="I37" s="31">
        <f t="shared" si="3"/>
        <v>152941</v>
      </c>
      <c r="J37" s="31">
        <f t="shared" si="3"/>
        <v>11979829</v>
      </c>
      <c r="K37" s="31">
        <f t="shared" si="3"/>
        <v>183812</v>
      </c>
      <c r="L37" s="31">
        <f t="shared" si="3"/>
        <v>398272</v>
      </c>
      <c r="M37" s="31">
        <f t="shared" si="3"/>
        <v>525626</v>
      </c>
      <c r="N37" s="31">
        <f t="shared" si="3"/>
        <v>1107710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13087539</v>
      </c>
      <c r="X37" s="31">
        <f t="shared" si="3"/>
        <v>-992076</v>
      </c>
      <c r="Y37" s="31">
        <f t="shared" si="3"/>
        <v>14079615</v>
      </c>
      <c r="Z37" s="32">
        <f>+IF(X37&lt;&gt;0,+(Y37/X37)*100,0)</f>
        <v>-1419.2072986343787</v>
      </c>
      <c r="AA37" s="33">
        <f>SUM(AA29:AA36)</f>
        <v>-1984146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11496313</v>
      </c>
      <c r="D44" s="29">
        <f>+D37+D43</f>
        <v>0</v>
      </c>
      <c r="E44" s="30">
        <f t="shared" si="5"/>
        <v>-1984146</v>
      </c>
      <c r="F44" s="31">
        <f t="shared" si="5"/>
        <v>-1984146</v>
      </c>
      <c r="G44" s="31">
        <f t="shared" si="5"/>
        <v>165084</v>
      </c>
      <c r="H44" s="31">
        <f t="shared" si="5"/>
        <v>11661804</v>
      </c>
      <c r="I44" s="31">
        <f t="shared" si="5"/>
        <v>152941</v>
      </c>
      <c r="J44" s="31">
        <f t="shared" si="5"/>
        <v>11979829</v>
      </c>
      <c r="K44" s="31">
        <f t="shared" si="5"/>
        <v>183812</v>
      </c>
      <c r="L44" s="31">
        <f t="shared" si="5"/>
        <v>398272</v>
      </c>
      <c r="M44" s="31">
        <f t="shared" si="5"/>
        <v>525626</v>
      </c>
      <c r="N44" s="31">
        <f t="shared" si="5"/>
        <v>1107710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13087539</v>
      </c>
      <c r="X44" s="31">
        <f t="shared" si="5"/>
        <v>-992076</v>
      </c>
      <c r="Y44" s="31">
        <f t="shared" si="5"/>
        <v>14079615</v>
      </c>
      <c r="Z44" s="32">
        <f>+IF(X44&lt;&gt;0,+(Y44/X44)*100,0)</f>
        <v>-1419.2072986343787</v>
      </c>
      <c r="AA44" s="33">
        <f>+AA37+AA43</f>
        <v>-1984146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-5483962</v>
      </c>
      <c r="D45" s="42">
        <f t="shared" si="6"/>
        <v>0</v>
      </c>
      <c r="E45" s="43">
        <f t="shared" si="6"/>
        <v>5380372</v>
      </c>
      <c r="F45" s="44">
        <f t="shared" si="6"/>
        <v>5380372</v>
      </c>
      <c r="G45" s="44">
        <f t="shared" si="6"/>
        <v>-27080</v>
      </c>
      <c r="H45" s="44">
        <f t="shared" si="6"/>
        <v>-4134514</v>
      </c>
      <c r="I45" s="44">
        <f t="shared" si="6"/>
        <v>497968</v>
      </c>
      <c r="J45" s="44">
        <f t="shared" si="6"/>
        <v>-3663626</v>
      </c>
      <c r="K45" s="44">
        <f t="shared" si="6"/>
        <v>300056</v>
      </c>
      <c r="L45" s="44">
        <f t="shared" si="6"/>
        <v>247985</v>
      </c>
      <c r="M45" s="44">
        <f t="shared" si="6"/>
        <v>114934</v>
      </c>
      <c r="N45" s="44">
        <f t="shared" si="6"/>
        <v>662975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-3000651</v>
      </c>
      <c r="X45" s="44">
        <f t="shared" si="6"/>
        <v>2690178</v>
      </c>
      <c r="Y45" s="44">
        <f t="shared" si="6"/>
        <v>-5690829</v>
      </c>
      <c r="Z45" s="45">
        <f>+IF(X45&lt;&gt;0,+(Y45/X45)*100,0)</f>
        <v>-211.54098353343161</v>
      </c>
      <c r="AA45" s="46">
        <f>+AA26-AA44</f>
        <v>5380372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-6880070</v>
      </c>
      <c r="D47" s="18"/>
      <c r="E47" s="19"/>
      <c r="F47" s="20"/>
      <c r="G47" s="20"/>
      <c r="H47" s="20">
        <v>-6880070</v>
      </c>
      <c r="I47" s="20">
        <v>985595</v>
      </c>
      <c r="J47" s="20">
        <v>-5894475</v>
      </c>
      <c r="K47" s="20">
        <v>995584</v>
      </c>
      <c r="L47" s="20">
        <v>-521044</v>
      </c>
      <c r="M47" s="20">
        <v>627328</v>
      </c>
      <c r="N47" s="20">
        <v>1101868</v>
      </c>
      <c r="O47" s="20"/>
      <c r="P47" s="20"/>
      <c r="Q47" s="20"/>
      <c r="R47" s="20"/>
      <c r="S47" s="20"/>
      <c r="T47" s="20"/>
      <c r="U47" s="20"/>
      <c r="V47" s="20"/>
      <c r="W47" s="20">
        <v>-4792607</v>
      </c>
      <c r="X47" s="20"/>
      <c r="Y47" s="20">
        <v>-4792607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-6880070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-6880070</v>
      </c>
      <c r="I50" s="52">
        <f t="shared" si="7"/>
        <v>985595</v>
      </c>
      <c r="J50" s="52">
        <f t="shared" si="7"/>
        <v>-5894475</v>
      </c>
      <c r="K50" s="52">
        <f t="shared" si="7"/>
        <v>995584</v>
      </c>
      <c r="L50" s="52">
        <f t="shared" si="7"/>
        <v>-521044</v>
      </c>
      <c r="M50" s="52">
        <f t="shared" si="7"/>
        <v>627328</v>
      </c>
      <c r="N50" s="52">
        <f t="shared" si="7"/>
        <v>1101868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-4792607</v>
      </c>
      <c r="X50" s="52">
        <f t="shared" si="7"/>
        <v>0</v>
      </c>
      <c r="Y50" s="52">
        <f t="shared" si="7"/>
        <v>-4792607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142729767</v>
      </c>
      <c r="D6" s="18"/>
      <c r="E6" s="19">
        <v>105589529</v>
      </c>
      <c r="F6" s="20">
        <v>105589529</v>
      </c>
      <c r="G6" s="20">
        <v>151100453</v>
      </c>
      <c r="H6" s="20">
        <v>1272640</v>
      </c>
      <c r="I6" s="20"/>
      <c r="J6" s="20">
        <v>152373093</v>
      </c>
      <c r="K6" s="20">
        <v>1714465</v>
      </c>
      <c r="L6" s="20">
        <v>1188927</v>
      </c>
      <c r="M6" s="20">
        <v>6954856</v>
      </c>
      <c r="N6" s="20">
        <v>9858248</v>
      </c>
      <c r="O6" s="20"/>
      <c r="P6" s="20"/>
      <c r="Q6" s="20"/>
      <c r="R6" s="20"/>
      <c r="S6" s="20"/>
      <c r="T6" s="20"/>
      <c r="U6" s="20"/>
      <c r="V6" s="20"/>
      <c r="W6" s="20">
        <v>162231341</v>
      </c>
      <c r="X6" s="20">
        <v>107622029</v>
      </c>
      <c r="Y6" s="20">
        <v>54609312</v>
      </c>
      <c r="Z6" s="21">
        <v>50.741760313773675</v>
      </c>
      <c r="AA6" s="22">
        <v>105589529</v>
      </c>
    </row>
    <row r="7" spans="1:27" x14ac:dyDescent="0.25">
      <c r="A7" s="23" t="s">
        <v>35</v>
      </c>
      <c r="B7" s="17" t="s">
        <v>32</v>
      </c>
      <c r="C7" s="18">
        <v>75756097</v>
      </c>
      <c r="D7" s="18"/>
      <c r="E7" s="19">
        <v>128909527</v>
      </c>
      <c r="F7" s="20">
        <v>128909527</v>
      </c>
      <c r="G7" s="20">
        <v>117395831</v>
      </c>
      <c r="H7" s="20">
        <v>-26456875</v>
      </c>
      <c r="I7" s="20"/>
      <c r="J7" s="20">
        <v>90938956</v>
      </c>
      <c r="K7" s="20">
        <v>1677874</v>
      </c>
      <c r="L7" s="20">
        <v>2250283</v>
      </c>
      <c r="M7" s="20">
        <v>2481815</v>
      </c>
      <c r="N7" s="20">
        <v>6409972</v>
      </c>
      <c r="O7" s="20"/>
      <c r="P7" s="20"/>
      <c r="Q7" s="20"/>
      <c r="R7" s="20"/>
      <c r="S7" s="20"/>
      <c r="T7" s="20"/>
      <c r="U7" s="20"/>
      <c r="V7" s="20"/>
      <c r="W7" s="20">
        <v>97348928</v>
      </c>
      <c r="X7" s="20">
        <v>100512997</v>
      </c>
      <c r="Y7" s="20">
        <v>-3164069</v>
      </c>
      <c r="Z7" s="21">
        <v>-3.1479202634859251</v>
      </c>
      <c r="AA7" s="22">
        <v>128909527</v>
      </c>
    </row>
    <row r="8" spans="1:27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5189190</v>
      </c>
      <c r="Y8" s="20">
        <v>-5555208</v>
      </c>
      <c r="Z8" s="21">
        <v>-107.0534707728952</v>
      </c>
      <c r="AA8" s="22">
        <v>10744398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1255887</v>
      </c>
      <c r="D10" s="18"/>
      <c r="E10" s="19">
        <v>1255887</v>
      </c>
      <c r="F10" s="20">
        <v>1255887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1255887</v>
      </c>
      <c r="Y10" s="20"/>
      <c r="Z10" s="21"/>
      <c r="AA10" s="22">
        <v>1255887</v>
      </c>
    </row>
    <row r="11" spans="1:27" x14ac:dyDescent="0.25">
      <c r="A11" s="23" t="s">
        <v>39</v>
      </c>
      <c r="B11" s="17" t="s">
        <v>32</v>
      </c>
      <c r="C11" s="18">
        <v>12724323</v>
      </c>
      <c r="D11" s="18"/>
      <c r="E11" s="19">
        <v>11884475</v>
      </c>
      <c r="F11" s="20">
        <v>11884475</v>
      </c>
      <c r="G11" s="24">
        <v>13076723</v>
      </c>
      <c r="H11" s="24">
        <v>159657</v>
      </c>
      <c r="I11" s="24"/>
      <c r="J11" s="20">
        <v>13236380</v>
      </c>
      <c r="K11" s="24">
        <v>4473</v>
      </c>
      <c r="L11" s="24">
        <v>74402</v>
      </c>
      <c r="M11" s="20">
        <v>137623</v>
      </c>
      <c r="N11" s="24">
        <v>216498</v>
      </c>
      <c r="O11" s="24"/>
      <c r="P11" s="24"/>
      <c r="Q11" s="20"/>
      <c r="R11" s="24"/>
      <c r="S11" s="24"/>
      <c r="T11" s="20"/>
      <c r="U11" s="24"/>
      <c r="V11" s="24"/>
      <c r="W11" s="24">
        <v>13452878</v>
      </c>
      <c r="X11" s="20">
        <v>11884475</v>
      </c>
      <c r="Y11" s="24">
        <v>1568403</v>
      </c>
      <c r="Z11" s="25">
        <v>13.197074334373205</v>
      </c>
      <c r="AA11" s="26">
        <v>11884475</v>
      </c>
    </row>
    <row r="12" spans="1:27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227115549</v>
      </c>
      <c r="D13" s="29">
        <f>SUM(D6:D12)</f>
        <v>0</v>
      </c>
      <c r="E13" s="30">
        <f t="shared" si="0"/>
        <v>253399309</v>
      </c>
      <c r="F13" s="31">
        <f t="shared" si="0"/>
        <v>253399309</v>
      </c>
      <c r="G13" s="31">
        <f t="shared" si="0"/>
        <v>277478369</v>
      </c>
      <c r="H13" s="31">
        <f t="shared" si="0"/>
        <v>-25024578</v>
      </c>
      <c r="I13" s="31">
        <f t="shared" si="0"/>
        <v>0</v>
      </c>
      <c r="J13" s="31">
        <f t="shared" si="0"/>
        <v>252453791</v>
      </c>
      <c r="K13" s="31">
        <f t="shared" si="0"/>
        <v>3396812</v>
      </c>
      <c r="L13" s="31">
        <f t="shared" si="0"/>
        <v>3513612</v>
      </c>
      <c r="M13" s="31">
        <f t="shared" si="0"/>
        <v>9574294</v>
      </c>
      <c r="N13" s="31">
        <f t="shared" si="0"/>
        <v>16484718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268938509</v>
      </c>
      <c r="X13" s="31">
        <f t="shared" si="0"/>
        <v>221480071</v>
      </c>
      <c r="Y13" s="31">
        <f t="shared" si="0"/>
        <v>47458438</v>
      </c>
      <c r="Z13" s="32">
        <f>+IF(X13&lt;&gt;0,+(Y13/X13)*100,0)</f>
        <v>21.427859303873891</v>
      </c>
      <c r="AA13" s="33">
        <f>SUM(AA6:AA12)</f>
        <v>253399309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169563401</v>
      </c>
      <c r="D17" s="18"/>
      <c r="E17" s="19">
        <v>168302469</v>
      </c>
      <c r="F17" s="20">
        <v>168302469</v>
      </c>
      <c r="G17" s="24">
        <v>172716187</v>
      </c>
      <c r="H17" s="24">
        <v>40346716</v>
      </c>
      <c r="I17" s="24"/>
      <c r="J17" s="20">
        <v>213062903</v>
      </c>
      <c r="K17" s="24">
        <v>452835</v>
      </c>
      <c r="L17" s="24">
        <v>370942</v>
      </c>
      <c r="M17" s="20">
        <v>234042</v>
      </c>
      <c r="N17" s="24">
        <v>1057819</v>
      </c>
      <c r="O17" s="24"/>
      <c r="P17" s="24"/>
      <c r="Q17" s="20"/>
      <c r="R17" s="24"/>
      <c r="S17" s="24"/>
      <c r="T17" s="20"/>
      <c r="U17" s="24"/>
      <c r="V17" s="24"/>
      <c r="W17" s="24">
        <v>214120722</v>
      </c>
      <c r="X17" s="20">
        <v>168302469</v>
      </c>
      <c r="Y17" s="24">
        <v>45818253</v>
      </c>
      <c r="Z17" s="25">
        <v>27.223755701409232</v>
      </c>
      <c r="AA17" s="26">
        <v>168302469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169563401</v>
      </c>
      <c r="D25" s="29">
        <f t="shared" ref="D25:Y25" si="1">SUM(D15:D24)</f>
        <v>0</v>
      </c>
      <c r="E25" s="35">
        <f t="shared" si="1"/>
        <v>168302469</v>
      </c>
      <c r="F25" s="36">
        <f t="shared" si="1"/>
        <v>168302469</v>
      </c>
      <c r="G25" s="36">
        <f t="shared" si="1"/>
        <v>172716187</v>
      </c>
      <c r="H25" s="36">
        <f t="shared" si="1"/>
        <v>40346716</v>
      </c>
      <c r="I25" s="36">
        <f t="shared" si="1"/>
        <v>0</v>
      </c>
      <c r="J25" s="36">
        <f t="shared" si="1"/>
        <v>213062903</v>
      </c>
      <c r="K25" s="36">
        <f t="shared" si="1"/>
        <v>452835</v>
      </c>
      <c r="L25" s="36">
        <f t="shared" si="1"/>
        <v>370942</v>
      </c>
      <c r="M25" s="36">
        <f t="shared" si="1"/>
        <v>234042</v>
      </c>
      <c r="N25" s="36">
        <f t="shared" si="1"/>
        <v>1057819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214120722</v>
      </c>
      <c r="X25" s="36">
        <f t="shared" si="1"/>
        <v>168302469</v>
      </c>
      <c r="Y25" s="36">
        <f t="shared" si="1"/>
        <v>45818253</v>
      </c>
      <c r="Z25" s="37">
        <f>+IF(X25&lt;&gt;0,+(Y25/X25)*100,0)</f>
        <v>27.223755701409232</v>
      </c>
      <c r="AA25" s="38">
        <f>SUM(AA15:AA24)</f>
        <v>168302469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396678950</v>
      </c>
      <c r="D26" s="29">
        <f>+D13+D25</f>
        <v>0</v>
      </c>
      <c r="E26" s="30">
        <f t="shared" si="2"/>
        <v>421701778</v>
      </c>
      <c r="F26" s="31">
        <f t="shared" si="2"/>
        <v>421701778</v>
      </c>
      <c r="G26" s="31">
        <f t="shared" si="2"/>
        <v>450194556</v>
      </c>
      <c r="H26" s="31">
        <f t="shared" si="2"/>
        <v>15322138</v>
      </c>
      <c r="I26" s="31">
        <f t="shared" si="2"/>
        <v>0</v>
      </c>
      <c r="J26" s="31">
        <f t="shared" si="2"/>
        <v>465516694</v>
      </c>
      <c r="K26" s="31">
        <f t="shared" si="2"/>
        <v>3849647</v>
      </c>
      <c r="L26" s="31">
        <f t="shared" si="2"/>
        <v>3884554</v>
      </c>
      <c r="M26" s="31">
        <f t="shared" si="2"/>
        <v>9808336</v>
      </c>
      <c r="N26" s="31">
        <f t="shared" si="2"/>
        <v>17542537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483059231</v>
      </c>
      <c r="X26" s="31">
        <f t="shared" si="2"/>
        <v>389782540</v>
      </c>
      <c r="Y26" s="31">
        <f t="shared" si="2"/>
        <v>93276691</v>
      </c>
      <c r="Z26" s="32">
        <f>+IF(X26&lt;&gt;0,+(Y26/X26)*100,0)</f>
        <v>23.930443626335855</v>
      </c>
      <c r="AA26" s="33">
        <f>+AA13+AA25</f>
        <v>421701778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-5194</v>
      </c>
      <c r="D31" s="18"/>
      <c r="E31" s="19">
        <v>-4255</v>
      </c>
      <c r="F31" s="20">
        <v>-4255</v>
      </c>
      <c r="G31" s="20">
        <v>-5193</v>
      </c>
      <c r="H31" s="20">
        <v>-167</v>
      </c>
      <c r="I31" s="20"/>
      <c r="J31" s="20">
        <v>-5360</v>
      </c>
      <c r="K31" s="20">
        <v>-29</v>
      </c>
      <c r="L31" s="20">
        <v>-295</v>
      </c>
      <c r="M31" s="20"/>
      <c r="N31" s="20">
        <v>-324</v>
      </c>
      <c r="O31" s="20"/>
      <c r="P31" s="20"/>
      <c r="Q31" s="20"/>
      <c r="R31" s="20"/>
      <c r="S31" s="20"/>
      <c r="T31" s="20"/>
      <c r="U31" s="20"/>
      <c r="V31" s="20"/>
      <c r="W31" s="20">
        <v>-5684</v>
      </c>
      <c r="X31" s="20">
        <v>-4255</v>
      </c>
      <c r="Y31" s="20">
        <v>-1429</v>
      </c>
      <c r="Z31" s="21">
        <v>33.584018801410103</v>
      </c>
      <c r="AA31" s="22">
        <v>-4255</v>
      </c>
    </row>
    <row r="32" spans="1:27" x14ac:dyDescent="0.25">
      <c r="A32" s="23" t="s">
        <v>59</v>
      </c>
      <c r="B32" s="17" t="s">
        <v>32</v>
      </c>
      <c r="C32" s="18">
        <v>-2613057</v>
      </c>
      <c r="D32" s="18"/>
      <c r="E32" s="19">
        <v>70419327</v>
      </c>
      <c r="F32" s="20">
        <v>70419327</v>
      </c>
      <c r="G32" s="20">
        <v>-2689003</v>
      </c>
      <c r="H32" s="20">
        <v>-101474</v>
      </c>
      <c r="I32" s="20"/>
      <c r="J32" s="20">
        <v>-2790477</v>
      </c>
      <c r="K32" s="20">
        <v>-633400</v>
      </c>
      <c r="L32" s="20">
        <v>-24084</v>
      </c>
      <c r="M32" s="20">
        <v>228069</v>
      </c>
      <c r="N32" s="20">
        <v>-429415</v>
      </c>
      <c r="O32" s="20"/>
      <c r="P32" s="20"/>
      <c r="Q32" s="20"/>
      <c r="R32" s="20"/>
      <c r="S32" s="20"/>
      <c r="T32" s="20"/>
      <c r="U32" s="20"/>
      <c r="V32" s="20"/>
      <c r="W32" s="20">
        <v>-3219892</v>
      </c>
      <c r="X32" s="20">
        <v>41630469</v>
      </c>
      <c r="Y32" s="20">
        <v>-44850361</v>
      </c>
      <c r="Z32" s="21">
        <v>-107.73446006577538</v>
      </c>
      <c r="AA32" s="22">
        <v>70419327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26323391</v>
      </c>
      <c r="D35" s="18"/>
      <c r="E35" s="19">
        <v>19993011</v>
      </c>
      <c r="F35" s="20">
        <v>19993011</v>
      </c>
      <c r="G35" s="20">
        <v>28309400</v>
      </c>
      <c r="H35" s="20">
        <v>410878</v>
      </c>
      <c r="I35" s="20"/>
      <c r="J35" s="20">
        <v>28720278</v>
      </c>
      <c r="K35" s="20">
        <v>415365</v>
      </c>
      <c r="L35" s="20">
        <v>409910</v>
      </c>
      <c r="M35" s="20">
        <v>407441</v>
      </c>
      <c r="N35" s="20">
        <v>1232716</v>
      </c>
      <c r="O35" s="20"/>
      <c r="P35" s="20"/>
      <c r="Q35" s="20"/>
      <c r="R35" s="20"/>
      <c r="S35" s="20"/>
      <c r="T35" s="20"/>
      <c r="U35" s="20"/>
      <c r="V35" s="20"/>
      <c r="W35" s="20">
        <v>29952994</v>
      </c>
      <c r="X35" s="20">
        <v>19993011</v>
      </c>
      <c r="Y35" s="20">
        <v>9959983</v>
      </c>
      <c r="Z35" s="21">
        <v>49.817323663754301</v>
      </c>
      <c r="AA35" s="22">
        <v>19993011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23705140</v>
      </c>
      <c r="D37" s="29">
        <f t="shared" ref="D37:Y37" si="3">SUM(D29:D36)</f>
        <v>0</v>
      </c>
      <c r="E37" s="30">
        <f t="shared" si="3"/>
        <v>90408083</v>
      </c>
      <c r="F37" s="31">
        <f t="shared" si="3"/>
        <v>90408083</v>
      </c>
      <c r="G37" s="31">
        <f t="shared" si="3"/>
        <v>25615204</v>
      </c>
      <c r="H37" s="31">
        <f t="shared" si="3"/>
        <v>309237</v>
      </c>
      <c r="I37" s="31">
        <f t="shared" si="3"/>
        <v>0</v>
      </c>
      <c r="J37" s="31">
        <f t="shared" si="3"/>
        <v>25924441</v>
      </c>
      <c r="K37" s="31">
        <f t="shared" si="3"/>
        <v>-218064</v>
      </c>
      <c r="L37" s="31">
        <f t="shared" si="3"/>
        <v>385531</v>
      </c>
      <c r="M37" s="31">
        <f t="shared" si="3"/>
        <v>635510</v>
      </c>
      <c r="N37" s="31">
        <f t="shared" si="3"/>
        <v>802977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26727418</v>
      </c>
      <c r="X37" s="31">
        <f t="shared" si="3"/>
        <v>61619225</v>
      </c>
      <c r="Y37" s="31">
        <f t="shared" si="3"/>
        <v>-34891807</v>
      </c>
      <c r="Z37" s="32">
        <f>+IF(X37&lt;&gt;0,+(Y37/X37)*100,0)</f>
        <v>-56.62487153968587</v>
      </c>
      <c r="AA37" s="33">
        <f>SUM(AA29:AA36)</f>
        <v>90408083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23705140</v>
      </c>
      <c r="D44" s="29">
        <f>+D37+D43</f>
        <v>0</v>
      </c>
      <c r="E44" s="30">
        <f t="shared" si="5"/>
        <v>90408083</v>
      </c>
      <c r="F44" s="31">
        <f t="shared" si="5"/>
        <v>90408083</v>
      </c>
      <c r="G44" s="31">
        <f t="shared" si="5"/>
        <v>25615204</v>
      </c>
      <c r="H44" s="31">
        <f t="shared" si="5"/>
        <v>309237</v>
      </c>
      <c r="I44" s="31">
        <f t="shared" si="5"/>
        <v>0</v>
      </c>
      <c r="J44" s="31">
        <f t="shared" si="5"/>
        <v>25924441</v>
      </c>
      <c r="K44" s="31">
        <f t="shared" si="5"/>
        <v>-218064</v>
      </c>
      <c r="L44" s="31">
        <f t="shared" si="5"/>
        <v>385531</v>
      </c>
      <c r="M44" s="31">
        <f t="shared" si="5"/>
        <v>635510</v>
      </c>
      <c r="N44" s="31">
        <f t="shared" si="5"/>
        <v>802977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26727418</v>
      </c>
      <c r="X44" s="31">
        <f t="shared" si="5"/>
        <v>61619225</v>
      </c>
      <c r="Y44" s="31">
        <f t="shared" si="5"/>
        <v>-34891807</v>
      </c>
      <c r="Z44" s="32">
        <f>+IF(X44&lt;&gt;0,+(Y44/X44)*100,0)</f>
        <v>-56.62487153968587</v>
      </c>
      <c r="AA44" s="33">
        <f>+AA37+AA43</f>
        <v>90408083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372973810</v>
      </c>
      <c r="D45" s="42">
        <f t="shared" si="6"/>
        <v>0</v>
      </c>
      <c r="E45" s="43">
        <f t="shared" si="6"/>
        <v>331293695</v>
      </c>
      <c r="F45" s="44">
        <f t="shared" si="6"/>
        <v>331293695</v>
      </c>
      <c r="G45" s="44">
        <f t="shared" si="6"/>
        <v>424579352</v>
      </c>
      <c r="H45" s="44">
        <f t="shared" si="6"/>
        <v>15012901</v>
      </c>
      <c r="I45" s="44">
        <f t="shared" si="6"/>
        <v>0</v>
      </c>
      <c r="J45" s="44">
        <f t="shared" si="6"/>
        <v>439592253</v>
      </c>
      <c r="K45" s="44">
        <f t="shared" si="6"/>
        <v>4067711</v>
      </c>
      <c r="L45" s="44">
        <f t="shared" si="6"/>
        <v>3499023</v>
      </c>
      <c r="M45" s="44">
        <f t="shared" si="6"/>
        <v>9172826</v>
      </c>
      <c r="N45" s="44">
        <f t="shared" si="6"/>
        <v>16739560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456331813</v>
      </c>
      <c r="X45" s="44">
        <f t="shared" si="6"/>
        <v>328163315</v>
      </c>
      <c r="Y45" s="44">
        <f t="shared" si="6"/>
        <v>128168498</v>
      </c>
      <c r="Z45" s="45">
        <f>+IF(X45&lt;&gt;0,+(Y45/X45)*100,0)</f>
        <v>39.056314993648819</v>
      </c>
      <c r="AA45" s="46">
        <f>+AA26-AA44</f>
        <v>331293695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35044335</v>
      </c>
      <c r="D47" s="18"/>
      <c r="E47" s="19">
        <v>6270837</v>
      </c>
      <c r="F47" s="20">
        <v>6270837</v>
      </c>
      <c r="G47" s="20">
        <v>53209215</v>
      </c>
      <c r="H47" s="20">
        <v>2677749</v>
      </c>
      <c r="I47" s="20"/>
      <c r="J47" s="20">
        <v>55886964</v>
      </c>
      <c r="K47" s="20">
        <v>1427131</v>
      </c>
      <c r="L47" s="20">
        <v>441218</v>
      </c>
      <c r="M47" s="20">
        <v>6555082</v>
      </c>
      <c r="N47" s="20">
        <v>8423431</v>
      </c>
      <c r="O47" s="20"/>
      <c r="P47" s="20"/>
      <c r="Q47" s="20"/>
      <c r="R47" s="20"/>
      <c r="S47" s="20"/>
      <c r="T47" s="20"/>
      <c r="U47" s="20"/>
      <c r="V47" s="20"/>
      <c r="W47" s="20">
        <v>64310395</v>
      </c>
      <c r="X47" s="20">
        <v>3140457</v>
      </c>
      <c r="Y47" s="20">
        <v>61169938</v>
      </c>
      <c r="Z47" s="47">
        <v>1947.8037113706698</v>
      </c>
      <c r="AA47" s="22">
        <v>6270837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35044335</v>
      </c>
      <c r="D50" s="50">
        <f t="shared" ref="D50:Y50" si="7">SUM(D47:D49)</f>
        <v>0</v>
      </c>
      <c r="E50" s="51">
        <f t="shared" si="7"/>
        <v>6270837</v>
      </c>
      <c r="F50" s="52">
        <f t="shared" si="7"/>
        <v>6270837</v>
      </c>
      <c r="G50" s="52">
        <f t="shared" si="7"/>
        <v>53209215</v>
      </c>
      <c r="H50" s="52">
        <f t="shared" si="7"/>
        <v>2677749</v>
      </c>
      <c r="I50" s="52">
        <f t="shared" si="7"/>
        <v>0</v>
      </c>
      <c r="J50" s="52">
        <f t="shared" si="7"/>
        <v>55886964</v>
      </c>
      <c r="K50" s="52">
        <f t="shared" si="7"/>
        <v>1427131</v>
      </c>
      <c r="L50" s="52">
        <f t="shared" si="7"/>
        <v>441218</v>
      </c>
      <c r="M50" s="52">
        <f t="shared" si="7"/>
        <v>6555082</v>
      </c>
      <c r="N50" s="52">
        <f t="shared" si="7"/>
        <v>8423431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64310395</v>
      </c>
      <c r="X50" s="52">
        <f t="shared" si="7"/>
        <v>3140457</v>
      </c>
      <c r="Y50" s="52">
        <f t="shared" si="7"/>
        <v>61169938</v>
      </c>
      <c r="Z50" s="53">
        <f>+IF(X50&lt;&gt;0,+(Y50/X50)*100,0)</f>
        <v>1947.8037113706698</v>
      </c>
      <c r="AA50" s="54">
        <f>SUM(AA47:AA49)</f>
        <v>6270837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86454969</v>
      </c>
      <c r="D6" s="18"/>
      <c r="E6" s="19">
        <v>103993564</v>
      </c>
      <c r="F6" s="20">
        <v>103993564</v>
      </c>
      <c r="G6" s="20">
        <v>104542064</v>
      </c>
      <c r="H6" s="20">
        <v>-3307205</v>
      </c>
      <c r="I6" s="20">
        <v>-9615311</v>
      </c>
      <c r="J6" s="20">
        <v>91619548</v>
      </c>
      <c r="K6" s="20">
        <v>-1311271</v>
      </c>
      <c r="L6" s="20">
        <v>-7526715</v>
      </c>
      <c r="M6" s="20">
        <v>-3001738</v>
      </c>
      <c r="N6" s="20">
        <v>-11839724</v>
      </c>
      <c r="O6" s="20"/>
      <c r="P6" s="20"/>
      <c r="Q6" s="20"/>
      <c r="R6" s="20"/>
      <c r="S6" s="20"/>
      <c r="T6" s="20"/>
      <c r="U6" s="20"/>
      <c r="V6" s="20"/>
      <c r="W6" s="20">
        <v>79779824</v>
      </c>
      <c r="X6" s="20">
        <v>99234255</v>
      </c>
      <c r="Y6" s="20">
        <v>-19454431</v>
      </c>
      <c r="Z6" s="21">
        <v>-19.604551875761047</v>
      </c>
      <c r="AA6" s="22">
        <v>103993564</v>
      </c>
    </row>
    <row r="7" spans="1:27" x14ac:dyDescent="0.25">
      <c r="A7" s="23" t="s">
        <v>35</v>
      </c>
      <c r="B7" s="17" t="s">
        <v>32</v>
      </c>
      <c r="C7" s="18">
        <v>6628162</v>
      </c>
      <c r="D7" s="18"/>
      <c r="E7" s="19">
        <v>10975471</v>
      </c>
      <c r="F7" s="20">
        <v>10975471</v>
      </c>
      <c r="G7" s="20">
        <v>13847640</v>
      </c>
      <c r="H7" s="20">
        <v>-4565304</v>
      </c>
      <c r="I7" s="20">
        <v>1381527</v>
      </c>
      <c r="J7" s="20">
        <v>10663863</v>
      </c>
      <c r="K7" s="20">
        <v>444791</v>
      </c>
      <c r="L7" s="20">
        <v>1062342</v>
      </c>
      <c r="M7" s="20">
        <v>1169046</v>
      </c>
      <c r="N7" s="20">
        <v>2676179</v>
      </c>
      <c r="O7" s="20"/>
      <c r="P7" s="20"/>
      <c r="Q7" s="20"/>
      <c r="R7" s="20"/>
      <c r="S7" s="20"/>
      <c r="T7" s="20"/>
      <c r="U7" s="20"/>
      <c r="V7" s="20"/>
      <c r="W7" s="20">
        <v>13340042</v>
      </c>
      <c r="X7" s="20">
        <v>19602717</v>
      </c>
      <c r="Y7" s="20">
        <v>-6262675</v>
      </c>
      <c r="Z7" s="21">
        <v>-31.947994760114124</v>
      </c>
      <c r="AA7" s="22">
        <v>10975471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-3014881</v>
      </c>
      <c r="D10" s="18"/>
      <c r="E10" s="19">
        <v>-2852917</v>
      </c>
      <c r="F10" s="20">
        <v>-2852917</v>
      </c>
      <c r="G10" s="20">
        <v>-3014879</v>
      </c>
      <c r="H10" s="20"/>
      <c r="I10" s="20"/>
      <c r="J10" s="20">
        <v>-3014879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-3014879</v>
      </c>
      <c r="X10" s="20">
        <v>-2852923</v>
      </c>
      <c r="Y10" s="20">
        <v>-161956</v>
      </c>
      <c r="Z10" s="21">
        <v>5.6768444153592643</v>
      </c>
      <c r="AA10" s="22">
        <v>-2852917</v>
      </c>
    </row>
    <row r="11" spans="1:27" x14ac:dyDescent="0.25">
      <c r="A11" s="23" t="s">
        <v>39</v>
      </c>
      <c r="B11" s="17" t="s">
        <v>32</v>
      </c>
      <c r="C11" s="18">
        <v>34500893</v>
      </c>
      <c r="D11" s="18"/>
      <c r="E11" s="19">
        <v>25778875</v>
      </c>
      <c r="F11" s="20">
        <v>25778875</v>
      </c>
      <c r="G11" s="24">
        <v>34571645</v>
      </c>
      <c r="H11" s="24">
        <v>573802</v>
      </c>
      <c r="I11" s="24">
        <v>1491619</v>
      </c>
      <c r="J11" s="20">
        <v>36637066</v>
      </c>
      <c r="K11" s="24">
        <v>2363370</v>
      </c>
      <c r="L11" s="24">
        <v>828703</v>
      </c>
      <c r="M11" s="20">
        <v>1509007</v>
      </c>
      <c r="N11" s="24">
        <v>4701080</v>
      </c>
      <c r="O11" s="24"/>
      <c r="P11" s="24"/>
      <c r="Q11" s="20"/>
      <c r="R11" s="24"/>
      <c r="S11" s="24"/>
      <c r="T11" s="20"/>
      <c r="U11" s="24"/>
      <c r="V11" s="24"/>
      <c r="W11" s="24">
        <v>41338146</v>
      </c>
      <c r="X11" s="20">
        <v>25778875</v>
      </c>
      <c r="Y11" s="24">
        <v>15559271</v>
      </c>
      <c r="Z11" s="25">
        <v>60.35667188734962</v>
      </c>
      <c r="AA11" s="26">
        <v>25778875</v>
      </c>
    </row>
    <row r="12" spans="1:27" x14ac:dyDescent="0.25">
      <c r="A12" s="23" t="s">
        <v>40</v>
      </c>
      <c r="B12" s="17" t="s">
        <v>32</v>
      </c>
      <c r="C12" s="18">
        <v>-38933</v>
      </c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124530210</v>
      </c>
      <c r="D13" s="29">
        <f>SUM(D6:D12)</f>
        <v>0</v>
      </c>
      <c r="E13" s="30">
        <f t="shared" si="0"/>
        <v>137856060</v>
      </c>
      <c r="F13" s="31">
        <f t="shared" si="0"/>
        <v>137856060</v>
      </c>
      <c r="G13" s="31">
        <f t="shared" si="0"/>
        <v>149907537</v>
      </c>
      <c r="H13" s="31">
        <f t="shared" si="0"/>
        <v>-7298707</v>
      </c>
      <c r="I13" s="31">
        <f t="shared" si="0"/>
        <v>-6742165</v>
      </c>
      <c r="J13" s="31">
        <f t="shared" si="0"/>
        <v>135866665</v>
      </c>
      <c r="K13" s="31">
        <f t="shared" si="0"/>
        <v>1496890</v>
      </c>
      <c r="L13" s="31">
        <f t="shared" si="0"/>
        <v>-5635670</v>
      </c>
      <c r="M13" s="31">
        <f t="shared" si="0"/>
        <v>-323685</v>
      </c>
      <c r="N13" s="31">
        <f t="shared" si="0"/>
        <v>-4462465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131404200</v>
      </c>
      <c r="X13" s="31">
        <f t="shared" si="0"/>
        <v>141723991</v>
      </c>
      <c r="Y13" s="31">
        <f t="shared" si="0"/>
        <v>-10319791</v>
      </c>
      <c r="Z13" s="32">
        <f>+IF(X13&lt;&gt;0,+(Y13/X13)*100,0)</f>
        <v>-7.2816119043669882</v>
      </c>
      <c r="AA13" s="33">
        <f>SUM(AA6:AA12)</f>
        <v>137856060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292466052</v>
      </c>
      <c r="D17" s="18"/>
      <c r="E17" s="19">
        <v>349386084</v>
      </c>
      <c r="F17" s="20">
        <v>349386084</v>
      </c>
      <c r="G17" s="24">
        <v>304340204</v>
      </c>
      <c r="H17" s="24">
        <v>-5004203</v>
      </c>
      <c r="I17" s="24">
        <v>2023923</v>
      </c>
      <c r="J17" s="20">
        <v>301359924</v>
      </c>
      <c r="K17" s="24">
        <v>-1378194</v>
      </c>
      <c r="L17" s="24">
        <v>7274216</v>
      </c>
      <c r="M17" s="20">
        <v>4031879</v>
      </c>
      <c r="N17" s="24">
        <v>9927901</v>
      </c>
      <c r="O17" s="24"/>
      <c r="P17" s="24"/>
      <c r="Q17" s="20"/>
      <c r="R17" s="24"/>
      <c r="S17" s="24"/>
      <c r="T17" s="20"/>
      <c r="U17" s="24"/>
      <c r="V17" s="24"/>
      <c r="W17" s="24">
        <v>311287825</v>
      </c>
      <c r="X17" s="20">
        <v>323681818</v>
      </c>
      <c r="Y17" s="24">
        <v>-12393993</v>
      </c>
      <c r="Z17" s="25">
        <v>-3.8290667905232785</v>
      </c>
      <c r="AA17" s="26">
        <v>349386084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292466052</v>
      </c>
      <c r="D25" s="29">
        <f t="shared" ref="D25:Y25" si="1">SUM(D15:D24)</f>
        <v>0</v>
      </c>
      <c r="E25" s="35">
        <f t="shared" si="1"/>
        <v>349386084</v>
      </c>
      <c r="F25" s="36">
        <f t="shared" si="1"/>
        <v>349386084</v>
      </c>
      <c r="G25" s="36">
        <f t="shared" si="1"/>
        <v>304340204</v>
      </c>
      <c r="H25" s="36">
        <f t="shared" si="1"/>
        <v>-5004203</v>
      </c>
      <c r="I25" s="36">
        <f t="shared" si="1"/>
        <v>2023923</v>
      </c>
      <c r="J25" s="36">
        <f t="shared" si="1"/>
        <v>301359924</v>
      </c>
      <c r="K25" s="36">
        <f t="shared" si="1"/>
        <v>-1378194</v>
      </c>
      <c r="L25" s="36">
        <f t="shared" si="1"/>
        <v>7274216</v>
      </c>
      <c r="M25" s="36">
        <f t="shared" si="1"/>
        <v>4031879</v>
      </c>
      <c r="N25" s="36">
        <f t="shared" si="1"/>
        <v>9927901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311287825</v>
      </c>
      <c r="X25" s="36">
        <f t="shared" si="1"/>
        <v>323681818</v>
      </c>
      <c r="Y25" s="36">
        <f t="shared" si="1"/>
        <v>-12393993</v>
      </c>
      <c r="Z25" s="37">
        <f>+IF(X25&lt;&gt;0,+(Y25/X25)*100,0)</f>
        <v>-3.8290667905232785</v>
      </c>
      <c r="AA25" s="38">
        <f>SUM(AA15:AA24)</f>
        <v>349386084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416996262</v>
      </c>
      <c r="D26" s="29">
        <f>+D13+D25</f>
        <v>0</v>
      </c>
      <c r="E26" s="30">
        <f t="shared" si="2"/>
        <v>487242144</v>
      </c>
      <c r="F26" s="31">
        <f t="shared" si="2"/>
        <v>487242144</v>
      </c>
      <c r="G26" s="31">
        <f t="shared" si="2"/>
        <v>454247741</v>
      </c>
      <c r="H26" s="31">
        <f t="shared" si="2"/>
        <v>-12302910</v>
      </c>
      <c r="I26" s="31">
        <f t="shared" si="2"/>
        <v>-4718242</v>
      </c>
      <c r="J26" s="31">
        <f t="shared" si="2"/>
        <v>437226589</v>
      </c>
      <c r="K26" s="31">
        <f t="shared" si="2"/>
        <v>118696</v>
      </c>
      <c r="L26" s="31">
        <f t="shared" si="2"/>
        <v>1638546</v>
      </c>
      <c r="M26" s="31">
        <f t="shared" si="2"/>
        <v>3708194</v>
      </c>
      <c r="N26" s="31">
        <f t="shared" si="2"/>
        <v>5465436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442692025</v>
      </c>
      <c r="X26" s="31">
        <f t="shared" si="2"/>
        <v>465405809</v>
      </c>
      <c r="Y26" s="31">
        <f t="shared" si="2"/>
        <v>-22713784</v>
      </c>
      <c r="Z26" s="32">
        <f>+IF(X26&lt;&gt;0,+(Y26/X26)*100,0)</f>
        <v>-4.8804255470734788</v>
      </c>
      <c r="AA26" s="33">
        <f>+AA13+AA25</f>
        <v>487242144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-14613</v>
      </c>
      <c r="D31" s="18"/>
      <c r="E31" s="19">
        <v>-13538</v>
      </c>
      <c r="F31" s="20">
        <v>-13538</v>
      </c>
      <c r="G31" s="20">
        <v>-14927</v>
      </c>
      <c r="H31" s="20">
        <v>-834</v>
      </c>
      <c r="I31" s="20">
        <v>-1014</v>
      </c>
      <c r="J31" s="20">
        <v>-16775</v>
      </c>
      <c r="K31" s="20"/>
      <c r="L31" s="20">
        <v>-162</v>
      </c>
      <c r="M31" s="20">
        <v>-100</v>
      </c>
      <c r="N31" s="20">
        <v>-262</v>
      </c>
      <c r="O31" s="20"/>
      <c r="P31" s="20"/>
      <c r="Q31" s="20"/>
      <c r="R31" s="20"/>
      <c r="S31" s="20"/>
      <c r="T31" s="20"/>
      <c r="U31" s="20"/>
      <c r="V31" s="20"/>
      <c r="W31" s="20">
        <v>-17037</v>
      </c>
      <c r="X31" s="20">
        <v>-13538</v>
      </c>
      <c r="Y31" s="20">
        <v>-3499</v>
      </c>
      <c r="Z31" s="21">
        <v>25.845767469345549</v>
      </c>
      <c r="AA31" s="22">
        <v>-13538</v>
      </c>
    </row>
    <row r="32" spans="1:27" x14ac:dyDescent="0.25">
      <c r="A32" s="23" t="s">
        <v>59</v>
      </c>
      <c r="B32" s="17" t="s">
        <v>32</v>
      </c>
      <c r="C32" s="18">
        <v>11567825</v>
      </c>
      <c r="D32" s="18"/>
      <c r="E32" s="19">
        <v>6192245</v>
      </c>
      <c r="F32" s="20">
        <v>6192245</v>
      </c>
      <c r="G32" s="20">
        <v>3692512</v>
      </c>
      <c r="H32" s="20">
        <v>6034991</v>
      </c>
      <c r="I32" s="20">
        <v>-4990579</v>
      </c>
      <c r="J32" s="20">
        <v>4736924</v>
      </c>
      <c r="K32" s="20">
        <v>-409032</v>
      </c>
      <c r="L32" s="20">
        <v>121489</v>
      </c>
      <c r="M32" s="20">
        <v>-146795</v>
      </c>
      <c r="N32" s="20">
        <v>-434338</v>
      </c>
      <c r="O32" s="20"/>
      <c r="P32" s="20"/>
      <c r="Q32" s="20"/>
      <c r="R32" s="20"/>
      <c r="S32" s="20"/>
      <c r="T32" s="20"/>
      <c r="U32" s="20"/>
      <c r="V32" s="20"/>
      <c r="W32" s="20">
        <v>4302586</v>
      </c>
      <c r="X32" s="20">
        <v>6192245</v>
      </c>
      <c r="Y32" s="20">
        <v>-1889659</v>
      </c>
      <c r="Z32" s="21">
        <v>-30.516541254423878</v>
      </c>
      <c r="AA32" s="22">
        <v>6192245</v>
      </c>
    </row>
    <row r="33" spans="1:27" x14ac:dyDescent="0.25">
      <c r="A33" s="23" t="s">
        <v>60</v>
      </c>
      <c r="B33" s="17" t="s">
        <v>32</v>
      </c>
      <c r="C33" s="18">
        <v>-15610138</v>
      </c>
      <c r="D33" s="18"/>
      <c r="E33" s="19">
        <v>4007767</v>
      </c>
      <c r="F33" s="20">
        <v>4007767</v>
      </c>
      <c r="G33" s="20">
        <v>5303089</v>
      </c>
      <c r="H33" s="20">
        <v>-11217888</v>
      </c>
      <c r="I33" s="20">
        <v>-5457436</v>
      </c>
      <c r="J33" s="20">
        <v>-11372235</v>
      </c>
      <c r="K33" s="20">
        <v>573735</v>
      </c>
      <c r="L33" s="20">
        <v>-8770075</v>
      </c>
      <c r="M33" s="20">
        <v>-7608435</v>
      </c>
      <c r="N33" s="20">
        <v>-15804775</v>
      </c>
      <c r="O33" s="20"/>
      <c r="P33" s="20"/>
      <c r="Q33" s="20"/>
      <c r="R33" s="20"/>
      <c r="S33" s="20"/>
      <c r="T33" s="20"/>
      <c r="U33" s="20"/>
      <c r="V33" s="20"/>
      <c r="W33" s="20">
        <v>-27177010</v>
      </c>
      <c r="X33" s="20">
        <v>4007767</v>
      </c>
      <c r="Y33" s="20">
        <v>-31184777</v>
      </c>
      <c r="Z33" s="21">
        <v>-778.10853275651993</v>
      </c>
      <c r="AA33" s="22">
        <v>4007767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11534298</v>
      </c>
      <c r="D35" s="18"/>
      <c r="E35" s="19">
        <v>9956177</v>
      </c>
      <c r="F35" s="20">
        <v>9956177</v>
      </c>
      <c r="G35" s="20">
        <v>11849298</v>
      </c>
      <c r="H35" s="20">
        <v>281177</v>
      </c>
      <c r="I35" s="20">
        <v>249890</v>
      </c>
      <c r="J35" s="20">
        <v>12380365</v>
      </c>
      <c r="K35" s="20">
        <v>284134</v>
      </c>
      <c r="L35" s="20">
        <v>277175</v>
      </c>
      <c r="M35" s="20">
        <v>259635</v>
      </c>
      <c r="N35" s="20">
        <v>820944</v>
      </c>
      <c r="O35" s="20"/>
      <c r="P35" s="20"/>
      <c r="Q35" s="20"/>
      <c r="R35" s="20"/>
      <c r="S35" s="20"/>
      <c r="T35" s="20"/>
      <c r="U35" s="20"/>
      <c r="V35" s="20"/>
      <c r="W35" s="20">
        <v>13201309</v>
      </c>
      <c r="X35" s="20">
        <v>9704057</v>
      </c>
      <c r="Y35" s="20">
        <v>3497252</v>
      </c>
      <c r="Z35" s="21">
        <v>36.039071081301358</v>
      </c>
      <c r="AA35" s="22">
        <v>9956177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7477372</v>
      </c>
      <c r="D37" s="29">
        <f t="shared" ref="D37:Y37" si="3">SUM(D29:D36)</f>
        <v>0</v>
      </c>
      <c r="E37" s="30">
        <f t="shared" si="3"/>
        <v>20142651</v>
      </c>
      <c r="F37" s="31">
        <f t="shared" si="3"/>
        <v>20142651</v>
      </c>
      <c r="G37" s="31">
        <f t="shared" si="3"/>
        <v>20829972</v>
      </c>
      <c r="H37" s="31">
        <f t="shared" si="3"/>
        <v>-4902554</v>
      </c>
      <c r="I37" s="31">
        <f t="shared" si="3"/>
        <v>-10199139</v>
      </c>
      <c r="J37" s="31">
        <f t="shared" si="3"/>
        <v>5728279</v>
      </c>
      <c r="K37" s="31">
        <f t="shared" si="3"/>
        <v>448837</v>
      </c>
      <c r="L37" s="31">
        <f t="shared" si="3"/>
        <v>-8371573</v>
      </c>
      <c r="M37" s="31">
        <f t="shared" si="3"/>
        <v>-7495695</v>
      </c>
      <c r="N37" s="31">
        <f t="shared" si="3"/>
        <v>-15418431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-9690152</v>
      </c>
      <c r="X37" s="31">
        <f t="shared" si="3"/>
        <v>19890531</v>
      </c>
      <c r="Y37" s="31">
        <f t="shared" si="3"/>
        <v>-29580683</v>
      </c>
      <c r="Z37" s="32">
        <f>+IF(X37&lt;&gt;0,+(Y37/X37)*100,0)</f>
        <v>-148.71741232046546</v>
      </c>
      <c r="AA37" s="33">
        <f>SUM(AA29:AA36)</f>
        <v>20142651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7477372</v>
      </c>
      <c r="D44" s="29">
        <f>+D37+D43</f>
        <v>0</v>
      </c>
      <c r="E44" s="30">
        <f t="shared" si="5"/>
        <v>20142651</v>
      </c>
      <c r="F44" s="31">
        <f t="shared" si="5"/>
        <v>20142651</v>
      </c>
      <c r="G44" s="31">
        <f t="shared" si="5"/>
        <v>20829972</v>
      </c>
      <c r="H44" s="31">
        <f t="shared" si="5"/>
        <v>-4902554</v>
      </c>
      <c r="I44" s="31">
        <f t="shared" si="5"/>
        <v>-10199139</v>
      </c>
      <c r="J44" s="31">
        <f t="shared" si="5"/>
        <v>5728279</v>
      </c>
      <c r="K44" s="31">
        <f t="shared" si="5"/>
        <v>448837</v>
      </c>
      <c r="L44" s="31">
        <f t="shared" si="5"/>
        <v>-8371573</v>
      </c>
      <c r="M44" s="31">
        <f t="shared" si="5"/>
        <v>-7495695</v>
      </c>
      <c r="N44" s="31">
        <f t="shared" si="5"/>
        <v>-15418431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-9690152</v>
      </c>
      <c r="X44" s="31">
        <f t="shared" si="5"/>
        <v>19890531</v>
      </c>
      <c r="Y44" s="31">
        <f t="shared" si="5"/>
        <v>-29580683</v>
      </c>
      <c r="Z44" s="32">
        <f>+IF(X44&lt;&gt;0,+(Y44/X44)*100,0)</f>
        <v>-148.71741232046546</v>
      </c>
      <c r="AA44" s="33">
        <f>+AA37+AA43</f>
        <v>20142651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409518890</v>
      </c>
      <c r="D45" s="42">
        <f t="shared" si="6"/>
        <v>0</v>
      </c>
      <c r="E45" s="43">
        <f t="shared" si="6"/>
        <v>467099493</v>
      </c>
      <c r="F45" s="44">
        <f t="shared" si="6"/>
        <v>467099493</v>
      </c>
      <c r="G45" s="44">
        <f t="shared" si="6"/>
        <v>433417769</v>
      </c>
      <c r="H45" s="44">
        <f t="shared" si="6"/>
        <v>-7400356</v>
      </c>
      <c r="I45" s="44">
        <f t="shared" si="6"/>
        <v>5480897</v>
      </c>
      <c r="J45" s="44">
        <f t="shared" si="6"/>
        <v>431498310</v>
      </c>
      <c r="K45" s="44">
        <f t="shared" si="6"/>
        <v>-330141</v>
      </c>
      <c r="L45" s="44">
        <f t="shared" si="6"/>
        <v>10010119</v>
      </c>
      <c r="M45" s="44">
        <f t="shared" si="6"/>
        <v>11203889</v>
      </c>
      <c r="N45" s="44">
        <f t="shared" si="6"/>
        <v>20883867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452382177</v>
      </c>
      <c r="X45" s="44">
        <f t="shared" si="6"/>
        <v>445515278</v>
      </c>
      <c r="Y45" s="44">
        <f t="shared" si="6"/>
        <v>6866899</v>
      </c>
      <c r="Z45" s="45">
        <f>+IF(X45&lt;&gt;0,+(Y45/X45)*100,0)</f>
        <v>1.5413386115122183</v>
      </c>
      <c r="AA45" s="46">
        <f>+AA26-AA44</f>
        <v>467099493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214385584</v>
      </c>
      <c r="D47" s="18"/>
      <c r="E47" s="19">
        <v>118104102</v>
      </c>
      <c r="F47" s="20">
        <v>118104102</v>
      </c>
      <c r="G47" s="20">
        <v>211556971</v>
      </c>
      <c r="H47" s="20">
        <v>17796269</v>
      </c>
      <c r="I47" s="20">
        <v>4621728</v>
      </c>
      <c r="J47" s="20">
        <v>233974968</v>
      </c>
      <c r="K47" s="20">
        <v>-132206</v>
      </c>
      <c r="L47" s="20">
        <v>9208599</v>
      </c>
      <c r="M47" s="20">
        <v>10317052</v>
      </c>
      <c r="N47" s="20">
        <v>19393445</v>
      </c>
      <c r="O47" s="20"/>
      <c r="P47" s="20"/>
      <c r="Q47" s="20"/>
      <c r="R47" s="20"/>
      <c r="S47" s="20"/>
      <c r="T47" s="20"/>
      <c r="U47" s="20"/>
      <c r="V47" s="20"/>
      <c r="W47" s="20">
        <v>253368413</v>
      </c>
      <c r="X47" s="20">
        <v>96519888</v>
      </c>
      <c r="Y47" s="20">
        <v>156848525</v>
      </c>
      <c r="Z47" s="47">
        <v>162.5038406592432</v>
      </c>
      <c r="AA47" s="22">
        <v>118104102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214385584</v>
      </c>
      <c r="D50" s="50">
        <f t="shared" ref="D50:Y50" si="7">SUM(D47:D49)</f>
        <v>0</v>
      </c>
      <c r="E50" s="51">
        <f t="shared" si="7"/>
        <v>118104102</v>
      </c>
      <c r="F50" s="52">
        <f t="shared" si="7"/>
        <v>118104102</v>
      </c>
      <c r="G50" s="52">
        <f t="shared" si="7"/>
        <v>211556971</v>
      </c>
      <c r="H50" s="52">
        <f t="shared" si="7"/>
        <v>17796269</v>
      </c>
      <c r="I50" s="52">
        <f t="shared" si="7"/>
        <v>4621728</v>
      </c>
      <c r="J50" s="52">
        <f t="shared" si="7"/>
        <v>233974968</v>
      </c>
      <c r="K50" s="52">
        <f t="shared" si="7"/>
        <v>-132206</v>
      </c>
      <c r="L50" s="52">
        <f t="shared" si="7"/>
        <v>9208599</v>
      </c>
      <c r="M50" s="52">
        <f t="shared" si="7"/>
        <v>10317052</v>
      </c>
      <c r="N50" s="52">
        <f t="shared" si="7"/>
        <v>19393445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253368413</v>
      </c>
      <c r="X50" s="52">
        <f t="shared" si="7"/>
        <v>96519888</v>
      </c>
      <c r="Y50" s="52">
        <f t="shared" si="7"/>
        <v>156848525</v>
      </c>
      <c r="Z50" s="53">
        <f>+IF(X50&lt;&gt;0,+(Y50/X50)*100,0)</f>
        <v>162.5038406592432</v>
      </c>
      <c r="AA50" s="54">
        <f>SUM(AA47:AA49)</f>
        <v>118104102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-21182449</v>
      </c>
      <c r="D6" s="18"/>
      <c r="E6" s="19">
        <v>-11856048</v>
      </c>
      <c r="F6" s="20">
        <v>-11856048</v>
      </c>
      <c r="G6" s="20">
        <v>-1480163</v>
      </c>
      <c r="H6" s="20">
        <v>-85246</v>
      </c>
      <c r="I6" s="20">
        <v>-3438674</v>
      </c>
      <c r="J6" s="20">
        <v>-5004083</v>
      </c>
      <c r="K6" s="20">
        <v>-543522</v>
      </c>
      <c r="L6" s="20">
        <v>-4236828</v>
      </c>
      <c r="M6" s="20"/>
      <c r="N6" s="20">
        <v>-4780350</v>
      </c>
      <c r="O6" s="20"/>
      <c r="P6" s="20"/>
      <c r="Q6" s="20"/>
      <c r="R6" s="20"/>
      <c r="S6" s="20"/>
      <c r="T6" s="20"/>
      <c r="U6" s="20"/>
      <c r="V6" s="20"/>
      <c r="W6" s="20">
        <v>-9784433</v>
      </c>
      <c r="X6" s="20">
        <v>-5928012</v>
      </c>
      <c r="Y6" s="20">
        <v>-3856421</v>
      </c>
      <c r="Z6" s="21">
        <v>65.054203668953434</v>
      </c>
      <c r="AA6" s="22">
        <v>-11856048</v>
      </c>
    </row>
    <row r="7" spans="1:27" x14ac:dyDescent="0.25">
      <c r="A7" s="23" t="s">
        <v>35</v>
      </c>
      <c r="B7" s="17" t="s">
        <v>32</v>
      </c>
      <c r="C7" s="18">
        <v>-3144513</v>
      </c>
      <c r="D7" s="18"/>
      <c r="E7" s="19">
        <v>-1122554</v>
      </c>
      <c r="F7" s="20">
        <v>-1122554</v>
      </c>
      <c r="G7" s="20">
        <v>4931697</v>
      </c>
      <c r="H7" s="20">
        <v>154468</v>
      </c>
      <c r="I7" s="20">
        <v>308084</v>
      </c>
      <c r="J7" s="20">
        <v>5394249</v>
      </c>
      <c r="K7" s="20">
        <v>156394</v>
      </c>
      <c r="L7" s="20">
        <v>155065</v>
      </c>
      <c r="M7" s="20"/>
      <c r="N7" s="20">
        <v>311459</v>
      </c>
      <c r="O7" s="20"/>
      <c r="P7" s="20"/>
      <c r="Q7" s="20"/>
      <c r="R7" s="20"/>
      <c r="S7" s="20"/>
      <c r="T7" s="20"/>
      <c r="U7" s="20"/>
      <c r="V7" s="20"/>
      <c r="W7" s="20">
        <v>5705708</v>
      </c>
      <c r="X7" s="20">
        <v>-1122554</v>
      </c>
      <c r="Y7" s="20">
        <v>6828262</v>
      </c>
      <c r="Z7" s="21">
        <v>-608.27915628112328</v>
      </c>
      <c r="AA7" s="22">
        <v>-1122554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-2297</v>
      </c>
      <c r="D10" s="18"/>
      <c r="E10" s="19"/>
      <c r="F10" s="20"/>
      <c r="G10" s="20"/>
      <c r="H10" s="20"/>
      <c r="I10" s="20"/>
      <c r="J10" s="20"/>
      <c r="K10" s="20">
        <v>-744</v>
      </c>
      <c r="L10" s="20"/>
      <c r="M10" s="20"/>
      <c r="N10" s="20">
        <v>-744</v>
      </c>
      <c r="O10" s="20"/>
      <c r="P10" s="20"/>
      <c r="Q10" s="20"/>
      <c r="R10" s="20"/>
      <c r="S10" s="20"/>
      <c r="T10" s="20"/>
      <c r="U10" s="20"/>
      <c r="V10" s="20"/>
      <c r="W10" s="20">
        <v>-744</v>
      </c>
      <c r="X10" s="20">
        <v>-4041</v>
      </c>
      <c r="Y10" s="20">
        <v>3297</v>
      </c>
      <c r="Z10" s="21">
        <v>-81.588715664439491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-24329259</v>
      </c>
      <c r="D13" s="29">
        <f>SUM(D6:D12)</f>
        <v>0</v>
      </c>
      <c r="E13" s="30">
        <f t="shared" si="0"/>
        <v>-12978602</v>
      </c>
      <c r="F13" s="31">
        <f t="shared" si="0"/>
        <v>-12978602</v>
      </c>
      <c r="G13" s="31">
        <f t="shared" si="0"/>
        <v>3451534</v>
      </c>
      <c r="H13" s="31">
        <f t="shared" si="0"/>
        <v>69222</v>
      </c>
      <c r="I13" s="31">
        <f t="shared" si="0"/>
        <v>-3130590</v>
      </c>
      <c r="J13" s="31">
        <f t="shared" si="0"/>
        <v>390166</v>
      </c>
      <c r="K13" s="31">
        <f t="shared" si="0"/>
        <v>-387872</v>
      </c>
      <c r="L13" s="31">
        <f t="shared" si="0"/>
        <v>-4081763</v>
      </c>
      <c r="M13" s="31">
        <f t="shared" si="0"/>
        <v>0</v>
      </c>
      <c r="N13" s="31">
        <f t="shared" si="0"/>
        <v>-4469635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-4079469</v>
      </c>
      <c r="X13" s="31">
        <f t="shared" si="0"/>
        <v>-7054607</v>
      </c>
      <c r="Y13" s="31">
        <f t="shared" si="0"/>
        <v>2975138</v>
      </c>
      <c r="Z13" s="32">
        <f>+IF(X13&lt;&gt;0,+(Y13/X13)*100,0)</f>
        <v>-42.172980011501707</v>
      </c>
      <c r="AA13" s="33">
        <f>SUM(AA6:AA12)</f>
        <v>-12978602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22357299</v>
      </c>
      <c r="D17" s="18"/>
      <c r="E17" s="19">
        <v>17446899</v>
      </c>
      <c r="F17" s="20">
        <v>17446899</v>
      </c>
      <c r="G17" s="24">
        <v>48798927</v>
      </c>
      <c r="H17" s="24"/>
      <c r="I17" s="24">
        <v>3345425</v>
      </c>
      <c r="J17" s="20">
        <v>52144352</v>
      </c>
      <c r="K17" s="24">
        <v>1794955</v>
      </c>
      <c r="L17" s="24">
        <v>3805396</v>
      </c>
      <c r="M17" s="20"/>
      <c r="N17" s="24">
        <v>5600351</v>
      </c>
      <c r="O17" s="24"/>
      <c r="P17" s="24"/>
      <c r="Q17" s="20"/>
      <c r="R17" s="24"/>
      <c r="S17" s="24"/>
      <c r="T17" s="20"/>
      <c r="U17" s="24"/>
      <c r="V17" s="24"/>
      <c r="W17" s="24">
        <v>57744703</v>
      </c>
      <c r="X17" s="20">
        <v>8723442</v>
      </c>
      <c r="Y17" s="24">
        <v>49021261</v>
      </c>
      <c r="Z17" s="25">
        <v>561.94860927601735</v>
      </c>
      <c r="AA17" s="26">
        <v>17446899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22357299</v>
      </c>
      <c r="D25" s="29">
        <f t="shared" ref="D25:Y25" si="1">SUM(D15:D24)</f>
        <v>0</v>
      </c>
      <c r="E25" s="35">
        <f t="shared" si="1"/>
        <v>17446899</v>
      </c>
      <c r="F25" s="36">
        <f t="shared" si="1"/>
        <v>17446899</v>
      </c>
      <c r="G25" s="36">
        <f t="shared" si="1"/>
        <v>48798927</v>
      </c>
      <c r="H25" s="36">
        <f t="shared" si="1"/>
        <v>0</v>
      </c>
      <c r="I25" s="36">
        <f t="shared" si="1"/>
        <v>3345425</v>
      </c>
      <c r="J25" s="36">
        <f t="shared" si="1"/>
        <v>52144352</v>
      </c>
      <c r="K25" s="36">
        <f t="shared" si="1"/>
        <v>1794955</v>
      </c>
      <c r="L25" s="36">
        <f t="shared" si="1"/>
        <v>3805396</v>
      </c>
      <c r="M25" s="36">
        <f t="shared" si="1"/>
        <v>0</v>
      </c>
      <c r="N25" s="36">
        <f t="shared" si="1"/>
        <v>5600351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57744703</v>
      </c>
      <c r="X25" s="36">
        <f t="shared" si="1"/>
        <v>8723442</v>
      </c>
      <c r="Y25" s="36">
        <f t="shared" si="1"/>
        <v>49021261</v>
      </c>
      <c r="Z25" s="37">
        <f>+IF(X25&lt;&gt;0,+(Y25/X25)*100,0)</f>
        <v>561.94860927601735</v>
      </c>
      <c r="AA25" s="38">
        <f>SUM(AA15:AA24)</f>
        <v>17446899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-1971960</v>
      </c>
      <c r="D26" s="29">
        <f>+D13+D25</f>
        <v>0</v>
      </c>
      <c r="E26" s="30">
        <f t="shared" si="2"/>
        <v>4468297</v>
      </c>
      <c r="F26" s="31">
        <f t="shared" si="2"/>
        <v>4468297</v>
      </c>
      <c r="G26" s="31">
        <f t="shared" si="2"/>
        <v>52250461</v>
      </c>
      <c r="H26" s="31">
        <f t="shared" si="2"/>
        <v>69222</v>
      </c>
      <c r="I26" s="31">
        <f t="shared" si="2"/>
        <v>214835</v>
      </c>
      <c r="J26" s="31">
        <f t="shared" si="2"/>
        <v>52534518</v>
      </c>
      <c r="K26" s="31">
        <f t="shared" si="2"/>
        <v>1407083</v>
      </c>
      <c r="L26" s="31">
        <f t="shared" si="2"/>
        <v>-276367</v>
      </c>
      <c r="M26" s="31">
        <f t="shared" si="2"/>
        <v>0</v>
      </c>
      <c r="N26" s="31">
        <f t="shared" si="2"/>
        <v>1130716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53665234</v>
      </c>
      <c r="X26" s="31">
        <f t="shared" si="2"/>
        <v>1668835</v>
      </c>
      <c r="Y26" s="31">
        <f t="shared" si="2"/>
        <v>51996399</v>
      </c>
      <c r="Z26" s="32">
        <f>+IF(X26&lt;&gt;0,+(Y26/X26)*100,0)</f>
        <v>3115.730374782408</v>
      </c>
      <c r="AA26" s="33">
        <f>+AA13+AA25</f>
        <v>4468297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12334653</v>
      </c>
      <c r="D32" s="18"/>
      <c r="E32" s="19"/>
      <c r="F32" s="20"/>
      <c r="G32" s="20">
        <v>-4050611</v>
      </c>
      <c r="H32" s="20">
        <v>1249210</v>
      </c>
      <c r="I32" s="20">
        <v>691797</v>
      </c>
      <c r="J32" s="20">
        <v>-2109604</v>
      </c>
      <c r="K32" s="20">
        <v>2210702</v>
      </c>
      <c r="L32" s="20">
        <v>101221</v>
      </c>
      <c r="M32" s="20"/>
      <c r="N32" s="20">
        <v>2311923</v>
      </c>
      <c r="O32" s="20"/>
      <c r="P32" s="20"/>
      <c r="Q32" s="20"/>
      <c r="R32" s="20"/>
      <c r="S32" s="20"/>
      <c r="T32" s="20"/>
      <c r="U32" s="20"/>
      <c r="V32" s="20"/>
      <c r="W32" s="20">
        <v>202319</v>
      </c>
      <c r="X32" s="20">
        <v>258004</v>
      </c>
      <c r="Y32" s="20">
        <v>-55685</v>
      </c>
      <c r="Z32" s="21">
        <v>-21.582998713198247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-409112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11925541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-4050611</v>
      </c>
      <c r="H37" s="31">
        <f t="shared" si="3"/>
        <v>1249210</v>
      </c>
      <c r="I37" s="31">
        <f t="shared" si="3"/>
        <v>691797</v>
      </c>
      <c r="J37" s="31">
        <f t="shared" si="3"/>
        <v>-2109604</v>
      </c>
      <c r="K37" s="31">
        <f t="shared" si="3"/>
        <v>2210702</v>
      </c>
      <c r="L37" s="31">
        <f t="shared" si="3"/>
        <v>101221</v>
      </c>
      <c r="M37" s="31">
        <f t="shared" si="3"/>
        <v>0</v>
      </c>
      <c r="N37" s="31">
        <f t="shared" si="3"/>
        <v>2311923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202319</v>
      </c>
      <c r="X37" s="31">
        <f t="shared" si="3"/>
        <v>258004</v>
      </c>
      <c r="Y37" s="31">
        <f t="shared" si="3"/>
        <v>-55685</v>
      </c>
      <c r="Z37" s="32">
        <f>+IF(X37&lt;&gt;0,+(Y37/X37)*100,0)</f>
        <v>-21.582998713198247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11925541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-4050611</v>
      </c>
      <c r="H44" s="31">
        <f t="shared" si="5"/>
        <v>1249210</v>
      </c>
      <c r="I44" s="31">
        <f t="shared" si="5"/>
        <v>691797</v>
      </c>
      <c r="J44" s="31">
        <f t="shared" si="5"/>
        <v>-2109604</v>
      </c>
      <c r="K44" s="31">
        <f t="shared" si="5"/>
        <v>2210702</v>
      </c>
      <c r="L44" s="31">
        <f t="shared" si="5"/>
        <v>101221</v>
      </c>
      <c r="M44" s="31">
        <f t="shared" si="5"/>
        <v>0</v>
      </c>
      <c r="N44" s="31">
        <f t="shared" si="5"/>
        <v>2311923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202319</v>
      </c>
      <c r="X44" s="31">
        <f t="shared" si="5"/>
        <v>258004</v>
      </c>
      <c r="Y44" s="31">
        <f t="shared" si="5"/>
        <v>-55685</v>
      </c>
      <c r="Z44" s="32">
        <f>+IF(X44&lt;&gt;0,+(Y44/X44)*100,0)</f>
        <v>-21.582998713198247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-13897501</v>
      </c>
      <c r="D45" s="42">
        <f t="shared" si="6"/>
        <v>0</v>
      </c>
      <c r="E45" s="43">
        <f t="shared" si="6"/>
        <v>4468297</v>
      </c>
      <c r="F45" s="44">
        <f t="shared" si="6"/>
        <v>4468297</v>
      </c>
      <c r="G45" s="44">
        <f t="shared" si="6"/>
        <v>56301072</v>
      </c>
      <c r="H45" s="44">
        <f t="shared" si="6"/>
        <v>-1179988</v>
      </c>
      <c r="I45" s="44">
        <f t="shared" si="6"/>
        <v>-476962</v>
      </c>
      <c r="J45" s="44">
        <f t="shared" si="6"/>
        <v>54644122</v>
      </c>
      <c r="K45" s="44">
        <f t="shared" si="6"/>
        <v>-803619</v>
      </c>
      <c r="L45" s="44">
        <f t="shared" si="6"/>
        <v>-377588</v>
      </c>
      <c r="M45" s="44">
        <f t="shared" si="6"/>
        <v>0</v>
      </c>
      <c r="N45" s="44">
        <f t="shared" si="6"/>
        <v>-1181207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53462915</v>
      </c>
      <c r="X45" s="44">
        <f t="shared" si="6"/>
        <v>1410831</v>
      </c>
      <c r="Y45" s="44">
        <f t="shared" si="6"/>
        <v>52052084</v>
      </c>
      <c r="Z45" s="45">
        <f>+IF(X45&lt;&gt;0,+(Y45/X45)*100,0)</f>
        <v>3689.4627350830824</v>
      </c>
      <c r="AA45" s="46">
        <f>+AA26-AA44</f>
        <v>4468297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33455650</v>
      </c>
      <c r="D6" s="18"/>
      <c r="E6" s="19">
        <v>-27976928</v>
      </c>
      <c r="F6" s="20">
        <v>92253503</v>
      </c>
      <c r="G6" s="20">
        <v>45435800</v>
      </c>
      <c r="H6" s="20">
        <v>3455506</v>
      </c>
      <c r="I6" s="20">
        <v>862308</v>
      </c>
      <c r="J6" s="20">
        <v>49753614</v>
      </c>
      <c r="K6" s="20">
        <v>-632796</v>
      </c>
      <c r="L6" s="20">
        <v>851372</v>
      </c>
      <c r="M6" s="20">
        <v>-457183</v>
      </c>
      <c r="N6" s="20">
        <v>-238607</v>
      </c>
      <c r="O6" s="20"/>
      <c r="P6" s="20"/>
      <c r="Q6" s="20"/>
      <c r="R6" s="20"/>
      <c r="S6" s="20"/>
      <c r="T6" s="20"/>
      <c r="U6" s="20"/>
      <c r="V6" s="20"/>
      <c r="W6" s="20">
        <v>49515007</v>
      </c>
      <c r="X6" s="20">
        <v>46126770</v>
      </c>
      <c r="Y6" s="20">
        <v>3388237</v>
      </c>
      <c r="Z6" s="21">
        <v>7.3454893980220159</v>
      </c>
      <c r="AA6" s="22">
        <v>92253503</v>
      </c>
    </row>
    <row r="7" spans="1:27" x14ac:dyDescent="0.25">
      <c r="A7" s="23" t="s">
        <v>35</v>
      </c>
      <c r="B7" s="17" t="s">
        <v>32</v>
      </c>
      <c r="C7" s="18">
        <v>44947259</v>
      </c>
      <c r="D7" s="18"/>
      <c r="E7" s="19">
        <v>70413252</v>
      </c>
      <c r="F7" s="20">
        <v>2357636</v>
      </c>
      <c r="G7" s="20">
        <v>47978823</v>
      </c>
      <c r="H7" s="20">
        <v>-12103296</v>
      </c>
      <c r="I7" s="20">
        <v>-4094196</v>
      </c>
      <c r="J7" s="20">
        <v>31781331</v>
      </c>
      <c r="K7" s="20">
        <v>-4943296</v>
      </c>
      <c r="L7" s="20">
        <v>-4716501</v>
      </c>
      <c r="M7" s="20">
        <v>-6518630</v>
      </c>
      <c r="N7" s="20">
        <v>-16178427</v>
      </c>
      <c r="O7" s="20"/>
      <c r="P7" s="20"/>
      <c r="Q7" s="20"/>
      <c r="R7" s="20"/>
      <c r="S7" s="20"/>
      <c r="T7" s="20"/>
      <c r="U7" s="20"/>
      <c r="V7" s="20"/>
      <c r="W7" s="20">
        <v>15602904</v>
      </c>
      <c r="X7" s="20">
        <v>1178831</v>
      </c>
      <c r="Y7" s="20">
        <v>14424073</v>
      </c>
      <c r="Z7" s="21">
        <v>1223.591252690165</v>
      </c>
      <c r="AA7" s="22">
        <v>2357636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-4856996</v>
      </c>
      <c r="D10" s="18"/>
      <c r="E10" s="19">
        <v>-5258000</v>
      </c>
      <c r="F10" s="20">
        <v>-6916000</v>
      </c>
      <c r="G10" s="20">
        <v>-5041442</v>
      </c>
      <c r="H10" s="20">
        <v>-198024</v>
      </c>
      <c r="I10" s="20">
        <v>-155137</v>
      </c>
      <c r="J10" s="20">
        <v>-5394603</v>
      </c>
      <c r="K10" s="20">
        <v>-194201</v>
      </c>
      <c r="L10" s="20">
        <v>-161357</v>
      </c>
      <c r="M10" s="20">
        <v>-244370</v>
      </c>
      <c r="N10" s="20">
        <v>-599928</v>
      </c>
      <c r="O10" s="20"/>
      <c r="P10" s="20"/>
      <c r="Q10" s="20"/>
      <c r="R10" s="20"/>
      <c r="S10" s="20"/>
      <c r="T10" s="20"/>
      <c r="U10" s="20"/>
      <c r="V10" s="20"/>
      <c r="W10" s="20">
        <v>-5994531</v>
      </c>
      <c r="X10" s="20">
        <v>-3457974</v>
      </c>
      <c r="Y10" s="20">
        <v>-2536557</v>
      </c>
      <c r="Z10" s="21">
        <v>73.353848235990199</v>
      </c>
      <c r="AA10" s="22">
        <v>-6916000</v>
      </c>
    </row>
    <row r="11" spans="1:27" x14ac:dyDescent="0.25">
      <c r="A11" s="23" t="s">
        <v>39</v>
      </c>
      <c r="B11" s="17" t="s">
        <v>32</v>
      </c>
      <c r="C11" s="18">
        <v>7940858</v>
      </c>
      <c r="D11" s="18"/>
      <c r="E11" s="19"/>
      <c r="F11" s="20"/>
      <c r="G11" s="24">
        <v>8411578</v>
      </c>
      <c r="H11" s="24">
        <v>116048</v>
      </c>
      <c r="I11" s="24">
        <v>552470</v>
      </c>
      <c r="J11" s="20">
        <v>9080096</v>
      </c>
      <c r="K11" s="24">
        <v>700443</v>
      </c>
      <c r="L11" s="24">
        <v>517065</v>
      </c>
      <c r="M11" s="20">
        <v>778092</v>
      </c>
      <c r="N11" s="24">
        <v>1995600</v>
      </c>
      <c r="O11" s="24"/>
      <c r="P11" s="24"/>
      <c r="Q11" s="20"/>
      <c r="R11" s="24"/>
      <c r="S11" s="24"/>
      <c r="T11" s="20"/>
      <c r="U11" s="24"/>
      <c r="V11" s="24"/>
      <c r="W11" s="24">
        <v>11075696</v>
      </c>
      <c r="X11" s="20"/>
      <c r="Y11" s="24">
        <v>11075696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81486771</v>
      </c>
      <c r="D13" s="29">
        <f>SUM(D6:D12)</f>
        <v>0</v>
      </c>
      <c r="E13" s="30">
        <f t="shared" si="0"/>
        <v>37178324</v>
      </c>
      <c r="F13" s="31">
        <f t="shared" si="0"/>
        <v>87695139</v>
      </c>
      <c r="G13" s="31">
        <f t="shared" si="0"/>
        <v>96784759</v>
      </c>
      <c r="H13" s="31">
        <f t="shared" si="0"/>
        <v>-8729766</v>
      </c>
      <c r="I13" s="31">
        <f t="shared" si="0"/>
        <v>-2834555</v>
      </c>
      <c r="J13" s="31">
        <f t="shared" si="0"/>
        <v>85220438</v>
      </c>
      <c r="K13" s="31">
        <f t="shared" si="0"/>
        <v>-5069850</v>
      </c>
      <c r="L13" s="31">
        <f t="shared" si="0"/>
        <v>-3509421</v>
      </c>
      <c r="M13" s="31">
        <f t="shared" si="0"/>
        <v>-6442091</v>
      </c>
      <c r="N13" s="31">
        <f t="shared" si="0"/>
        <v>-15021362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70199076</v>
      </c>
      <c r="X13" s="31">
        <f t="shared" si="0"/>
        <v>43847627</v>
      </c>
      <c r="Y13" s="31">
        <f t="shared" si="0"/>
        <v>26351449</v>
      </c>
      <c r="Z13" s="32">
        <f>+IF(X13&lt;&gt;0,+(Y13/X13)*100,0)</f>
        <v>60.097776785046996</v>
      </c>
      <c r="AA13" s="33">
        <f>SUM(AA6:AA12)</f>
        <v>87695139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90518418</v>
      </c>
      <c r="D17" s="18"/>
      <c r="E17" s="19">
        <v>9964076</v>
      </c>
      <c r="F17" s="20">
        <v>453260557</v>
      </c>
      <c r="G17" s="24">
        <v>75005687</v>
      </c>
      <c r="H17" s="24">
        <v>19595346</v>
      </c>
      <c r="I17" s="24">
        <v>2769315</v>
      </c>
      <c r="J17" s="20">
        <v>97370348</v>
      </c>
      <c r="K17" s="24">
        <v>3436782</v>
      </c>
      <c r="L17" s="24">
        <v>3674199</v>
      </c>
      <c r="M17" s="20">
        <v>4352833</v>
      </c>
      <c r="N17" s="24">
        <v>11463814</v>
      </c>
      <c r="O17" s="24"/>
      <c r="P17" s="24"/>
      <c r="Q17" s="20"/>
      <c r="R17" s="24"/>
      <c r="S17" s="24"/>
      <c r="T17" s="20"/>
      <c r="U17" s="24"/>
      <c r="V17" s="24"/>
      <c r="W17" s="24">
        <v>108834162</v>
      </c>
      <c r="X17" s="20">
        <v>226630242</v>
      </c>
      <c r="Y17" s="24">
        <v>-117796080</v>
      </c>
      <c r="Z17" s="25">
        <v>-51.977211408528611</v>
      </c>
      <c r="AA17" s="26">
        <v>453260557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90518418</v>
      </c>
      <c r="D25" s="29">
        <f t="shared" ref="D25:Y25" si="1">SUM(D15:D24)</f>
        <v>0</v>
      </c>
      <c r="E25" s="35">
        <f t="shared" si="1"/>
        <v>9964076</v>
      </c>
      <c r="F25" s="36">
        <f t="shared" si="1"/>
        <v>453260557</v>
      </c>
      <c r="G25" s="36">
        <f t="shared" si="1"/>
        <v>75005687</v>
      </c>
      <c r="H25" s="36">
        <f t="shared" si="1"/>
        <v>19595346</v>
      </c>
      <c r="I25" s="36">
        <f t="shared" si="1"/>
        <v>2769315</v>
      </c>
      <c r="J25" s="36">
        <f t="shared" si="1"/>
        <v>97370348</v>
      </c>
      <c r="K25" s="36">
        <f t="shared" si="1"/>
        <v>3436782</v>
      </c>
      <c r="L25" s="36">
        <f t="shared" si="1"/>
        <v>3674199</v>
      </c>
      <c r="M25" s="36">
        <f t="shared" si="1"/>
        <v>4352833</v>
      </c>
      <c r="N25" s="36">
        <f t="shared" si="1"/>
        <v>11463814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108834162</v>
      </c>
      <c r="X25" s="36">
        <f t="shared" si="1"/>
        <v>226630242</v>
      </c>
      <c r="Y25" s="36">
        <f t="shared" si="1"/>
        <v>-117796080</v>
      </c>
      <c r="Z25" s="37">
        <f>+IF(X25&lt;&gt;0,+(Y25/X25)*100,0)</f>
        <v>-51.977211408528611</v>
      </c>
      <c r="AA25" s="38">
        <f>SUM(AA15:AA24)</f>
        <v>453260557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172005189</v>
      </c>
      <c r="D26" s="29">
        <f>+D13+D25</f>
        <v>0</v>
      </c>
      <c r="E26" s="30">
        <f t="shared" si="2"/>
        <v>47142400</v>
      </c>
      <c r="F26" s="31">
        <f t="shared" si="2"/>
        <v>540955696</v>
      </c>
      <c r="G26" s="31">
        <f t="shared" si="2"/>
        <v>171790446</v>
      </c>
      <c r="H26" s="31">
        <f t="shared" si="2"/>
        <v>10865580</v>
      </c>
      <c r="I26" s="31">
        <f t="shared" si="2"/>
        <v>-65240</v>
      </c>
      <c r="J26" s="31">
        <f t="shared" si="2"/>
        <v>182590786</v>
      </c>
      <c r="K26" s="31">
        <f t="shared" si="2"/>
        <v>-1633068</v>
      </c>
      <c r="L26" s="31">
        <f t="shared" si="2"/>
        <v>164778</v>
      </c>
      <c r="M26" s="31">
        <f t="shared" si="2"/>
        <v>-2089258</v>
      </c>
      <c r="N26" s="31">
        <f t="shared" si="2"/>
        <v>-3557548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179033238</v>
      </c>
      <c r="X26" s="31">
        <f t="shared" si="2"/>
        <v>270477869</v>
      </c>
      <c r="Y26" s="31">
        <f t="shared" si="2"/>
        <v>-91444631</v>
      </c>
      <c r="Z26" s="32">
        <f>+IF(X26&lt;&gt;0,+(Y26/X26)*100,0)</f>
        <v>-33.808544609614621</v>
      </c>
      <c r="AA26" s="33">
        <f>+AA13+AA25</f>
        <v>540955696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81272225</v>
      </c>
      <c r="D32" s="18"/>
      <c r="E32" s="19">
        <v>47589655</v>
      </c>
      <c r="F32" s="20">
        <v>46891206</v>
      </c>
      <c r="G32" s="20">
        <v>82158181</v>
      </c>
      <c r="H32" s="20">
        <v>1834992</v>
      </c>
      <c r="I32" s="20">
        <v>2551398</v>
      </c>
      <c r="J32" s="20">
        <v>86544571</v>
      </c>
      <c r="K32" s="20">
        <v>1656744</v>
      </c>
      <c r="L32" s="20">
        <v>2577640</v>
      </c>
      <c r="M32" s="20">
        <v>1948966</v>
      </c>
      <c r="N32" s="20">
        <v>6183350</v>
      </c>
      <c r="O32" s="20"/>
      <c r="P32" s="20"/>
      <c r="Q32" s="20"/>
      <c r="R32" s="20"/>
      <c r="S32" s="20"/>
      <c r="T32" s="20"/>
      <c r="U32" s="20"/>
      <c r="V32" s="20"/>
      <c r="W32" s="20">
        <v>92727921</v>
      </c>
      <c r="X32" s="20">
        <v>23445405</v>
      </c>
      <c r="Y32" s="20">
        <v>69282516</v>
      </c>
      <c r="Z32" s="21">
        <v>295.50573342622999</v>
      </c>
      <c r="AA32" s="22">
        <v>46891206</v>
      </c>
    </row>
    <row r="33" spans="1:27" x14ac:dyDescent="0.25">
      <c r="A33" s="23" t="s">
        <v>60</v>
      </c>
      <c r="B33" s="17" t="s">
        <v>32</v>
      </c>
      <c r="C33" s="18">
        <v>-104926315</v>
      </c>
      <c r="D33" s="18"/>
      <c r="E33" s="19">
        <v>-34730100</v>
      </c>
      <c r="F33" s="20"/>
      <c r="G33" s="20">
        <v>-97171196</v>
      </c>
      <c r="H33" s="20">
        <v>-1156313</v>
      </c>
      <c r="I33" s="20">
        <v>-2482610</v>
      </c>
      <c r="J33" s="20">
        <v>-100810119</v>
      </c>
      <c r="K33" s="20">
        <v>5654476</v>
      </c>
      <c r="L33" s="20">
        <v>-3663472</v>
      </c>
      <c r="M33" s="20">
        <v>5952703</v>
      </c>
      <c r="N33" s="20">
        <v>7943707</v>
      </c>
      <c r="O33" s="20"/>
      <c r="P33" s="20"/>
      <c r="Q33" s="20"/>
      <c r="R33" s="20"/>
      <c r="S33" s="20"/>
      <c r="T33" s="20"/>
      <c r="U33" s="20"/>
      <c r="V33" s="20"/>
      <c r="W33" s="20">
        <v>-92866412</v>
      </c>
      <c r="X33" s="20"/>
      <c r="Y33" s="20">
        <v>-92866412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-4294406</v>
      </c>
      <c r="D35" s="18"/>
      <c r="E35" s="19"/>
      <c r="F35" s="20">
        <v>11882703</v>
      </c>
      <c r="G35" s="20">
        <v>-4221841</v>
      </c>
      <c r="H35" s="20">
        <v>-125992</v>
      </c>
      <c r="I35" s="20"/>
      <c r="J35" s="20">
        <v>-4347833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-4347833</v>
      </c>
      <c r="X35" s="20">
        <v>5941350</v>
      </c>
      <c r="Y35" s="20">
        <v>-10289183</v>
      </c>
      <c r="Z35" s="21">
        <v>-173.1792101121799</v>
      </c>
      <c r="AA35" s="22">
        <v>11882703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-27948496</v>
      </c>
      <c r="D37" s="29">
        <f t="shared" ref="D37:Y37" si="3">SUM(D29:D36)</f>
        <v>0</v>
      </c>
      <c r="E37" s="30">
        <f t="shared" si="3"/>
        <v>12859555</v>
      </c>
      <c r="F37" s="31">
        <f t="shared" si="3"/>
        <v>58773909</v>
      </c>
      <c r="G37" s="31">
        <f t="shared" si="3"/>
        <v>-19234856</v>
      </c>
      <c r="H37" s="31">
        <f t="shared" si="3"/>
        <v>552687</v>
      </c>
      <c r="I37" s="31">
        <f t="shared" si="3"/>
        <v>68788</v>
      </c>
      <c r="J37" s="31">
        <f t="shared" si="3"/>
        <v>-18613381</v>
      </c>
      <c r="K37" s="31">
        <f t="shared" si="3"/>
        <v>7311220</v>
      </c>
      <c r="L37" s="31">
        <f t="shared" si="3"/>
        <v>-1085832</v>
      </c>
      <c r="M37" s="31">
        <f t="shared" si="3"/>
        <v>7901669</v>
      </c>
      <c r="N37" s="31">
        <f t="shared" si="3"/>
        <v>14127057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-4486324</v>
      </c>
      <c r="X37" s="31">
        <f t="shared" si="3"/>
        <v>29386755</v>
      </c>
      <c r="Y37" s="31">
        <f t="shared" si="3"/>
        <v>-33873079</v>
      </c>
      <c r="Z37" s="32">
        <f>+IF(X37&lt;&gt;0,+(Y37/X37)*100,0)</f>
        <v>-115.26648314861576</v>
      </c>
      <c r="AA37" s="33">
        <f>SUM(AA29:AA36)</f>
        <v>58773909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-27948496</v>
      </c>
      <c r="D44" s="29">
        <f>+D37+D43</f>
        <v>0</v>
      </c>
      <c r="E44" s="30">
        <f t="shared" si="5"/>
        <v>12859555</v>
      </c>
      <c r="F44" s="31">
        <f t="shared" si="5"/>
        <v>58773909</v>
      </c>
      <c r="G44" s="31">
        <f t="shared" si="5"/>
        <v>-19234856</v>
      </c>
      <c r="H44" s="31">
        <f t="shared" si="5"/>
        <v>552687</v>
      </c>
      <c r="I44" s="31">
        <f t="shared" si="5"/>
        <v>68788</v>
      </c>
      <c r="J44" s="31">
        <f t="shared" si="5"/>
        <v>-18613381</v>
      </c>
      <c r="K44" s="31">
        <f t="shared" si="5"/>
        <v>7311220</v>
      </c>
      <c r="L44" s="31">
        <f t="shared" si="5"/>
        <v>-1085832</v>
      </c>
      <c r="M44" s="31">
        <f t="shared" si="5"/>
        <v>7901669</v>
      </c>
      <c r="N44" s="31">
        <f t="shared" si="5"/>
        <v>14127057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-4486324</v>
      </c>
      <c r="X44" s="31">
        <f t="shared" si="5"/>
        <v>29386755</v>
      </c>
      <c r="Y44" s="31">
        <f t="shared" si="5"/>
        <v>-33873079</v>
      </c>
      <c r="Z44" s="32">
        <f>+IF(X44&lt;&gt;0,+(Y44/X44)*100,0)</f>
        <v>-115.26648314861576</v>
      </c>
      <c r="AA44" s="33">
        <f>+AA37+AA43</f>
        <v>58773909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199953685</v>
      </c>
      <c r="D45" s="42">
        <f t="shared" si="6"/>
        <v>0</v>
      </c>
      <c r="E45" s="43">
        <f t="shared" si="6"/>
        <v>34282845</v>
      </c>
      <c r="F45" s="44">
        <f t="shared" si="6"/>
        <v>482181787</v>
      </c>
      <c r="G45" s="44">
        <f t="shared" si="6"/>
        <v>191025302</v>
      </c>
      <c r="H45" s="44">
        <f t="shared" si="6"/>
        <v>10312893</v>
      </c>
      <c r="I45" s="44">
        <f t="shared" si="6"/>
        <v>-134028</v>
      </c>
      <c r="J45" s="44">
        <f t="shared" si="6"/>
        <v>201204167</v>
      </c>
      <c r="K45" s="44">
        <f t="shared" si="6"/>
        <v>-8944288</v>
      </c>
      <c r="L45" s="44">
        <f t="shared" si="6"/>
        <v>1250610</v>
      </c>
      <c r="M45" s="44">
        <f t="shared" si="6"/>
        <v>-9990927</v>
      </c>
      <c r="N45" s="44">
        <f t="shared" si="6"/>
        <v>-17684605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183519562</v>
      </c>
      <c r="X45" s="44">
        <f t="shared" si="6"/>
        <v>241091114</v>
      </c>
      <c r="Y45" s="44">
        <f t="shared" si="6"/>
        <v>-57571552</v>
      </c>
      <c r="Z45" s="45">
        <f>+IF(X45&lt;&gt;0,+(Y45/X45)*100,0)</f>
        <v>-23.879582720746811</v>
      </c>
      <c r="AA45" s="46">
        <f>+AA26-AA44</f>
        <v>482181787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7584605</v>
      </c>
      <c r="D47" s="18"/>
      <c r="E47" s="19"/>
      <c r="F47" s="20"/>
      <c r="G47" s="20">
        <v>29353695</v>
      </c>
      <c r="H47" s="20">
        <v>-21769091</v>
      </c>
      <c r="I47" s="20">
        <v>6003760</v>
      </c>
      <c r="J47" s="20">
        <v>13588364</v>
      </c>
      <c r="K47" s="20">
        <v>-5488139</v>
      </c>
      <c r="L47" s="20">
        <v>-1510337</v>
      </c>
      <c r="M47" s="20"/>
      <c r="N47" s="20">
        <v>-6998476</v>
      </c>
      <c r="O47" s="20"/>
      <c r="P47" s="20"/>
      <c r="Q47" s="20"/>
      <c r="R47" s="20"/>
      <c r="S47" s="20"/>
      <c r="T47" s="20"/>
      <c r="U47" s="20"/>
      <c r="V47" s="20"/>
      <c r="W47" s="20">
        <v>6589888</v>
      </c>
      <c r="X47" s="20"/>
      <c r="Y47" s="20">
        <v>6589888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7584605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29353695</v>
      </c>
      <c r="H50" s="52">
        <f t="shared" si="7"/>
        <v>-21769091</v>
      </c>
      <c r="I50" s="52">
        <f t="shared" si="7"/>
        <v>6003760</v>
      </c>
      <c r="J50" s="52">
        <f t="shared" si="7"/>
        <v>13588364</v>
      </c>
      <c r="K50" s="52">
        <f t="shared" si="7"/>
        <v>-5488139</v>
      </c>
      <c r="L50" s="52">
        <f t="shared" si="7"/>
        <v>-1510337</v>
      </c>
      <c r="M50" s="52">
        <f t="shared" si="7"/>
        <v>0</v>
      </c>
      <c r="N50" s="52">
        <f t="shared" si="7"/>
        <v>-6998476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6589888</v>
      </c>
      <c r="X50" s="52">
        <f t="shared" si="7"/>
        <v>0</v>
      </c>
      <c r="Y50" s="52">
        <f t="shared" si="7"/>
        <v>6589888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163797</v>
      </c>
      <c r="D6" s="18"/>
      <c r="E6" s="19"/>
      <c r="F6" s="20"/>
      <c r="G6" s="20"/>
      <c r="H6" s="20">
        <v>39578</v>
      </c>
      <c r="I6" s="20">
        <v>12714</v>
      </c>
      <c r="J6" s="20">
        <v>52292</v>
      </c>
      <c r="K6" s="20">
        <v>24756</v>
      </c>
      <c r="L6" s="20">
        <v>29147</v>
      </c>
      <c r="M6" s="20">
        <v>14455</v>
      </c>
      <c r="N6" s="20">
        <v>68358</v>
      </c>
      <c r="O6" s="20"/>
      <c r="P6" s="20"/>
      <c r="Q6" s="20"/>
      <c r="R6" s="20"/>
      <c r="S6" s="20"/>
      <c r="T6" s="20"/>
      <c r="U6" s="20"/>
      <c r="V6" s="20"/>
      <c r="W6" s="20">
        <v>120650</v>
      </c>
      <c r="X6" s="20"/>
      <c r="Y6" s="20">
        <v>120650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19792937</v>
      </c>
      <c r="D7" s="18"/>
      <c r="E7" s="19"/>
      <c r="F7" s="20"/>
      <c r="G7" s="20"/>
      <c r="H7" s="20">
        <v>1845675</v>
      </c>
      <c r="I7" s="20">
        <v>1858684</v>
      </c>
      <c r="J7" s="20">
        <v>3704359</v>
      </c>
      <c r="K7" s="20">
        <v>1876715</v>
      </c>
      <c r="L7" s="20">
        <v>3792702</v>
      </c>
      <c r="M7" s="20">
        <v>1908432</v>
      </c>
      <c r="N7" s="20">
        <v>7577849</v>
      </c>
      <c r="O7" s="20"/>
      <c r="P7" s="20"/>
      <c r="Q7" s="20"/>
      <c r="R7" s="20"/>
      <c r="S7" s="20"/>
      <c r="T7" s="20"/>
      <c r="U7" s="20"/>
      <c r="V7" s="20"/>
      <c r="W7" s="20">
        <v>11282208</v>
      </c>
      <c r="X7" s="20"/>
      <c r="Y7" s="20">
        <v>11282208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19956734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1885253</v>
      </c>
      <c r="I13" s="31">
        <f t="shared" si="0"/>
        <v>1871398</v>
      </c>
      <c r="J13" s="31">
        <f t="shared" si="0"/>
        <v>3756651</v>
      </c>
      <c r="K13" s="31">
        <f t="shared" si="0"/>
        <v>1901471</v>
      </c>
      <c r="L13" s="31">
        <f t="shared" si="0"/>
        <v>3821849</v>
      </c>
      <c r="M13" s="31">
        <f t="shared" si="0"/>
        <v>1922887</v>
      </c>
      <c r="N13" s="31">
        <f t="shared" si="0"/>
        <v>7646207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11402858</v>
      </c>
      <c r="X13" s="31">
        <f t="shared" si="0"/>
        <v>0</v>
      </c>
      <c r="Y13" s="31">
        <f t="shared" si="0"/>
        <v>11402858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10627501</v>
      </c>
      <c r="D17" s="18"/>
      <c r="E17" s="19">
        <v>26626164</v>
      </c>
      <c r="F17" s="20">
        <v>26626164</v>
      </c>
      <c r="G17" s="24">
        <v>2267993</v>
      </c>
      <c r="H17" s="24">
        <v>-1582278</v>
      </c>
      <c r="I17" s="24">
        <v>1046198</v>
      </c>
      <c r="J17" s="20">
        <v>1731913</v>
      </c>
      <c r="K17" s="24">
        <v>1579031</v>
      </c>
      <c r="L17" s="24"/>
      <c r="M17" s="20">
        <v>1880852</v>
      </c>
      <c r="N17" s="24">
        <v>3459883</v>
      </c>
      <c r="O17" s="24"/>
      <c r="P17" s="24"/>
      <c r="Q17" s="20"/>
      <c r="R17" s="24"/>
      <c r="S17" s="24"/>
      <c r="T17" s="20"/>
      <c r="U17" s="24"/>
      <c r="V17" s="24"/>
      <c r="W17" s="24">
        <v>5191796</v>
      </c>
      <c r="X17" s="20">
        <v>13313082</v>
      </c>
      <c r="Y17" s="24">
        <v>-8121286</v>
      </c>
      <c r="Z17" s="25">
        <v>-61.002298340834983</v>
      </c>
      <c r="AA17" s="26">
        <v>26626164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10627501</v>
      </c>
      <c r="D25" s="29">
        <f t="shared" ref="D25:Y25" si="1">SUM(D15:D24)</f>
        <v>0</v>
      </c>
      <c r="E25" s="35">
        <f t="shared" si="1"/>
        <v>26626164</v>
      </c>
      <c r="F25" s="36">
        <f t="shared" si="1"/>
        <v>26626164</v>
      </c>
      <c r="G25" s="36">
        <f t="shared" si="1"/>
        <v>2267993</v>
      </c>
      <c r="H25" s="36">
        <f t="shared" si="1"/>
        <v>-1582278</v>
      </c>
      <c r="I25" s="36">
        <f t="shared" si="1"/>
        <v>1046198</v>
      </c>
      <c r="J25" s="36">
        <f t="shared" si="1"/>
        <v>1731913</v>
      </c>
      <c r="K25" s="36">
        <f t="shared" si="1"/>
        <v>1579031</v>
      </c>
      <c r="L25" s="36">
        <f t="shared" si="1"/>
        <v>0</v>
      </c>
      <c r="M25" s="36">
        <f t="shared" si="1"/>
        <v>1880852</v>
      </c>
      <c r="N25" s="36">
        <f t="shared" si="1"/>
        <v>3459883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5191796</v>
      </c>
      <c r="X25" s="36">
        <f t="shared" si="1"/>
        <v>13313082</v>
      </c>
      <c r="Y25" s="36">
        <f t="shared" si="1"/>
        <v>-8121286</v>
      </c>
      <c r="Z25" s="37">
        <f>+IF(X25&lt;&gt;0,+(Y25/X25)*100,0)</f>
        <v>-61.002298340834983</v>
      </c>
      <c r="AA25" s="38">
        <f>SUM(AA15:AA24)</f>
        <v>26626164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30584235</v>
      </c>
      <c r="D26" s="29">
        <f>+D13+D25</f>
        <v>0</v>
      </c>
      <c r="E26" s="30">
        <f t="shared" si="2"/>
        <v>26626164</v>
      </c>
      <c r="F26" s="31">
        <f t="shared" si="2"/>
        <v>26626164</v>
      </c>
      <c r="G26" s="31">
        <f t="shared" si="2"/>
        <v>2267993</v>
      </c>
      <c r="H26" s="31">
        <f t="shared" si="2"/>
        <v>302975</v>
      </c>
      <c r="I26" s="31">
        <f t="shared" si="2"/>
        <v>2917596</v>
      </c>
      <c r="J26" s="31">
        <f t="shared" si="2"/>
        <v>5488564</v>
      </c>
      <c r="K26" s="31">
        <f t="shared" si="2"/>
        <v>3480502</v>
      </c>
      <c r="L26" s="31">
        <f t="shared" si="2"/>
        <v>3821849</v>
      </c>
      <c r="M26" s="31">
        <f t="shared" si="2"/>
        <v>3803739</v>
      </c>
      <c r="N26" s="31">
        <f t="shared" si="2"/>
        <v>11106090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16594654</v>
      </c>
      <c r="X26" s="31">
        <f t="shared" si="2"/>
        <v>13313082</v>
      </c>
      <c r="Y26" s="31">
        <f t="shared" si="2"/>
        <v>3281572</v>
      </c>
      <c r="Z26" s="32">
        <f>+IF(X26&lt;&gt;0,+(Y26/X26)*100,0)</f>
        <v>24.649228480677881</v>
      </c>
      <c r="AA26" s="33">
        <f>+AA13+AA25</f>
        <v>26626164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13703398</v>
      </c>
      <c r="D32" s="18"/>
      <c r="E32" s="19"/>
      <c r="F32" s="20"/>
      <c r="G32" s="20">
        <v>147397</v>
      </c>
      <c r="H32" s="20">
        <v>1260759</v>
      </c>
      <c r="I32" s="20">
        <v>1386739</v>
      </c>
      <c r="J32" s="20">
        <v>2794895</v>
      </c>
      <c r="K32" s="20">
        <v>515679</v>
      </c>
      <c r="L32" s="20">
        <v>459028</v>
      </c>
      <c r="M32" s="20">
        <v>468657</v>
      </c>
      <c r="N32" s="20">
        <v>1443364</v>
      </c>
      <c r="O32" s="20"/>
      <c r="P32" s="20"/>
      <c r="Q32" s="20"/>
      <c r="R32" s="20"/>
      <c r="S32" s="20"/>
      <c r="T32" s="20"/>
      <c r="U32" s="20"/>
      <c r="V32" s="20"/>
      <c r="W32" s="20">
        <v>4238259</v>
      </c>
      <c r="X32" s="20"/>
      <c r="Y32" s="20">
        <v>4238259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13703398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147397</v>
      </c>
      <c r="H37" s="31">
        <f t="shared" si="3"/>
        <v>1260759</v>
      </c>
      <c r="I37" s="31">
        <f t="shared" si="3"/>
        <v>1386739</v>
      </c>
      <c r="J37" s="31">
        <f t="shared" si="3"/>
        <v>2794895</v>
      </c>
      <c r="K37" s="31">
        <f t="shared" si="3"/>
        <v>515679</v>
      </c>
      <c r="L37" s="31">
        <f t="shared" si="3"/>
        <v>459028</v>
      </c>
      <c r="M37" s="31">
        <f t="shared" si="3"/>
        <v>468657</v>
      </c>
      <c r="N37" s="31">
        <f t="shared" si="3"/>
        <v>1443364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4238259</v>
      </c>
      <c r="X37" s="31">
        <f t="shared" si="3"/>
        <v>0</v>
      </c>
      <c r="Y37" s="31">
        <f t="shared" si="3"/>
        <v>4238259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13703398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147397</v>
      </c>
      <c r="H44" s="31">
        <f t="shared" si="5"/>
        <v>1260759</v>
      </c>
      <c r="I44" s="31">
        <f t="shared" si="5"/>
        <v>1386739</v>
      </c>
      <c r="J44" s="31">
        <f t="shared" si="5"/>
        <v>2794895</v>
      </c>
      <c r="K44" s="31">
        <f t="shared" si="5"/>
        <v>515679</v>
      </c>
      <c r="L44" s="31">
        <f t="shared" si="5"/>
        <v>459028</v>
      </c>
      <c r="M44" s="31">
        <f t="shared" si="5"/>
        <v>468657</v>
      </c>
      <c r="N44" s="31">
        <f t="shared" si="5"/>
        <v>1443364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4238259</v>
      </c>
      <c r="X44" s="31">
        <f t="shared" si="5"/>
        <v>0</v>
      </c>
      <c r="Y44" s="31">
        <f t="shared" si="5"/>
        <v>4238259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16880837</v>
      </c>
      <c r="D45" s="42">
        <f t="shared" si="6"/>
        <v>0</v>
      </c>
      <c r="E45" s="43">
        <f t="shared" si="6"/>
        <v>26626164</v>
      </c>
      <c r="F45" s="44">
        <f t="shared" si="6"/>
        <v>26626164</v>
      </c>
      <c r="G45" s="44">
        <f t="shared" si="6"/>
        <v>2120596</v>
      </c>
      <c r="H45" s="44">
        <f t="shared" si="6"/>
        <v>-957784</v>
      </c>
      <c r="I45" s="44">
        <f t="shared" si="6"/>
        <v>1530857</v>
      </c>
      <c r="J45" s="44">
        <f t="shared" si="6"/>
        <v>2693669</v>
      </c>
      <c r="K45" s="44">
        <f t="shared" si="6"/>
        <v>2964823</v>
      </c>
      <c r="L45" s="44">
        <f t="shared" si="6"/>
        <v>3362821</v>
      </c>
      <c r="M45" s="44">
        <f t="shared" si="6"/>
        <v>3335082</v>
      </c>
      <c r="N45" s="44">
        <f t="shared" si="6"/>
        <v>9662726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12356395</v>
      </c>
      <c r="X45" s="44">
        <f t="shared" si="6"/>
        <v>13313082</v>
      </c>
      <c r="Y45" s="44">
        <f t="shared" si="6"/>
        <v>-956687</v>
      </c>
      <c r="Z45" s="45">
        <f>+IF(X45&lt;&gt;0,+(Y45/X45)*100,0)</f>
        <v>-7.1860670579509689</v>
      </c>
      <c r="AA45" s="46">
        <f>+AA26-AA44</f>
        <v>26626164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</v>
      </c>
      <c r="F13" s="31">
        <f t="shared" si="0"/>
        <v>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77190</v>
      </c>
      <c r="F6" s="20">
        <v>77190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38598</v>
      </c>
      <c r="Y6" s="20">
        <v>-38598</v>
      </c>
      <c r="Z6" s="21">
        <v>-100</v>
      </c>
      <c r="AA6" s="22">
        <v>77190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77190</v>
      </c>
      <c r="F13" s="31">
        <f t="shared" si="0"/>
        <v>77190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38598</v>
      </c>
      <c r="Y13" s="31">
        <f t="shared" si="0"/>
        <v>-38598</v>
      </c>
      <c r="Z13" s="32">
        <f>+IF(X13&lt;&gt;0,+(Y13/X13)*100,0)</f>
        <v>-100</v>
      </c>
      <c r="AA13" s="33">
        <f>SUM(AA6:AA12)</f>
        <v>77190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77190</v>
      </c>
      <c r="F26" s="31">
        <f t="shared" si="2"/>
        <v>77190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38598</v>
      </c>
      <c r="Y26" s="31">
        <f t="shared" si="2"/>
        <v>-38598</v>
      </c>
      <c r="Z26" s="32">
        <f>+IF(X26&lt;&gt;0,+(Y26/X26)*100,0)</f>
        <v>-100</v>
      </c>
      <c r="AA26" s="33">
        <f>+AA13+AA25</f>
        <v>77190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10068</v>
      </c>
      <c r="F35" s="20">
        <v>10068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5034</v>
      </c>
      <c r="Y35" s="20">
        <v>-5034</v>
      </c>
      <c r="Z35" s="21">
        <v>-100</v>
      </c>
      <c r="AA35" s="22">
        <v>10068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10068</v>
      </c>
      <c r="F37" s="31">
        <f t="shared" si="3"/>
        <v>10068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5034</v>
      </c>
      <c r="Y37" s="31">
        <f t="shared" si="3"/>
        <v>-5034</v>
      </c>
      <c r="Z37" s="32">
        <f>+IF(X37&lt;&gt;0,+(Y37/X37)*100,0)</f>
        <v>-100</v>
      </c>
      <c r="AA37" s="33">
        <f>SUM(AA29:AA36)</f>
        <v>10068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10068</v>
      </c>
      <c r="F44" s="31">
        <f t="shared" si="5"/>
        <v>10068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5034</v>
      </c>
      <c r="Y44" s="31">
        <f t="shared" si="5"/>
        <v>-5034</v>
      </c>
      <c r="Z44" s="32">
        <f>+IF(X44&lt;&gt;0,+(Y44/X44)*100,0)</f>
        <v>-100</v>
      </c>
      <c r="AA44" s="33">
        <f>+AA37+AA43</f>
        <v>10068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67122</v>
      </c>
      <c r="F45" s="44">
        <f t="shared" si="6"/>
        <v>67122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33564</v>
      </c>
      <c r="Y45" s="44">
        <f t="shared" si="6"/>
        <v>-33564</v>
      </c>
      <c r="Z45" s="45">
        <f>+IF(X45&lt;&gt;0,+(Y45/X45)*100,0)</f>
        <v>-100</v>
      </c>
      <c r="AA45" s="46">
        <f>+AA26-AA44</f>
        <v>67122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-71885165</v>
      </c>
      <c r="D6" s="18"/>
      <c r="E6" s="19">
        <v>191476476</v>
      </c>
      <c r="F6" s="20">
        <v>191476476</v>
      </c>
      <c r="G6" s="20">
        <v>-2861850</v>
      </c>
      <c r="H6" s="20">
        <v>-2687274</v>
      </c>
      <c r="I6" s="20">
        <v>-2779801</v>
      </c>
      <c r="J6" s="20">
        <v>-8328925</v>
      </c>
      <c r="K6" s="20">
        <v>-3169101</v>
      </c>
      <c r="L6" s="20">
        <v>-2845678</v>
      </c>
      <c r="M6" s="20">
        <v>-2890746</v>
      </c>
      <c r="N6" s="20">
        <v>-8905525</v>
      </c>
      <c r="O6" s="20"/>
      <c r="P6" s="20"/>
      <c r="Q6" s="20"/>
      <c r="R6" s="20"/>
      <c r="S6" s="20"/>
      <c r="T6" s="20"/>
      <c r="U6" s="20"/>
      <c r="V6" s="20"/>
      <c r="W6" s="20">
        <v>-17234450</v>
      </c>
      <c r="X6" s="20">
        <v>95738237</v>
      </c>
      <c r="Y6" s="20">
        <v>-112972687</v>
      </c>
      <c r="Z6" s="21">
        <v>-118.00163710973703</v>
      </c>
      <c r="AA6" s="22">
        <v>191476476</v>
      </c>
    </row>
    <row r="7" spans="1:27" x14ac:dyDescent="0.25">
      <c r="A7" s="23" t="s">
        <v>35</v>
      </c>
      <c r="B7" s="17" t="s">
        <v>32</v>
      </c>
      <c r="C7" s="18">
        <v>16002637</v>
      </c>
      <c r="D7" s="18"/>
      <c r="E7" s="19">
        <v>-11077800</v>
      </c>
      <c r="F7" s="20">
        <v>-11077800</v>
      </c>
      <c r="G7" s="20">
        <v>17972949</v>
      </c>
      <c r="H7" s="20">
        <v>15706828</v>
      </c>
      <c r="I7" s="20">
        <v>17429983</v>
      </c>
      <c r="J7" s="20">
        <v>51109760</v>
      </c>
      <c r="K7" s="20">
        <v>15375089</v>
      </c>
      <c r="L7" s="20">
        <v>17520537</v>
      </c>
      <c r="M7" s="20">
        <v>13686355</v>
      </c>
      <c r="N7" s="20">
        <v>46581981</v>
      </c>
      <c r="O7" s="20"/>
      <c r="P7" s="20"/>
      <c r="Q7" s="20"/>
      <c r="R7" s="20"/>
      <c r="S7" s="20"/>
      <c r="T7" s="20"/>
      <c r="U7" s="20"/>
      <c r="V7" s="20"/>
      <c r="W7" s="20">
        <v>97691741</v>
      </c>
      <c r="X7" s="20">
        <v>-5538900</v>
      </c>
      <c r="Y7" s="20">
        <v>103230641</v>
      </c>
      <c r="Z7" s="21">
        <v>-1863.739027604759</v>
      </c>
      <c r="AA7" s="22">
        <v>-11077800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-292466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>
        <v>-3182</v>
      </c>
      <c r="L9" s="20">
        <v>-3084</v>
      </c>
      <c r="M9" s="20">
        <v>-3129</v>
      </c>
      <c r="N9" s="20">
        <v>-9395</v>
      </c>
      <c r="O9" s="20"/>
      <c r="P9" s="20"/>
      <c r="Q9" s="20"/>
      <c r="R9" s="20"/>
      <c r="S9" s="20"/>
      <c r="T9" s="20"/>
      <c r="U9" s="20"/>
      <c r="V9" s="20"/>
      <c r="W9" s="20">
        <v>-18768</v>
      </c>
      <c r="X9" s="20"/>
      <c r="Y9" s="20">
        <v>-18768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156504305</v>
      </c>
      <c r="D10" s="18"/>
      <c r="E10" s="19">
        <v>-12</v>
      </c>
      <c r="F10" s="20">
        <v>-12</v>
      </c>
      <c r="G10" s="20"/>
      <c r="H10" s="20">
        <v>470140</v>
      </c>
      <c r="I10" s="20">
        <v>428812</v>
      </c>
      <c r="J10" s="20">
        <v>898952</v>
      </c>
      <c r="K10" s="20">
        <v>84870</v>
      </c>
      <c r="L10" s="20">
        <v>280000</v>
      </c>
      <c r="M10" s="20">
        <v>91651</v>
      </c>
      <c r="N10" s="20">
        <v>456521</v>
      </c>
      <c r="O10" s="20"/>
      <c r="P10" s="20"/>
      <c r="Q10" s="20"/>
      <c r="R10" s="20"/>
      <c r="S10" s="20"/>
      <c r="T10" s="20"/>
      <c r="U10" s="20"/>
      <c r="V10" s="20"/>
      <c r="W10" s="20">
        <v>1355473</v>
      </c>
      <c r="X10" s="20">
        <v>-6</v>
      </c>
      <c r="Y10" s="20">
        <v>1355479</v>
      </c>
      <c r="Z10" s="21">
        <v>-22591316.666666664</v>
      </c>
      <c r="AA10" s="22">
        <v>-12</v>
      </c>
    </row>
    <row r="11" spans="1:27" x14ac:dyDescent="0.25">
      <c r="A11" s="23" t="s">
        <v>39</v>
      </c>
      <c r="B11" s="17" t="s">
        <v>32</v>
      </c>
      <c r="C11" s="18">
        <v>14716847</v>
      </c>
      <c r="D11" s="18"/>
      <c r="E11" s="19"/>
      <c r="F11" s="20"/>
      <c r="G11" s="24">
        <v>17845</v>
      </c>
      <c r="H11" s="24">
        <v>126807</v>
      </c>
      <c r="I11" s="24">
        <v>108492</v>
      </c>
      <c r="J11" s="20">
        <v>253144</v>
      </c>
      <c r="K11" s="24">
        <v>64462</v>
      </c>
      <c r="L11" s="24">
        <v>45219</v>
      </c>
      <c r="M11" s="20">
        <v>-224081</v>
      </c>
      <c r="N11" s="24">
        <v>-114400</v>
      </c>
      <c r="O11" s="24"/>
      <c r="P11" s="24"/>
      <c r="Q11" s="20"/>
      <c r="R11" s="24"/>
      <c r="S11" s="24"/>
      <c r="T11" s="20"/>
      <c r="U11" s="24"/>
      <c r="V11" s="24"/>
      <c r="W11" s="24">
        <v>138744</v>
      </c>
      <c r="X11" s="20"/>
      <c r="Y11" s="24">
        <v>138744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599994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115646152</v>
      </c>
      <c r="D13" s="29">
        <f>SUM(D6:D12)</f>
        <v>0</v>
      </c>
      <c r="E13" s="30">
        <f t="shared" si="0"/>
        <v>180398664</v>
      </c>
      <c r="F13" s="31">
        <f t="shared" si="0"/>
        <v>180398664</v>
      </c>
      <c r="G13" s="31">
        <f t="shared" si="0"/>
        <v>15125734</v>
      </c>
      <c r="H13" s="31">
        <f t="shared" si="0"/>
        <v>13613454</v>
      </c>
      <c r="I13" s="31">
        <f t="shared" si="0"/>
        <v>15184370</v>
      </c>
      <c r="J13" s="31">
        <f t="shared" si="0"/>
        <v>43923558</v>
      </c>
      <c r="K13" s="31">
        <f t="shared" si="0"/>
        <v>12352138</v>
      </c>
      <c r="L13" s="31">
        <f t="shared" si="0"/>
        <v>14996994</v>
      </c>
      <c r="M13" s="31">
        <f t="shared" si="0"/>
        <v>10660050</v>
      </c>
      <c r="N13" s="31">
        <f t="shared" si="0"/>
        <v>38009182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81932740</v>
      </c>
      <c r="X13" s="31">
        <f t="shared" si="0"/>
        <v>90199331</v>
      </c>
      <c r="Y13" s="31">
        <f t="shared" si="0"/>
        <v>-8266591</v>
      </c>
      <c r="Z13" s="32">
        <f>+IF(X13&lt;&gt;0,+(Y13/X13)*100,0)</f>
        <v>-9.1648030072418152</v>
      </c>
      <c r="AA13" s="33">
        <f>SUM(AA6:AA12)</f>
        <v>180398664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-326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-3096751</v>
      </c>
      <c r="D17" s="18"/>
      <c r="E17" s="19">
        <v>277740</v>
      </c>
      <c r="F17" s="20">
        <v>277740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138870</v>
      </c>
      <c r="Y17" s="24">
        <v>-138870</v>
      </c>
      <c r="Z17" s="25">
        <v>-100</v>
      </c>
      <c r="AA17" s="26">
        <v>277740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-3097077</v>
      </c>
      <c r="D25" s="29">
        <f t="shared" ref="D25:Y25" si="1">SUM(D15:D24)</f>
        <v>0</v>
      </c>
      <c r="E25" s="35">
        <f t="shared" si="1"/>
        <v>277740</v>
      </c>
      <c r="F25" s="36">
        <f t="shared" si="1"/>
        <v>277740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138870</v>
      </c>
      <c r="Y25" s="36">
        <f t="shared" si="1"/>
        <v>-138870</v>
      </c>
      <c r="Z25" s="37">
        <f>+IF(X25&lt;&gt;0,+(Y25/X25)*100,0)</f>
        <v>-100</v>
      </c>
      <c r="AA25" s="38">
        <f>SUM(AA15:AA24)</f>
        <v>277740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112549075</v>
      </c>
      <c r="D26" s="29">
        <f>+D13+D25</f>
        <v>0</v>
      </c>
      <c r="E26" s="30">
        <f t="shared" si="2"/>
        <v>180676404</v>
      </c>
      <c r="F26" s="31">
        <f t="shared" si="2"/>
        <v>180676404</v>
      </c>
      <c r="G26" s="31">
        <f t="shared" si="2"/>
        <v>15125734</v>
      </c>
      <c r="H26" s="31">
        <f t="shared" si="2"/>
        <v>13613454</v>
      </c>
      <c r="I26" s="31">
        <f t="shared" si="2"/>
        <v>15184370</v>
      </c>
      <c r="J26" s="31">
        <f t="shared" si="2"/>
        <v>43923558</v>
      </c>
      <c r="K26" s="31">
        <f t="shared" si="2"/>
        <v>12352138</v>
      </c>
      <c r="L26" s="31">
        <f t="shared" si="2"/>
        <v>14996994</v>
      </c>
      <c r="M26" s="31">
        <f t="shared" si="2"/>
        <v>10660050</v>
      </c>
      <c r="N26" s="31">
        <f t="shared" si="2"/>
        <v>38009182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81932740</v>
      </c>
      <c r="X26" s="31">
        <f t="shared" si="2"/>
        <v>90338201</v>
      </c>
      <c r="Y26" s="31">
        <f t="shared" si="2"/>
        <v>-8405461</v>
      </c>
      <c r="Z26" s="32">
        <f>+IF(X26&lt;&gt;0,+(Y26/X26)*100,0)</f>
        <v>-9.3044370011308946</v>
      </c>
      <c r="AA26" s="33">
        <f>+AA13+AA25</f>
        <v>180676404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123820337</v>
      </c>
      <c r="D32" s="18"/>
      <c r="E32" s="19">
        <v>430656</v>
      </c>
      <c r="F32" s="20">
        <v>430656</v>
      </c>
      <c r="G32" s="20">
        <v>1700948</v>
      </c>
      <c r="H32" s="20">
        <v>3320277</v>
      </c>
      <c r="I32" s="20">
        <v>4675348</v>
      </c>
      <c r="J32" s="20">
        <v>9696573</v>
      </c>
      <c r="K32" s="20">
        <v>3802109</v>
      </c>
      <c r="L32" s="20">
        <v>3124484</v>
      </c>
      <c r="M32" s="20">
        <v>3517285</v>
      </c>
      <c r="N32" s="20">
        <v>10443878</v>
      </c>
      <c r="O32" s="20"/>
      <c r="P32" s="20"/>
      <c r="Q32" s="20"/>
      <c r="R32" s="20"/>
      <c r="S32" s="20"/>
      <c r="T32" s="20"/>
      <c r="U32" s="20"/>
      <c r="V32" s="20"/>
      <c r="W32" s="20">
        <v>20140451</v>
      </c>
      <c r="X32" s="20">
        <v>215316</v>
      </c>
      <c r="Y32" s="20">
        <v>19925135</v>
      </c>
      <c r="Z32" s="21">
        <v>9253.9035649928483</v>
      </c>
      <c r="AA32" s="22">
        <v>430656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267040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18453777</v>
      </c>
      <c r="D35" s="18"/>
      <c r="E35" s="19"/>
      <c r="F35" s="20"/>
      <c r="G35" s="20">
        <v>1308</v>
      </c>
      <c r="H35" s="20">
        <v>1236</v>
      </c>
      <c r="I35" s="20">
        <v>1250</v>
      </c>
      <c r="J35" s="20">
        <v>3794</v>
      </c>
      <c r="K35" s="20">
        <v>1259</v>
      </c>
      <c r="L35" s="20">
        <v>1220</v>
      </c>
      <c r="M35" s="20">
        <v>1246</v>
      </c>
      <c r="N35" s="20">
        <v>3725</v>
      </c>
      <c r="O35" s="20"/>
      <c r="P35" s="20"/>
      <c r="Q35" s="20"/>
      <c r="R35" s="20"/>
      <c r="S35" s="20"/>
      <c r="T35" s="20"/>
      <c r="U35" s="20"/>
      <c r="V35" s="20"/>
      <c r="W35" s="20">
        <v>7519</v>
      </c>
      <c r="X35" s="20"/>
      <c r="Y35" s="20">
        <v>7519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142541154</v>
      </c>
      <c r="D37" s="29">
        <f t="shared" ref="D37:Y37" si="3">SUM(D29:D36)</f>
        <v>0</v>
      </c>
      <c r="E37" s="30">
        <f t="shared" si="3"/>
        <v>430656</v>
      </c>
      <c r="F37" s="31">
        <f t="shared" si="3"/>
        <v>430656</v>
      </c>
      <c r="G37" s="31">
        <f t="shared" si="3"/>
        <v>1702256</v>
      </c>
      <c r="H37" s="31">
        <f t="shared" si="3"/>
        <v>3321513</v>
      </c>
      <c r="I37" s="31">
        <f t="shared" si="3"/>
        <v>4676598</v>
      </c>
      <c r="J37" s="31">
        <f t="shared" si="3"/>
        <v>9700367</v>
      </c>
      <c r="K37" s="31">
        <f t="shared" si="3"/>
        <v>3803368</v>
      </c>
      <c r="L37" s="31">
        <f t="shared" si="3"/>
        <v>3125704</v>
      </c>
      <c r="M37" s="31">
        <f t="shared" si="3"/>
        <v>3518531</v>
      </c>
      <c r="N37" s="31">
        <f t="shared" si="3"/>
        <v>10447603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20147970</v>
      </c>
      <c r="X37" s="31">
        <f t="shared" si="3"/>
        <v>215316</v>
      </c>
      <c r="Y37" s="31">
        <f t="shared" si="3"/>
        <v>19932654</v>
      </c>
      <c r="Z37" s="32">
        <f>+IF(X37&lt;&gt;0,+(Y37/X37)*100,0)</f>
        <v>9257.395641754445</v>
      </c>
      <c r="AA37" s="33">
        <f>SUM(AA29:AA36)</f>
        <v>430656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142541154</v>
      </c>
      <c r="D44" s="29">
        <f>+D37+D43</f>
        <v>0</v>
      </c>
      <c r="E44" s="30">
        <f t="shared" si="5"/>
        <v>430656</v>
      </c>
      <c r="F44" s="31">
        <f t="shared" si="5"/>
        <v>430656</v>
      </c>
      <c r="G44" s="31">
        <f t="shared" si="5"/>
        <v>1702256</v>
      </c>
      <c r="H44" s="31">
        <f t="shared" si="5"/>
        <v>3321513</v>
      </c>
      <c r="I44" s="31">
        <f t="shared" si="5"/>
        <v>4676598</v>
      </c>
      <c r="J44" s="31">
        <f t="shared" si="5"/>
        <v>9700367</v>
      </c>
      <c r="K44" s="31">
        <f t="shared" si="5"/>
        <v>3803368</v>
      </c>
      <c r="L44" s="31">
        <f t="shared" si="5"/>
        <v>3125704</v>
      </c>
      <c r="M44" s="31">
        <f t="shared" si="5"/>
        <v>3518531</v>
      </c>
      <c r="N44" s="31">
        <f t="shared" si="5"/>
        <v>10447603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20147970</v>
      </c>
      <c r="X44" s="31">
        <f t="shared" si="5"/>
        <v>215316</v>
      </c>
      <c r="Y44" s="31">
        <f t="shared" si="5"/>
        <v>19932654</v>
      </c>
      <c r="Z44" s="32">
        <f>+IF(X44&lt;&gt;0,+(Y44/X44)*100,0)</f>
        <v>9257.395641754445</v>
      </c>
      <c r="AA44" s="33">
        <f>+AA37+AA43</f>
        <v>430656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-29992079</v>
      </c>
      <c r="D45" s="42">
        <f t="shared" si="6"/>
        <v>0</v>
      </c>
      <c r="E45" s="43">
        <f t="shared" si="6"/>
        <v>180245748</v>
      </c>
      <c r="F45" s="44">
        <f t="shared" si="6"/>
        <v>180245748</v>
      </c>
      <c r="G45" s="44">
        <f t="shared" si="6"/>
        <v>13423478</v>
      </c>
      <c r="H45" s="44">
        <f t="shared" si="6"/>
        <v>10291941</v>
      </c>
      <c r="I45" s="44">
        <f t="shared" si="6"/>
        <v>10507772</v>
      </c>
      <c r="J45" s="44">
        <f t="shared" si="6"/>
        <v>34223191</v>
      </c>
      <c r="K45" s="44">
        <f t="shared" si="6"/>
        <v>8548770</v>
      </c>
      <c r="L45" s="44">
        <f t="shared" si="6"/>
        <v>11871290</v>
      </c>
      <c r="M45" s="44">
        <f t="shared" si="6"/>
        <v>7141519</v>
      </c>
      <c r="N45" s="44">
        <f t="shared" si="6"/>
        <v>27561579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61784770</v>
      </c>
      <c r="X45" s="44">
        <f t="shared" si="6"/>
        <v>90122885</v>
      </c>
      <c r="Y45" s="44">
        <f t="shared" si="6"/>
        <v>-28338115</v>
      </c>
      <c r="Z45" s="45">
        <f>+IF(X45&lt;&gt;0,+(Y45/X45)*100,0)</f>
        <v>-31.443861345539482</v>
      </c>
      <c r="AA45" s="46">
        <f>+AA26-AA44</f>
        <v>180245748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-8429000</v>
      </c>
      <c r="G6" s="20"/>
      <c r="H6" s="20"/>
      <c r="I6" s="20"/>
      <c r="J6" s="20"/>
      <c r="K6" s="20">
        <v>-613606</v>
      </c>
      <c r="L6" s="20"/>
      <c r="M6" s="20"/>
      <c r="N6" s="20">
        <v>-613606</v>
      </c>
      <c r="O6" s="20"/>
      <c r="P6" s="20"/>
      <c r="Q6" s="20"/>
      <c r="R6" s="20"/>
      <c r="S6" s="20"/>
      <c r="T6" s="20"/>
      <c r="U6" s="20"/>
      <c r="V6" s="20"/>
      <c r="W6" s="20">
        <v>-613606</v>
      </c>
      <c r="X6" s="20">
        <v>-4846674</v>
      </c>
      <c r="Y6" s="20">
        <v>4233068</v>
      </c>
      <c r="Z6" s="21">
        <v>-87.339647766695265</v>
      </c>
      <c r="AA6" s="22">
        <v>-8429000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-8429000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-613606</v>
      </c>
      <c r="L13" s="31">
        <f t="shared" si="0"/>
        <v>0</v>
      </c>
      <c r="M13" s="31">
        <f t="shared" si="0"/>
        <v>0</v>
      </c>
      <c r="N13" s="31">
        <f t="shared" si="0"/>
        <v>-613606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-613606</v>
      </c>
      <c r="X13" s="31">
        <f t="shared" si="0"/>
        <v>-4846674</v>
      </c>
      <c r="Y13" s="31">
        <f t="shared" si="0"/>
        <v>4233068</v>
      </c>
      <c r="Z13" s="32">
        <f>+IF(X13&lt;&gt;0,+(Y13/X13)*100,0)</f>
        <v>-87.339647766695265</v>
      </c>
      <c r="AA13" s="33">
        <f>SUM(AA6:AA12)</f>
        <v>-8429000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8429000</v>
      </c>
      <c r="G17" s="24"/>
      <c r="H17" s="24"/>
      <c r="I17" s="24"/>
      <c r="J17" s="20"/>
      <c r="K17" s="24">
        <v>613606</v>
      </c>
      <c r="L17" s="24"/>
      <c r="M17" s="20"/>
      <c r="N17" s="24">
        <v>613606</v>
      </c>
      <c r="O17" s="24"/>
      <c r="P17" s="24"/>
      <c r="Q17" s="20"/>
      <c r="R17" s="24"/>
      <c r="S17" s="24"/>
      <c r="T17" s="20"/>
      <c r="U17" s="24"/>
      <c r="V17" s="24"/>
      <c r="W17" s="24">
        <v>613606</v>
      </c>
      <c r="X17" s="20">
        <v>3582324</v>
      </c>
      <c r="Y17" s="24">
        <v>-2968718</v>
      </c>
      <c r="Z17" s="25">
        <v>-82.871286907605239</v>
      </c>
      <c r="AA17" s="26">
        <v>8429000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8429000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613606</v>
      </c>
      <c r="L25" s="36">
        <f t="shared" si="1"/>
        <v>0</v>
      </c>
      <c r="M25" s="36">
        <f t="shared" si="1"/>
        <v>0</v>
      </c>
      <c r="N25" s="36">
        <f t="shared" si="1"/>
        <v>613606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613606</v>
      </c>
      <c r="X25" s="36">
        <f t="shared" si="1"/>
        <v>3582324</v>
      </c>
      <c r="Y25" s="36">
        <f t="shared" si="1"/>
        <v>-2968718</v>
      </c>
      <c r="Z25" s="37">
        <f>+IF(X25&lt;&gt;0,+(Y25/X25)*100,0)</f>
        <v>-82.871286907605239</v>
      </c>
      <c r="AA25" s="38">
        <f>SUM(AA15:AA24)</f>
        <v>8429000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-1264350</v>
      </c>
      <c r="Y26" s="31">
        <f t="shared" si="2"/>
        <v>1264350</v>
      </c>
      <c r="Z26" s="32">
        <f>+IF(X26&lt;&gt;0,+(Y26/X26)*100,0)</f>
        <v>-100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-1264350</v>
      </c>
      <c r="Y45" s="44">
        <f t="shared" si="6"/>
        <v>1264350</v>
      </c>
      <c r="Z45" s="45">
        <f>+IF(X45&lt;&gt;0,+(Y45/X45)*100,0)</f>
        <v>-100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</v>
      </c>
      <c r="F6" s="20">
        <v>-200000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-100002</v>
      </c>
      <c r="Y6" s="20">
        <v>100002</v>
      </c>
      <c r="Z6" s="21">
        <v>-100</v>
      </c>
      <c r="AA6" s="22">
        <v>-200000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26087</v>
      </c>
      <c r="F11" s="20">
        <v>26087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13044</v>
      </c>
      <c r="Y11" s="24">
        <v>-13044</v>
      </c>
      <c r="Z11" s="25">
        <v>-100</v>
      </c>
      <c r="AA11" s="26">
        <v>26087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-173913</v>
      </c>
      <c r="F13" s="31">
        <f t="shared" si="0"/>
        <v>-173913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-86958</v>
      </c>
      <c r="Y13" s="31">
        <f t="shared" si="0"/>
        <v>86958</v>
      </c>
      <c r="Z13" s="32">
        <f>+IF(X13&lt;&gt;0,+(Y13/X13)*100,0)</f>
        <v>-100</v>
      </c>
      <c r="AA13" s="33">
        <f>SUM(AA6:AA12)</f>
        <v>-173913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403568</v>
      </c>
      <c r="D17" s="18"/>
      <c r="E17" s="19">
        <v>173913</v>
      </c>
      <c r="F17" s="20">
        <v>173913</v>
      </c>
      <c r="G17" s="24">
        <v>-644388</v>
      </c>
      <c r="H17" s="24"/>
      <c r="I17" s="24">
        <v>6998</v>
      </c>
      <c r="J17" s="20">
        <v>-637390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-637390</v>
      </c>
      <c r="X17" s="20">
        <v>86958</v>
      </c>
      <c r="Y17" s="24">
        <v>-724348</v>
      </c>
      <c r="Z17" s="25">
        <v>-832.98603923733299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403568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-644388</v>
      </c>
      <c r="H25" s="36">
        <f t="shared" si="1"/>
        <v>0</v>
      </c>
      <c r="I25" s="36">
        <f t="shared" si="1"/>
        <v>6998</v>
      </c>
      <c r="J25" s="36">
        <f t="shared" si="1"/>
        <v>-637390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-637390</v>
      </c>
      <c r="X25" s="36">
        <f t="shared" si="1"/>
        <v>86958</v>
      </c>
      <c r="Y25" s="36">
        <f t="shared" si="1"/>
        <v>-724348</v>
      </c>
      <c r="Z25" s="37">
        <f>+IF(X25&lt;&gt;0,+(Y25/X25)*100,0)</f>
        <v>-832.98603923733299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403568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-644388</v>
      </c>
      <c r="H26" s="31">
        <f t="shared" si="2"/>
        <v>0</v>
      </c>
      <c r="I26" s="31">
        <f t="shared" si="2"/>
        <v>6998</v>
      </c>
      <c r="J26" s="31">
        <f t="shared" si="2"/>
        <v>-637390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-637390</v>
      </c>
      <c r="X26" s="31">
        <f t="shared" si="2"/>
        <v>0</v>
      </c>
      <c r="Y26" s="31">
        <f t="shared" si="2"/>
        <v>-637390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403568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-644388</v>
      </c>
      <c r="H45" s="44">
        <f t="shared" si="6"/>
        <v>0</v>
      </c>
      <c r="I45" s="44">
        <f t="shared" si="6"/>
        <v>6998</v>
      </c>
      <c r="J45" s="44">
        <f t="shared" si="6"/>
        <v>-637390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-637390</v>
      </c>
      <c r="X45" s="44">
        <f t="shared" si="6"/>
        <v>0</v>
      </c>
      <c r="Y45" s="44">
        <f t="shared" si="6"/>
        <v>-637390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-2062424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-2062424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-2062424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507568</v>
      </c>
      <c r="D32" s="18"/>
      <c r="E32" s="19"/>
      <c r="F32" s="20"/>
      <c r="G32" s="20">
        <v>52181</v>
      </c>
      <c r="H32" s="20">
        <v>48954</v>
      </c>
      <c r="I32" s="20">
        <v>52117</v>
      </c>
      <c r="J32" s="20">
        <v>153252</v>
      </c>
      <c r="K32" s="20">
        <v>51857</v>
      </c>
      <c r="L32" s="20">
        <v>52014</v>
      </c>
      <c r="M32" s="20">
        <v>54465</v>
      </c>
      <c r="N32" s="20">
        <v>158336</v>
      </c>
      <c r="O32" s="20"/>
      <c r="P32" s="20"/>
      <c r="Q32" s="20"/>
      <c r="R32" s="20"/>
      <c r="S32" s="20"/>
      <c r="T32" s="20"/>
      <c r="U32" s="20"/>
      <c r="V32" s="20"/>
      <c r="W32" s="20">
        <v>311588</v>
      </c>
      <c r="X32" s="20"/>
      <c r="Y32" s="20">
        <v>311588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507568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52181</v>
      </c>
      <c r="H37" s="31">
        <f t="shared" si="3"/>
        <v>48954</v>
      </c>
      <c r="I37" s="31">
        <f t="shared" si="3"/>
        <v>52117</v>
      </c>
      <c r="J37" s="31">
        <f t="shared" si="3"/>
        <v>153252</v>
      </c>
      <c r="K37" s="31">
        <f t="shared" si="3"/>
        <v>51857</v>
      </c>
      <c r="L37" s="31">
        <f t="shared" si="3"/>
        <v>52014</v>
      </c>
      <c r="M37" s="31">
        <f t="shared" si="3"/>
        <v>54465</v>
      </c>
      <c r="N37" s="31">
        <f t="shared" si="3"/>
        <v>158336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311588</v>
      </c>
      <c r="X37" s="31">
        <f t="shared" si="3"/>
        <v>0</v>
      </c>
      <c r="Y37" s="31">
        <f t="shared" si="3"/>
        <v>311588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507568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52181</v>
      </c>
      <c r="H44" s="31">
        <f t="shared" si="5"/>
        <v>48954</v>
      </c>
      <c r="I44" s="31">
        <f t="shared" si="5"/>
        <v>52117</v>
      </c>
      <c r="J44" s="31">
        <f t="shared" si="5"/>
        <v>153252</v>
      </c>
      <c r="K44" s="31">
        <f t="shared" si="5"/>
        <v>51857</v>
      </c>
      <c r="L44" s="31">
        <f t="shared" si="5"/>
        <v>52014</v>
      </c>
      <c r="M44" s="31">
        <f t="shared" si="5"/>
        <v>54465</v>
      </c>
      <c r="N44" s="31">
        <f t="shared" si="5"/>
        <v>158336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311588</v>
      </c>
      <c r="X44" s="31">
        <f t="shared" si="5"/>
        <v>0</v>
      </c>
      <c r="Y44" s="31">
        <f t="shared" si="5"/>
        <v>311588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-2569992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-52181</v>
      </c>
      <c r="H45" s="44">
        <f t="shared" si="6"/>
        <v>-48954</v>
      </c>
      <c r="I45" s="44">
        <f t="shared" si="6"/>
        <v>-52117</v>
      </c>
      <c r="J45" s="44">
        <f t="shared" si="6"/>
        <v>-153252</v>
      </c>
      <c r="K45" s="44">
        <f t="shared" si="6"/>
        <v>-51857</v>
      </c>
      <c r="L45" s="44">
        <f t="shared" si="6"/>
        <v>-52014</v>
      </c>
      <c r="M45" s="44">
        <f t="shared" si="6"/>
        <v>-54465</v>
      </c>
      <c r="N45" s="44">
        <f t="shared" si="6"/>
        <v>-158336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-311588</v>
      </c>
      <c r="X45" s="44">
        <f t="shared" si="6"/>
        <v>0</v>
      </c>
      <c r="Y45" s="44">
        <f t="shared" si="6"/>
        <v>-311588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5127</v>
      </c>
      <c r="D6" s="18"/>
      <c r="E6" s="19"/>
      <c r="F6" s="20"/>
      <c r="G6" s="20">
        <v>6</v>
      </c>
      <c r="H6" s="20">
        <v>452</v>
      </c>
      <c r="I6" s="20"/>
      <c r="J6" s="20">
        <v>458</v>
      </c>
      <c r="K6" s="20">
        <v>263</v>
      </c>
      <c r="L6" s="20"/>
      <c r="M6" s="20">
        <v>435</v>
      </c>
      <c r="N6" s="20">
        <v>698</v>
      </c>
      <c r="O6" s="20"/>
      <c r="P6" s="20"/>
      <c r="Q6" s="20"/>
      <c r="R6" s="20"/>
      <c r="S6" s="20"/>
      <c r="T6" s="20"/>
      <c r="U6" s="20"/>
      <c r="V6" s="20"/>
      <c r="W6" s="20">
        <v>1156</v>
      </c>
      <c r="X6" s="20"/>
      <c r="Y6" s="20">
        <v>1156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</v>
      </c>
      <c r="H13" s="31">
        <f t="shared" si="0"/>
        <v>452</v>
      </c>
      <c r="I13" s="31">
        <f t="shared" si="0"/>
        <v>0</v>
      </c>
      <c r="J13" s="31">
        <f t="shared" si="0"/>
        <v>458</v>
      </c>
      <c r="K13" s="31">
        <f t="shared" si="0"/>
        <v>263</v>
      </c>
      <c r="L13" s="31">
        <f t="shared" si="0"/>
        <v>0</v>
      </c>
      <c r="M13" s="31">
        <f t="shared" si="0"/>
        <v>435</v>
      </c>
      <c r="N13" s="31">
        <f t="shared" si="0"/>
        <v>698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</v>
      </c>
      <c r="X13" s="31">
        <f t="shared" si="0"/>
        <v>0</v>
      </c>
      <c r="Y13" s="31">
        <f t="shared" si="0"/>
        <v>1156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</v>
      </c>
      <c r="H26" s="31">
        <f t="shared" si="2"/>
        <v>452</v>
      </c>
      <c r="I26" s="31">
        <f t="shared" si="2"/>
        <v>0</v>
      </c>
      <c r="J26" s="31">
        <f t="shared" si="2"/>
        <v>458</v>
      </c>
      <c r="K26" s="31">
        <f t="shared" si="2"/>
        <v>263</v>
      </c>
      <c r="L26" s="31">
        <f t="shared" si="2"/>
        <v>0</v>
      </c>
      <c r="M26" s="31">
        <f t="shared" si="2"/>
        <v>435</v>
      </c>
      <c r="N26" s="31">
        <f t="shared" si="2"/>
        <v>698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1156</v>
      </c>
      <c r="X26" s="31">
        <f t="shared" si="2"/>
        <v>0</v>
      </c>
      <c r="Y26" s="31">
        <f t="shared" si="2"/>
        <v>1156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</v>
      </c>
      <c r="H45" s="44">
        <f t="shared" si="6"/>
        <v>452</v>
      </c>
      <c r="I45" s="44">
        <f t="shared" si="6"/>
        <v>0</v>
      </c>
      <c r="J45" s="44">
        <f t="shared" si="6"/>
        <v>458</v>
      </c>
      <c r="K45" s="44">
        <f t="shared" si="6"/>
        <v>263</v>
      </c>
      <c r="L45" s="44">
        <f t="shared" si="6"/>
        <v>0</v>
      </c>
      <c r="M45" s="44">
        <f t="shared" si="6"/>
        <v>435</v>
      </c>
      <c r="N45" s="44">
        <f t="shared" si="6"/>
        <v>698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1156</v>
      </c>
      <c r="X45" s="44">
        <f t="shared" si="6"/>
        <v>0</v>
      </c>
      <c r="Y45" s="44">
        <f t="shared" si="6"/>
        <v>1156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378726632</v>
      </c>
      <c r="D17" s="18"/>
      <c r="E17" s="19">
        <v>-39435031</v>
      </c>
      <c r="F17" s="20">
        <v>-39435031</v>
      </c>
      <c r="G17" s="24">
        <v>313659687</v>
      </c>
      <c r="H17" s="24">
        <v>65065429</v>
      </c>
      <c r="I17" s="24"/>
      <c r="J17" s="20">
        <v>378725116</v>
      </c>
      <c r="K17" s="24"/>
      <c r="L17" s="24">
        <v>1516</v>
      </c>
      <c r="M17" s="20"/>
      <c r="N17" s="24">
        <v>1516</v>
      </c>
      <c r="O17" s="24"/>
      <c r="P17" s="24"/>
      <c r="Q17" s="20"/>
      <c r="R17" s="24"/>
      <c r="S17" s="24"/>
      <c r="T17" s="20"/>
      <c r="U17" s="24"/>
      <c r="V17" s="24"/>
      <c r="W17" s="24">
        <v>378726632</v>
      </c>
      <c r="X17" s="20">
        <v>-19717512</v>
      </c>
      <c r="Y17" s="24">
        <v>398444144</v>
      </c>
      <c r="Z17" s="25">
        <v>-2020.7627818357612</v>
      </c>
      <c r="AA17" s="26">
        <v>-39435031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378726632</v>
      </c>
      <c r="D25" s="29">
        <f t="shared" ref="D25:Y25" si="1">SUM(D15:D24)</f>
        <v>0</v>
      </c>
      <c r="E25" s="35">
        <f t="shared" si="1"/>
        <v>-39435031</v>
      </c>
      <c r="F25" s="36">
        <f t="shared" si="1"/>
        <v>-39435031</v>
      </c>
      <c r="G25" s="36">
        <f t="shared" si="1"/>
        <v>313659687</v>
      </c>
      <c r="H25" s="36">
        <f t="shared" si="1"/>
        <v>65065429</v>
      </c>
      <c r="I25" s="36">
        <f t="shared" si="1"/>
        <v>0</v>
      </c>
      <c r="J25" s="36">
        <f t="shared" si="1"/>
        <v>378725116</v>
      </c>
      <c r="K25" s="36">
        <f t="shared" si="1"/>
        <v>0</v>
      </c>
      <c r="L25" s="36">
        <f t="shared" si="1"/>
        <v>1516</v>
      </c>
      <c r="M25" s="36">
        <f t="shared" si="1"/>
        <v>0</v>
      </c>
      <c r="N25" s="36">
        <f t="shared" si="1"/>
        <v>1516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378726632</v>
      </c>
      <c r="X25" s="36">
        <f t="shared" si="1"/>
        <v>-19717512</v>
      </c>
      <c r="Y25" s="36">
        <f t="shared" si="1"/>
        <v>398444144</v>
      </c>
      <c r="Z25" s="37">
        <f>+IF(X25&lt;&gt;0,+(Y25/X25)*100,0)</f>
        <v>-2020.7627818357612</v>
      </c>
      <c r="AA25" s="38">
        <f>SUM(AA15:AA24)</f>
        <v>-39435031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378726632</v>
      </c>
      <c r="D26" s="29">
        <f>+D13+D25</f>
        <v>0</v>
      </c>
      <c r="E26" s="30">
        <f t="shared" si="2"/>
        <v>-39435031</v>
      </c>
      <c r="F26" s="31">
        <f t="shared" si="2"/>
        <v>-39435031</v>
      </c>
      <c r="G26" s="31">
        <f t="shared" si="2"/>
        <v>313659687</v>
      </c>
      <c r="H26" s="31">
        <f t="shared" si="2"/>
        <v>65065429</v>
      </c>
      <c r="I26" s="31">
        <f t="shared" si="2"/>
        <v>0</v>
      </c>
      <c r="J26" s="31">
        <f t="shared" si="2"/>
        <v>378725116</v>
      </c>
      <c r="K26" s="31">
        <f t="shared" si="2"/>
        <v>0</v>
      </c>
      <c r="L26" s="31">
        <f t="shared" si="2"/>
        <v>1516</v>
      </c>
      <c r="M26" s="31">
        <f t="shared" si="2"/>
        <v>0</v>
      </c>
      <c r="N26" s="31">
        <f t="shared" si="2"/>
        <v>1516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378726632</v>
      </c>
      <c r="X26" s="31">
        <f t="shared" si="2"/>
        <v>-19717512</v>
      </c>
      <c r="Y26" s="31">
        <f t="shared" si="2"/>
        <v>398444144</v>
      </c>
      <c r="Z26" s="32">
        <f>+IF(X26&lt;&gt;0,+(Y26/X26)*100,0)</f>
        <v>-2020.7627818357612</v>
      </c>
      <c r="AA26" s="33">
        <f>+AA13+AA25</f>
        <v>-39435031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378726632</v>
      </c>
      <c r="D45" s="42">
        <f t="shared" si="6"/>
        <v>0</v>
      </c>
      <c r="E45" s="43">
        <f t="shared" si="6"/>
        <v>-39435031</v>
      </c>
      <c r="F45" s="44">
        <f t="shared" si="6"/>
        <v>-39435031</v>
      </c>
      <c r="G45" s="44">
        <f t="shared" si="6"/>
        <v>313659687</v>
      </c>
      <c r="H45" s="44">
        <f t="shared" si="6"/>
        <v>65065429</v>
      </c>
      <c r="I45" s="44">
        <f t="shared" si="6"/>
        <v>0</v>
      </c>
      <c r="J45" s="44">
        <f t="shared" si="6"/>
        <v>378725116</v>
      </c>
      <c r="K45" s="44">
        <f t="shared" si="6"/>
        <v>0</v>
      </c>
      <c r="L45" s="44">
        <f t="shared" si="6"/>
        <v>1516</v>
      </c>
      <c r="M45" s="44">
        <f t="shared" si="6"/>
        <v>0</v>
      </c>
      <c r="N45" s="44">
        <f t="shared" si="6"/>
        <v>1516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378726632</v>
      </c>
      <c r="X45" s="44">
        <f t="shared" si="6"/>
        <v>-19717512</v>
      </c>
      <c r="Y45" s="44">
        <f t="shared" si="6"/>
        <v>398444144</v>
      </c>
      <c r="Z45" s="45">
        <f>+IF(X45&lt;&gt;0,+(Y45/X45)*100,0)</f>
        <v>-2020.7627818357612</v>
      </c>
      <c r="AA45" s="46">
        <f>+AA26-AA44</f>
        <v>-39435031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69046618</v>
      </c>
      <c r="D47" s="18"/>
      <c r="E47" s="19">
        <v>-78229845</v>
      </c>
      <c r="F47" s="20">
        <v>-78229845</v>
      </c>
      <c r="G47" s="20">
        <v>128428819</v>
      </c>
      <c r="H47" s="20">
        <v>-70573071</v>
      </c>
      <c r="I47" s="20">
        <v>304496</v>
      </c>
      <c r="J47" s="20">
        <v>58160244</v>
      </c>
      <c r="K47" s="20">
        <v>-5557927</v>
      </c>
      <c r="L47" s="20">
        <v>718213</v>
      </c>
      <c r="M47" s="20">
        <v>465339</v>
      </c>
      <c r="N47" s="20">
        <v>-4374375</v>
      </c>
      <c r="O47" s="20"/>
      <c r="P47" s="20"/>
      <c r="Q47" s="20"/>
      <c r="R47" s="20"/>
      <c r="S47" s="20"/>
      <c r="T47" s="20"/>
      <c r="U47" s="20"/>
      <c r="V47" s="20"/>
      <c r="W47" s="20">
        <v>53785869</v>
      </c>
      <c r="X47" s="20">
        <v>-78229845</v>
      </c>
      <c r="Y47" s="20">
        <v>132015714</v>
      </c>
      <c r="Z47" s="47">
        <v>-168.75364382992194</v>
      </c>
      <c r="AA47" s="22">
        <v>-78229845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69046618</v>
      </c>
      <c r="D50" s="50">
        <f t="shared" ref="D50:Y50" si="7">SUM(D47:D49)</f>
        <v>0</v>
      </c>
      <c r="E50" s="51">
        <f t="shared" si="7"/>
        <v>-78229845</v>
      </c>
      <c r="F50" s="52">
        <f t="shared" si="7"/>
        <v>-78229845</v>
      </c>
      <c r="G50" s="52">
        <f t="shared" si="7"/>
        <v>128428819</v>
      </c>
      <c r="H50" s="52">
        <f t="shared" si="7"/>
        <v>-70573071</v>
      </c>
      <c r="I50" s="52">
        <f t="shared" si="7"/>
        <v>304496</v>
      </c>
      <c r="J50" s="52">
        <f t="shared" si="7"/>
        <v>58160244</v>
      </c>
      <c r="K50" s="52">
        <f t="shared" si="7"/>
        <v>-5557927</v>
      </c>
      <c r="L50" s="52">
        <f t="shared" si="7"/>
        <v>718213</v>
      </c>
      <c r="M50" s="52">
        <f t="shared" si="7"/>
        <v>465339</v>
      </c>
      <c r="N50" s="52">
        <f t="shared" si="7"/>
        <v>-4374375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53785869</v>
      </c>
      <c r="X50" s="52">
        <f t="shared" si="7"/>
        <v>-78229845</v>
      </c>
      <c r="Y50" s="52">
        <f t="shared" si="7"/>
        <v>132015714</v>
      </c>
      <c r="Z50" s="53">
        <f>+IF(X50&lt;&gt;0,+(Y50/X50)*100,0)</f>
        <v>-168.75364382992194</v>
      </c>
      <c r="AA50" s="54">
        <f>SUM(AA47:AA49)</f>
        <v>-78229845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47968286</v>
      </c>
      <c r="D17" s="18"/>
      <c r="E17" s="19">
        <v>50199259</v>
      </c>
      <c r="F17" s="20">
        <v>50199259</v>
      </c>
      <c r="G17" s="24"/>
      <c r="H17" s="24"/>
      <c r="I17" s="24">
        <v>47968286</v>
      </c>
      <c r="J17" s="20">
        <v>47968286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47968286</v>
      </c>
      <c r="X17" s="20">
        <v>48658601</v>
      </c>
      <c r="Y17" s="24">
        <v>-690315</v>
      </c>
      <c r="Z17" s="25">
        <v>-1.4186906031268758</v>
      </c>
      <c r="AA17" s="26">
        <v>50199259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47968286</v>
      </c>
      <c r="D25" s="29">
        <f t="shared" ref="D25:Y25" si="1">SUM(D15:D24)</f>
        <v>0</v>
      </c>
      <c r="E25" s="35">
        <f t="shared" si="1"/>
        <v>50199259</v>
      </c>
      <c r="F25" s="36">
        <f t="shared" si="1"/>
        <v>50199259</v>
      </c>
      <c r="G25" s="36">
        <f t="shared" si="1"/>
        <v>0</v>
      </c>
      <c r="H25" s="36">
        <f t="shared" si="1"/>
        <v>0</v>
      </c>
      <c r="I25" s="36">
        <f t="shared" si="1"/>
        <v>47968286</v>
      </c>
      <c r="J25" s="36">
        <f t="shared" si="1"/>
        <v>47968286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47968286</v>
      </c>
      <c r="X25" s="36">
        <f t="shared" si="1"/>
        <v>48658601</v>
      </c>
      <c r="Y25" s="36">
        <f t="shared" si="1"/>
        <v>-690315</v>
      </c>
      <c r="Z25" s="37">
        <f>+IF(X25&lt;&gt;0,+(Y25/X25)*100,0)</f>
        <v>-1.4186906031268758</v>
      </c>
      <c r="AA25" s="38">
        <f>SUM(AA15:AA24)</f>
        <v>50199259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47968286</v>
      </c>
      <c r="D26" s="29">
        <f>+D13+D25</f>
        <v>0</v>
      </c>
      <c r="E26" s="30">
        <f t="shared" si="2"/>
        <v>50199259</v>
      </c>
      <c r="F26" s="31">
        <f t="shared" si="2"/>
        <v>50199259</v>
      </c>
      <c r="G26" s="31">
        <f t="shared" si="2"/>
        <v>0</v>
      </c>
      <c r="H26" s="31">
        <f t="shared" si="2"/>
        <v>0</v>
      </c>
      <c r="I26" s="31">
        <f t="shared" si="2"/>
        <v>47968286</v>
      </c>
      <c r="J26" s="31">
        <f t="shared" si="2"/>
        <v>47968286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47968286</v>
      </c>
      <c r="X26" s="31">
        <f t="shared" si="2"/>
        <v>48658601</v>
      </c>
      <c r="Y26" s="31">
        <f t="shared" si="2"/>
        <v>-690315</v>
      </c>
      <c r="Z26" s="32">
        <f>+IF(X26&lt;&gt;0,+(Y26/X26)*100,0)</f>
        <v>-1.4186906031268758</v>
      </c>
      <c r="AA26" s="33">
        <f>+AA13+AA25</f>
        <v>50199259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864711</v>
      </c>
      <c r="D32" s="18"/>
      <c r="E32" s="19"/>
      <c r="F32" s="20"/>
      <c r="G32" s="20">
        <v>94109</v>
      </c>
      <c r="H32" s="20"/>
      <c r="I32" s="20">
        <v>89129</v>
      </c>
      <c r="J32" s="20">
        <v>183238</v>
      </c>
      <c r="K32" s="20">
        <v>98208</v>
      </c>
      <c r="L32" s="20">
        <v>191563</v>
      </c>
      <c r="M32" s="20"/>
      <c r="N32" s="20">
        <v>289771</v>
      </c>
      <c r="O32" s="20"/>
      <c r="P32" s="20"/>
      <c r="Q32" s="20"/>
      <c r="R32" s="20"/>
      <c r="S32" s="20"/>
      <c r="T32" s="20"/>
      <c r="U32" s="20"/>
      <c r="V32" s="20"/>
      <c r="W32" s="20">
        <v>473009</v>
      </c>
      <c r="X32" s="20"/>
      <c r="Y32" s="20">
        <v>473009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-5099</v>
      </c>
      <c r="H34" s="20"/>
      <c r="I34" s="20"/>
      <c r="J34" s="20">
        <v>-5099</v>
      </c>
      <c r="K34" s="20"/>
      <c r="L34" s="20">
        <v>-139134</v>
      </c>
      <c r="M34" s="20"/>
      <c r="N34" s="20">
        <v>-139134</v>
      </c>
      <c r="O34" s="20"/>
      <c r="P34" s="20"/>
      <c r="Q34" s="20"/>
      <c r="R34" s="20"/>
      <c r="S34" s="20"/>
      <c r="T34" s="20"/>
      <c r="U34" s="20"/>
      <c r="V34" s="20"/>
      <c r="W34" s="20">
        <v>-144233</v>
      </c>
      <c r="X34" s="20"/>
      <c r="Y34" s="20">
        <v>-144233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864711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89010</v>
      </c>
      <c r="H37" s="31">
        <f t="shared" si="3"/>
        <v>0</v>
      </c>
      <c r="I37" s="31">
        <f t="shared" si="3"/>
        <v>89129</v>
      </c>
      <c r="J37" s="31">
        <f t="shared" si="3"/>
        <v>178139</v>
      </c>
      <c r="K37" s="31">
        <f t="shared" si="3"/>
        <v>98208</v>
      </c>
      <c r="L37" s="31">
        <f t="shared" si="3"/>
        <v>52429</v>
      </c>
      <c r="M37" s="31">
        <f t="shared" si="3"/>
        <v>0</v>
      </c>
      <c r="N37" s="31">
        <f t="shared" si="3"/>
        <v>150637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328776</v>
      </c>
      <c r="X37" s="31">
        <f t="shared" si="3"/>
        <v>0</v>
      </c>
      <c r="Y37" s="31">
        <f t="shared" si="3"/>
        <v>328776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>
        <v>-2728</v>
      </c>
      <c r="L40" s="20"/>
      <c r="M40" s="20"/>
      <c r="N40" s="20">
        <v>-2728</v>
      </c>
      <c r="O40" s="20"/>
      <c r="P40" s="20"/>
      <c r="Q40" s="20"/>
      <c r="R40" s="20"/>
      <c r="S40" s="20"/>
      <c r="T40" s="20"/>
      <c r="U40" s="20"/>
      <c r="V40" s="20"/>
      <c r="W40" s="20">
        <v>-5278</v>
      </c>
      <c r="X40" s="20"/>
      <c r="Y40" s="20">
        <v>-5278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-2550</v>
      </c>
      <c r="J43" s="36">
        <f t="shared" si="4"/>
        <v>-2550</v>
      </c>
      <c r="K43" s="36">
        <f t="shared" si="4"/>
        <v>-2728</v>
      </c>
      <c r="L43" s="36">
        <f t="shared" si="4"/>
        <v>0</v>
      </c>
      <c r="M43" s="36">
        <f t="shared" si="4"/>
        <v>0</v>
      </c>
      <c r="N43" s="36">
        <f t="shared" si="4"/>
        <v>-2728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-5278</v>
      </c>
      <c r="X43" s="36">
        <f t="shared" si="4"/>
        <v>0</v>
      </c>
      <c r="Y43" s="36">
        <f t="shared" si="4"/>
        <v>-5278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864711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89010</v>
      </c>
      <c r="H44" s="31">
        <f t="shared" si="5"/>
        <v>0</v>
      </c>
      <c r="I44" s="31">
        <f t="shared" si="5"/>
        <v>86579</v>
      </c>
      <c r="J44" s="31">
        <f t="shared" si="5"/>
        <v>175589</v>
      </c>
      <c r="K44" s="31">
        <f t="shared" si="5"/>
        <v>95480</v>
      </c>
      <c r="L44" s="31">
        <f t="shared" si="5"/>
        <v>52429</v>
      </c>
      <c r="M44" s="31">
        <f t="shared" si="5"/>
        <v>0</v>
      </c>
      <c r="N44" s="31">
        <f t="shared" si="5"/>
        <v>147909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323498</v>
      </c>
      <c r="X44" s="31">
        <f t="shared" si="5"/>
        <v>0</v>
      </c>
      <c r="Y44" s="31">
        <f t="shared" si="5"/>
        <v>323498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47103575</v>
      </c>
      <c r="D45" s="42">
        <f t="shared" si="6"/>
        <v>0</v>
      </c>
      <c r="E45" s="43">
        <f t="shared" si="6"/>
        <v>50199259</v>
      </c>
      <c r="F45" s="44">
        <f t="shared" si="6"/>
        <v>50199259</v>
      </c>
      <c r="G45" s="44">
        <f t="shared" si="6"/>
        <v>-89010</v>
      </c>
      <c r="H45" s="44">
        <f t="shared" si="6"/>
        <v>0</v>
      </c>
      <c r="I45" s="44">
        <f t="shared" si="6"/>
        <v>47881707</v>
      </c>
      <c r="J45" s="44">
        <f t="shared" si="6"/>
        <v>47792697</v>
      </c>
      <c r="K45" s="44">
        <f t="shared" si="6"/>
        <v>-95480</v>
      </c>
      <c r="L45" s="44">
        <f t="shared" si="6"/>
        <v>-52429</v>
      </c>
      <c r="M45" s="44">
        <f t="shared" si="6"/>
        <v>0</v>
      </c>
      <c r="N45" s="44">
        <f t="shared" si="6"/>
        <v>-147909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47644788</v>
      </c>
      <c r="X45" s="44">
        <f t="shared" si="6"/>
        <v>48658601</v>
      </c>
      <c r="Y45" s="44">
        <f t="shared" si="6"/>
        <v>-1013813</v>
      </c>
      <c r="Z45" s="45">
        <f>+IF(X45&lt;&gt;0,+(Y45/X45)*100,0)</f>
        <v>-2.0835227054719474</v>
      </c>
      <c r="AA45" s="46">
        <f>+AA26-AA44</f>
        <v>50199259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-5894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-5894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-5894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-5894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-2207361</v>
      </c>
      <c r="D6" s="18"/>
      <c r="E6" s="19">
        <v>-6042677</v>
      </c>
      <c r="F6" s="20">
        <v>-5784377</v>
      </c>
      <c r="G6" s="20"/>
      <c r="H6" s="20"/>
      <c r="I6" s="20"/>
      <c r="J6" s="20"/>
      <c r="K6" s="20"/>
      <c r="L6" s="20">
        <v>-25731</v>
      </c>
      <c r="M6" s="20">
        <v>-2000</v>
      </c>
      <c r="N6" s="20">
        <v>-27731</v>
      </c>
      <c r="O6" s="20"/>
      <c r="P6" s="20"/>
      <c r="Q6" s="20"/>
      <c r="R6" s="20"/>
      <c r="S6" s="20"/>
      <c r="T6" s="20"/>
      <c r="U6" s="20"/>
      <c r="V6" s="20"/>
      <c r="W6" s="20">
        <v>-27731</v>
      </c>
      <c r="X6" s="20">
        <v>-2767365</v>
      </c>
      <c r="Y6" s="20">
        <v>2739634</v>
      </c>
      <c r="Z6" s="21">
        <v>-98.997927631519516</v>
      </c>
      <c r="AA6" s="22">
        <v>-5784377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-10301</v>
      </c>
      <c r="D10" s="18"/>
      <c r="E10" s="19"/>
      <c r="F10" s="20"/>
      <c r="G10" s="20"/>
      <c r="H10" s="20"/>
      <c r="I10" s="20"/>
      <c r="J10" s="20"/>
      <c r="K10" s="20"/>
      <c r="L10" s="20">
        <v>-5198</v>
      </c>
      <c r="M10" s="20"/>
      <c r="N10" s="20">
        <v>-5198</v>
      </c>
      <c r="O10" s="20"/>
      <c r="P10" s="20"/>
      <c r="Q10" s="20"/>
      <c r="R10" s="20"/>
      <c r="S10" s="20"/>
      <c r="T10" s="20"/>
      <c r="U10" s="20"/>
      <c r="V10" s="20"/>
      <c r="W10" s="20">
        <v>-5198</v>
      </c>
      <c r="X10" s="20"/>
      <c r="Y10" s="20">
        <v>-5198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-2217662</v>
      </c>
      <c r="D13" s="29">
        <f>SUM(D6:D12)</f>
        <v>0</v>
      </c>
      <c r="E13" s="30">
        <f t="shared" si="0"/>
        <v>-6042677</v>
      </c>
      <c r="F13" s="31">
        <f t="shared" si="0"/>
        <v>-5784377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-30929</v>
      </c>
      <c r="M13" s="31">
        <f t="shared" si="0"/>
        <v>-2000</v>
      </c>
      <c r="N13" s="31">
        <f t="shared" si="0"/>
        <v>-32929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-32929</v>
      </c>
      <c r="X13" s="31">
        <f t="shared" si="0"/>
        <v>-2767365</v>
      </c>
      <c r="Y13" s="31">
        <f t="shared" si="0"/>
        <v>2734436</v>
      </c>
      <c r="Z13" s="32">
        <f>+IF(X13&lt;&gt;0,+(Y13/X13)*100,0)</f>
        <v>-98.810095524081575</v>
      </c>
      <c r="AA13" s="33">
        <f>SUM(AA6:AA12)</f>
        <v>-5784377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-7500000</v>
      </c>
      <c r="Y16" s="20">
        <v>7500000</v>
      </c>
      <c r="Z16" s="21">
        <v>-100</v>
      </c>
      <c r="AA16" s="22">
        <v>-15000000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-15000000</v>
      </c>
      <c r="F25" s="36">
        <f t="shared" si="1"/>
        <v>-15000000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-7500000</v>
      </c>
      <c r="Y25" s="36">
        <f t="shared" si="1"/>
        <v>7500000</v>
      </c>
      <c r="Z25" s="37">
        <f>+IF(X25&lt;&gt;0,+(Y25/X25)*100,0)</f>
        <v>-100</v>
      </c>
      <c r="AA25" s="38">
        <f>SUM(AA15:AA24)</f>
        <v>-15000000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-2217662</v>
      </c>
      <c r="D26" s="29">
        <f>+D13+D25</f>
        <v>0</v>
      </c>
      <c r="E26" s="30">
        <f t="shared" si="2"/>
        <v>-21042677</v>
      </c>
      <c r="F26" s="31">
        <f t="shared" si="2"/>
        <v>-20784377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-30929</v>
      </c>
      <c r="M26" s="31">
        <f t="shared" si="2"/>
        <v>-2000</v>
      </c>
      <c r="N26" s="31">
        <f t="shared" si="2"/>
        <v>-32929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-32929</v>
      </c>
      <c r="X26" s="31">
        <f t="shared" si="2"/>
        <v>-10267365</v>
      </c>
      <c r="Y26" s="31">
        <f t="shared" si="2"/>
        <v>10234436</v>
      </c>
      <c r="Z26" s="32">
        <f>+IF(X26&lt;&gt;0,+(Y26/X26)*100,0)</f>
        <v>-99.679284801894156</v>
      </c>
      <c r="AA26" s="33">
        <f>+AA13+AA25</f>
        <v>-20784377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3685397</v>
      </c>
      <c r="D32" s="18"/>
      <c r="E32" s="19"/>
      <c r="F32" s="20"/>
      <c r="G32" s="20">
        <v>375555</v>
      </c>
      <c r="H32" s="20">
        <v>337588</v>
      </c>
      <c r="I32" s="20">
        <v>354988</v>
      </c>
      <c r="J32" s="20">
        <v>1068131</v>
      </c>
      <c r="K32" s="20">
        <v>417751</v>
      </c>
      <c r="L32" s="20">
        <v>369461</v>
      </c>
      <c r="M32" s="20">
        <v>387714</v>
      </c>
      <c r="N32" s="20">
        <v>1174926</v>
      </c>
      <c r="O32" s="20"/>
      <c r="P32" s="20"/>
      <c r="Q32" s="20"/>
      <c r="R32" s="20"/>
      <c r="S32" s="20"/>
      <c r="T32" s="20"/>
      <c r="U32" s="20"/>
      <c r="V32" s="20"/>
      <c r="W32" s="20">
        <v>2243057</v>
      </c>
      <c r="X32" s="20">
        <v>249675</v>
      </c>
      <c r="Y32" s="20">
        <v>1993382</v>
      </c>
      <c r="Z32" s="21">
        <v>798.39070792029634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3685397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375555</v>
      </c>
      <c r="H37" s="31">
        <f t="shared" si="3"/>
        <v>337588</v>
      </c>
      <c r="I37" s="31">
        <f t="shared" si="3"/>
        <v>354988</v>
      </c>
      <c r="J37" s="31">
        <f t="shared" si="3"/>
        <v>1068131</v>
      </c>
      <c r="K37" s="31">
        <f t="shared" si="3"/>
        <v>417751</v>
      </c>
      <c r="L37" s="31">
        <f t="shared" si="3"/>
        <v>369461</v>
      </c>
      <c r="M37" s="31">
        <f t="shared" si="3"/>
        <v>387714</v>
      </c>
      <c r="N37" s="31">
        <f t="shared" si="3"/>
        <v>1174926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2243057</v>
      </c>
      <c r="X37" s="31">
        <f t="shared" si="3"/>
        <v>249675</v>
      </c>
      <c r="Y37" s="31">
        <f t="shared" si="3"/>
        <v>1993382</v>
      </c>
      <c r="Z37" s="32">
        <f>+IF(X37&lt;&gt;0,+(Y37/X37)*100,0)</f>
        <v>798.39070792029634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3685397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375555</v>
      </c>
      <c r="H44" s="31">
        <f t="shared" si="5"/>
        <v>337588</v>
      </c>
      <c r="I44" s="31">
        <f t="shared" si="5"/>
        <v>354988</v>
      </c>
      <c r="J44" s="31">
        <f t="shared" si="5"/>
        <v>1068131</v>
      </c>
      <c r="K44" s="31">
        <f t="shared" si="5"/>
        <v>417751</v>
      </c>
      <c r="L44" s="31">
        <f t="shared" si="5"/>
        <v>369461</v>
      </c>
      <c r="M44" s="31">
        <f t="shared" si="5"/>
        <v>387714</v>
      </c>
      <c r="N44" s="31">
        <f t="shared" si="5"/>
        <v>1174926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2243057</v>
      </c>
      <c r="X44" s="31">
        <f t="shared" si="5"/>
        <v>249675</v>
      </c>
      <c r="Y44" s="31">
        <f t="shared" si="5"/>
        <v>1993382</v>
      </c>
      <c r="Z44" s="32">
        <f>+IF(X44&lt;&gt;0,+(Y44/X44)*100,0)</f>
        <v>798.39070792029634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-5903059</v>
      </c>
      <c r="D45" s="42">
        <f t="shared" si="6"/>
        <v>0</v>
      </c>
      <c r="E45" s="43">
        <f t="shared" si="6"/>
        <v>-21042677</v>
      </c>
      <c r="F45" s="44">
        <f t="shared" si="6"/>
        <v>-20784377</v>
      </c>
      <c r="G45" s="44">
        <f t="shared" si="6"/>
        <v>-375555</v>
      </c>
      <c r="H45" s="44">
        <f t="shared" si="6"/>
        <v>-337588</v>
      </c>
      <c r="I45" s="44">
        <f t="shared" si="6"/>
        <v>-354988</v>
      </c>
      <c r="J45" s="44">
        <f t="shared" si="6"/>
        <v>-1068131</v>
      </c>
      <c r="K45" s="44">
        <f t="shared" si="6"/>
        <v>-417751</v>
      </c>
      <c r="L45" s="44">
        <f t="shared" si="6"/>
        <v>-400390</v>
      </c>
      <c r="M45" s="44">
        <f t="shared" si="6"/>
        <v>-389714</v>
      </c>
      <c r="N45" s="44">
        <f t="shared" si="6"/>
        <v>-1207855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-2275986</v>
      </c>
      <c r="X45" s="44">
        <f t="shared" si="6"/>
        <v>-10517040</v>
      </c>
      <c r="Y45" s="44">
        <f t="shared" si="6"/>
        <v>8241054</v>
      </c>
      <c r="Z45" s="45">
        <f>+IF(X45&lt;&gt;0,+(Y45/X45)*100,0)</f>
        <v>-78.359063006321179</v>
      </c>
      <c r="AA45" s="46">
        <f>+AA26-AA44</f>
        <v>-20784377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-440800</v>
      </c>
      <c r="F6" s="20">
        <v>-843300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-421650</v>
      </c>
      <c r="Y6" s="20">
        <v>421650</v>
      </c>
      <c r="Z6" s="21">
        <v>-100</v>
      </c>
      <c r="AA6" s="22">
        <v>-843300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57496</v>
      </c>
      <c r="F11" s="20">
        <v>109996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54996</v>
      </c>
      <c r="Y11" s="24">
        <v>-54996</v>
      </c>
      <c r="Z11" s="25">
        <v>-100</v>
      </c>
      <c r="AA11" s="26">
        <v>109996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-383304</v>
      </c>
      <c r="F13" s="31">
        <f t="shared" si="0"/>
        <v>-733304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-366654</v>
      </c>
      <c r="Y13" s="31">
        <f t="shared" si="0"/>
        <v>366654</v>
      </c>
      <c r="Z13" s="32">
        <f>+IF(X13&lt;&gt;0,+(Y13/X13)*100,0)</f>
        <v>-100</v>
      </c>
      <c r="AA13" s="33">
        <f>SUM(AA6:AA12)</f>
        <v>-733304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-383304</v>
      </c>
      <c r="F26" s="31">
        <f t="shared" si="2"/>
        <v>-733304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-366654</v>
      </c>
      <c r="Y26" s="31">
        <f t="shared" si="2"/>
        <v>366654</v>
      </c>
      <c r="Z26" s="32">
        <f>+IF(X26&lt;&gt;0,+(Y26/X26)*100,0)</f>
        <v>-100</v>
      </c>
      <c r="AA26" s="33">
        <f>+AA13+AA25</f>
        <v>-733304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-383304</v>
      </c>
      <c r="F45" s="44">
        <f t="shared" si="6"/>
        <v>-733304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-366654</v>
      </c>
      <c r="Y45" s="44">
        <f t="shared" si="6"/>
        <v>366654</v>
      </c>
      <c r="Z45" s="45">
        <f>+IF(X45&lt;&gt;0,+(Y45/X45)*100,0)</f>
        <v>-100</v>
      </c>
      <c r="AA45" s="46">
        <f>+AA26-AA44</f>
        <v>-733304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-222848789</v>
      </c>
      <c r="D6" s="18"/>
      <c r="E6" s="19">
        <v>-52379410</v>
      </c>
      <c r="F6" s="20">
        <v>-52379410</v>
      </c>
      <c r="G6" s="20">
        <v>-223187618</v>
      </c>
      <c r="H6" s="20">
        <v>-3866776</v>
      </c>
      <c r="I6" s="20">
        <v>-1248249</v>
      </c>
      <c r="J6" s="20">
        <v>-228302643</v>
      </c>
      <c r="K6" s="20">
        <v>-595060</v>
      </c>
      <c r="L6" s="20">
        <v>-5233168</v>
      </c>
      <c r="M6" s="20">
        <v>-3331760</v>
      </c>
      <c r="N6" s="20">
        <v>-9159988</v>
      </c>
      <c r="O6" s="20"/>
      <c r="P6" s="20"/>
      <c r="Q6" s="20"/>
      <c r="R6" s="20"/>
      <c r="S6" s="20"/>
      <c r="T6" s="20"/>
      <c r="U6" s="20"/>
      <c r="V6" s="20"/>
      <c r="W6" s="20">
        <v>-237462631</v>
      </c>
      <c r="X6" s="20">
        <v>-26189718</v>
      </c>
      <c r="Y6" s="20">
        <v>-211272913</v>
      </c>
      <c r="Z6" s="21">
        <v>806.70174837315938</v>
      </c>
      <c r="AA6" s="22">
        <v>-52379410</v>
      </c>
    </row>
    <row r="7" spans="1:27" x14ac:dyDescent="0.25">
      <c r="A7" s="23" t="s">
        <v>35</v>
      </c>
      <c r="B7" s="17" t="s">
        <v>32</v>
      </c>
      <c r="C7" s="18">
        <v>20684821</v>
      </c>
      <c r="D7" s="18"/>
      <c r="E7" s="19">
        <v>-9477455</v>
      </c>
      <c r="F7" s="20">
        <v>-9477455</v>
      </c>
      <c r="G7" s="20">
        <v>21071730</v>
      </c>
      <c r="H7" s="20">
        <v>360742</v>
      </c>
      <c r="I7" s="20">
        <v>414621</v>
      </c>
      <c r="J7" s="20">
        <v>21847093</v>
      </c>
      <c r="K7" s="20">
        <v>304668</v>
      </c>
      <c r="L7" s="20">
        <v>360144</v>
      </c>
      <c r="M7" s="20">
        <v>414187</v>
      </c>
      <c r="N7" s="20">
        <v>1078999</v>
      </c>
      <c r="O7" s="20"/>
      <c r="P7" s="20"/>
      <c r="Q7" s="20"/>
      <c r="R7" s="20"/>
      <c r="S7" s="20"/>
      <c r="T7" s="20"/>
      <c r="U7" s="20"/>
      <c r="V7" s="20"/>
      <c r="W7" s="20">
        <v>22926092</v>
      </c>
      <c r="X7" s="20">
        <v>-4738728</v>
      </c>
      <c r="Y7" s="20">
        <v>27664820</v>
      </c>
      <c r="Z7" s="21">
        <v>-583.8026575908134</v>
      </c>
      <c r="AA7" s="22">
        <v>-9477455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21739369</v>
      </c>
      <c r="D11" s="18"/>
      <c r="E11" s="19"/>
      <c r="F11" s="20"/>
      <c r="G11" s="24">
        <v>21727786</v>
      </c>
      <c r="H11" s="24">
        <v>-137825</v>
      </c>
      <c r="I11" s="24"/>
      <c r="J11" s="20">
        <v>21589961</v>
      </c>
      <c r="K11" s="24">
        <v>99349</v>
      </c>
      <c r="L11" s="24">
        <v>718674</v>
      </c>
      <c r="M11" s="20">
        <v>-764761</v>
      </c>
      <c r="N11" s="24">
        <v>53262</v>
      </c>
      <c r="O11" s="24"/>
      <c r="P11" s="24"/>
      <c r="Q11" s="20"/>
      <c r="R11" s="24"/>
      <c r="S11" s="24"/>
      <c r="T11" s="20"/>
      <c r="U11" s="24"/>
      <c r="V11" s="24"/>
      <c r="W11" s="24">
        <v>21643223</v>
      </c>
      <c r="X11" s="20"/>
      <c r="Y11" s="24">
        <v>21643223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-180473812</v>
      </c>
      <c r="D13" s="29">
        <f>SUM(D6:D12)</f>
        <v>0</v>
      </c>
      <c r="E13" s="30">
        <f t="shared" si="0"/>
        <v>-61856865</v>
      </c>
      <c r="F13" s="31">
        <f t="shared" si="0"/>
        <v>-61856865</v>
      </c>
      <c r="G13" s="31">
        <f t="shared" si="0"/>
        <v>-180437315</v>
      </c>
      <c r="H13" s="31">
        <f t="shared" si="0"/>
        <v>-3643859</v>
      </c>
      <c r="I13" s="31">
        <f t="shared" si="0"/>
        <v>-833628</v>
      </c>
      <c r="J13" s="31">
        <f t="shared" si="0"/>
        <v>-184914802</v>
      </c>
      <c r="K13" s="31">
        <f t="shared" si="0"/>
        <v>-191043</v>
      </c>
      <c r="L13" s="31">
        <f t="shared" si="0"/>
        <v>-4154350</v>
      </c>
      <c r="M13" s="31">
        <f t="shared" si="0"/>
        <v>-3682334</v>
      </c>
      <c r="N13" s="31">
        <f t="shared" si="0"/>
        <v>-8027727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-192942529</v>
      </c>
      <c r="X13" s="31">
        <f t="shared" si="0"/>
        <v>-30928446</v>
      </c>
      <c r="Y13" s="31">
        <f t="shared" si="0"/>
        <v>-162014083</v>
      </c>
      <c r="Z13" s="32">
        <f>+IF(X13&lt;&gt;0,+(Y13/X13)*100,0)</f>
        <v>523.83518719304561</v>
      </c>
      <c r="AA13" s="33">
        <f>SUM(AA6:AA12)</f>
        <v>-61856865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226715530</v>
      </c>
      <c r="D17" s="18"/>
      <c r="E17" s="19">
        <v>32459378</v>
      </c>
      <c r="F17" s="20">
        <v>32459378</v>
      </c>
      <c r="G17" s="24">
        <v>226623104</v>
      </c>
      <c r="H17" s="24">
        <v>2671777</v>
      </c>
      <c r="I17" s="24">
        <v>1055552</v>
      </c>
      <c r="J17" s="20">
        <v>230350433</v>
      </c>
      <c r="K17" s="24">
        <v>-92426</v>
      </c>
      <c r="L17" s="24">
        <v>4535579</v>
      </c>
      <c r="M17" s="20">
        <v>2030207</v>
      </c>
      <c r="N17" s="24">
        <v>6473360</v>
      </c>
      <c r="O17" s="24"/>
      <c r="P17" s="24"/>
      <c r="Q17" s="20"/>
      <c r="R17" s="24"/>
      <c r="S17" s="24"/>
      <c r="T17" s="20"/>
      <c r="U17" s="24"/>
      <c r="V17" s="24"/>
      <c r="W17" s="24">
        <v>236823793</v>
      </c>
      <c r="X17" s="20">
        <v>16229694</v>
      </c>
      <c r="Y17" s="24">
        <v>220594099</v>
      </c>
      <c r="Z17" s="25">
        <v>1359.2006047680256</v>
      </c>
      <c r="AA17" s="26">
        <v>32459378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226715530</v>
      </c>
      <c r="D25" s="29">
        <f t="shared" ref="D25:Y25" si="1">SUM(D15:D24)</f>
        <v>0</v>
      </c>
      <c r="E25" s="35">
        <f t="shared" si="1"/>
        <v>32459378</v>
      </c>
      <c r="F25" s="36">
        <f t="shared" si="1"/>
        <v>32459378</v>
      </c>
      <c r="G25" s="36">
        <f t="shared" si="1"/>
        <v>226623104</v>
      </c>
      <c r="H25" s="36">
        <f t="shared" si="1"/>
        <v>2671777</v>
      </c>
      <c r="I25" s="36">
        <f t="shared" si="1"/>
        <v>1055552</v>
      </c>
      <c r="J25" s="36">
        <f t="shared" si="1"/>
        <v>230350433</v>
      </c>
      <c r="K25" s="36">
        <f t="shared" si="1"/>
        <v>-92426</v>
      </c>
      <c r="L25" s="36">
        <f t="shared" si="1"/>
        <v>4535579</v>
      </c>
      <c r="M25" s="36">
        <f t="shared" si="1"/>
        <v>2030207</v>
      </c>
      <c r="N25" s="36">
        <f t="shared" si="1"/>
        <v>6473360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236823793</v>
      </c>
      <c r="X25" s="36">
        <f t="shared" si="1"/>
        <v>16229694</v>
      </c>
      <c r="Y25" s="36">
        <f t="shared" si="1"/>
        <v>220594099</v>
      </c>
      <c r="Z25" s="37">
        <f>+IF(X25&lt;&gt;0,+(Y25/X25)*100,0)</f>
        <v>1359.2006047680256</v>
      </c>
      <c r="AA25" s="38">
        <f>SUM(AA15:AA24)</f>
        <v>32459378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46241718</v>
      </c>
      <c r="D26" s="29">
        <f>+D13+D25</f>
        <v>0</v>
      </c>
      <c r="E26" s="30">
        <f t="shared" si="2"/>
        <v>-29397487</v>
      </c>
      <c r="F26" s="31">
        <f t="shared" si="2"/>
        <v>-29397487</v>
      </c>
      <c r="G26" s="31">
        <f t="shared" si="2"/>
        <v>46185789</v>
      </c>
      <c r="H26" s="31">
        <f t="shared" si="2"/>
        <v>-972082</v>
      </c>
      <c r="I26" s="31">
        <f t="shared" si="2"/>
        <v>221924</v>
      </c>
      <c r="J26" s="31">
        <f t="shared" si="2"/>
        <v>45435631</v>
      </c>
      <c r="K26" s="31">
        <f t="shared" si="2"/>
        <v>-283469</v>
      </c>
      <c r="L26" s="31">
        <f t="shared" si="2"/>
        <v>381229</v>
      </c>
      <c r="M26" s="31">
        <f t="shared" si="2"/>
        <v>-1652127</v>
      </c>
      <c r="N26" s="31">
        <f t="shared" si="2"/>
        <v>-1554367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43881264</v>
      </c>
      <c r="X26" s="31">
        <f t="shared" si="2"/>
        <v>-14698752</v>
      </c>
      <c r="Y26" s="31">
        <f t="shared" si="2"/>
        <v>58580016</v>
      </c>
      <c r="Z26" s="32">
        <f>+IF(X26&lt;&gt;0,+(Y26/X26)*100,0)</f>
        <v>-398.53734521134857</v>
      </c>
      <c r="AA26" s="33">
        <f>+AA13+AA25</f>
        <v>-29397487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1065844</v>
      </c>
      <c r="D32" s="18"/>
      <c r="E32" s="19"/>
      <c r="F32" s="20"/>
      <c r="G32" s="20">
        <v>544397</v>
      </c>
      <c r="H32" s="20">
        <v>-653455</v>
      </c>
      <c r="I32" s="20">
        <v>-399</v>
      </c>
      <c r="J32" s="20">
        <v>-109457</v>
      </c>
      <c r="K32" s="20">
        <v>-225253</v>
      </c>
      <c r="L32" s="20">
        <v>901959</v>
      </c>
      <c r="M32" s="20">
        <v>-549837</v>
      </c>
      <c r="N32" s="20">
        <v>126869</v>
      </c>
      <c r="O32" s="20"/>
      <c r="P32" s="20"/>
      <c r="Q32" s="20"/>
      <c r="R32" s="20"/>
      <c r="S32" s="20"/>
      <c r="T32" s="20"/>
      <c r="U32" s="20"/>
      <c r="V32" s="20"/>
      <c r="W32" s="20">
        <v>17412</v>
      </c>
      <c r="X32" s="20"/>
      <c r="Y32" s="20">
        <v>17412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>
        <v>-4197120</v>
      </c>
      <c r="L33" s="20">
        <v>4197120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3609784</v>
      </c>
      <c r="D35" s="18"/>
      <c r="E35" s="19">
        <v>794276</v>
      </c>
      <c r="F35" s="20">
        <v>794276</v>
      </c>
      <c r="G35" s="20">
        <v>3660560</v>
      </c>
      <c r="H35" s="20">
        <v>19907</v>
      </c>
      <c r="I35" s="20">
        <v>41664</v>
      </c>
      <c r="J35" s="20">
        <v>3722131</v>
      </c>
      <c r="K35" s="20">
        <v>51888</v>
      </c>
      <c r="L35" s="20">
        <v>33216</v>
      </c>
      <c r="M35" s="20">
        <v>37378</v>
      </c>
      <c r="N35" s="20">
        <v>122482</v>
      </c>
      <c r="O35" s="20"/>
      <c r="P35" s="20"/>
      <c r="Q35" s="20"/>
      <c r="R35" s="20"/>
      <c r="S35" s="20"/>
      <c r="T35" s="20"/>
      <c r="U35" s="20"/>
      <c r="V35" s="20"/>
      <c r="W35" s="20">
        <v>3844613</v>
      </c>
      <c r="X35" s="20">
        <v>397140</v>
      </c>
      <c r="Y35" s="20">
        <v>3447473</v>
      </c>
      <c r="Z35" s="21">
        <v>868.07498615097961</v>
      </c>
      <c r="AA35" s="22">
        <v>794276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-145338</v>
      </c>
      <c r="D37" s="29">
        <f t="shared" ref="D37:Y37" si="3">SUM(D29:D36)</f>
        <v>0</v>
      </c>
      <c r="E37" s="30">
        <f t="shared" si="3"/>
        <v>794276</v>
      </c>
      <c r="F37" s="31">
        <f t="shared" si="3"/>
        <v>794276</v>
      </c>
      <c r="G37" s="31">
        <f t="shared" si="3"/>
        <v>-616009</v>
      </c>
      <c r="H37" s="31">
        <f t="shared" si="3"/>
        <v>-633548</v>
      </c>
      <c r="I37" s="31">
        <f t="shared" si="3"/>
        <v>41265</v>
      </c>
      <c r="J37" s="31">
        <f t="shared" si="3"/>
        <v>-1208292</v>
      </c>
      <c r="K37" s="31">
        <f t="shared" si="3"/>
        <v>-4370485</v>
      </c>
      <c r="L37" s="31">
        <f t="shared" si="3"/>
        <v>5132295</v>
      </c>
      <c r="M37" s="31">
        <f t="shared" si="3"/>
        <v>-512459</v>
      </c>
      <c r="N37" s="31">
        <f t="shared" si="3"/>
        <v>249351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-958941</v>
      </c>
      <c r="X37" s="31">
        <f t="shared" si="3"/>
        <v>397140</v>
      </c>
      <c r="Y37" s="31">
        <f t="shared" si="3"/>
        <v>-1356081</v>
      </c>
      <c r="Z37" s="32">
        <f>+IF(X37&lt;&gt;0,+(Y37/X37)*100,0)</f>
        <v>-341.46170116331774</v>
      </c>
      <c r="AA37" s="33">
        <f>SUM(AA29:AA36)</f>
        <v>794276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-145338</v>
      </c>
      <c r="D44" s="29">
        <f>+D37+D43</f>
        <v>0</v>
      </c>
      <c r="E44" s="30">
        <f t="shared" si="5"/>
        <v>794276</v>
      </c>
      <c r="F44" s="31">
        <f t="shared" si="5"/>
        <v>794276</v>
      </c>
      <c r="G44" s="31">
        <f t="shared" si="5"/>
        <v>-616009</v>
      </c>
      <c r="H44" s="31">
        <f t="shared" si="5"/>
        <v>-633548</v>
      </c>
      <c r="I44" s="31">
        <f t="shared" si="5"/>
        <v>41265</v>
      </c>
      <c r="J44" s="31">
        <f t="shared" si="5"/>
        <v>-1208292</v>
      </c>
      <c r="K44" s="31">
        <f t="shared" si="5"/>
        <v>-4370485</v>
      </c>
      <c r="L44" s="31">
        <f t="shared" si="5"/>
        <v>5132295</v>
      </c>
      <c r="M44" s="31">
        <f t="shared" si="5"/>
        <v>-512459</v>
      </c>
      <c r="N44" s="31">
        <f t="shared" si="5"/>
        <v>249351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-958941</v>
      </c>
      <c r="X44" s="31">
        <f t="shared" si="5"/>
        <v>397140</v>
      </c>
      <c r="Y44" s="31">
        <f t="shared" si="5"/>
        <v>-1356081</v>
      </c>
      <c r="Z44" s="32">
        <f>+IF(X44&lt;&gt;0,+(Y44/X44)*100,0)</f>
        <v>-341.46170116331774</v>
      </c>
      <c r="AA44" s="33">
        <f>+AA37+AA43</f>
        <v>794276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46387056</v>
      </c>
      <c r="D45" s="42">
        <f t="shared" si="6"/>
        <v>0</v>
      </c>
      <c r="E45" s="43">
        <f t="shared" si="6"/>
        <v>-30191763</v>
      </c>
      <c r="F45" s="44">
        <f t="shared" si="6"/>
        <v>-30191763</v>
      </c>
      <c r="G45" s="44">
        <f t="shared" si="6"/>
        <v>46801798</v>
      </c>
      <c r="H45" s="44">
        <f t="shared" si="6"/>
        <v>-338534</v>
      </c>
      <c r="I45" s="44">
        <f t="shared" si="6"/>
        <v>180659</v>
      </c>
      <c r="J45" s="44">
        <f t="shared" si="6"/>
        <v>46643923</v>
      </c>
      <c r="K45" s="44">
        <f t="shared" si="6"/>
        <v>4087016</v>
      </c>
      <c r="L45" s="44">
        <f t="shared" si="6"/>
        <v>-4751066</v>
      </c>
      <c r="M45" s="44">
        <f t="shared" si="6"/>
        <v>-1139668</v>
      </c>
      <c r="N45" s="44">
        <f t="shared" si="6"/>
        <v>-1803718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44840205</v>
      </c>
      <c r="X45" s="44">
        <f t="shared" si="6"/>
        <v>-15095892</v>
      </c>
      <c r="Y45" s="44">
        <f t="shared" si="6"/>
        <v>59936097</v>
      </c>
      <c r="Z45" s="45">
        <f>+IF(X45&lt;&gt;0,+(Y45/X45)*100,0)</f>
        <v>-397.03580947717433</v>
      </c>
      <c r="AA45" s="46">
        <f>+AA26-AA44</f>
        <v>-30191763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-33044704</v>
      </c>
      <c r="D47" s="18"/>
      <c r="E47" s="19">
        <v>-30191763</v>
      </c>
      <c r="F47" s="20">
        <v>-30191763</v>
      </c>
      <c r="G47" s="20">
        <v>-30161974</v>
      </c>
      <c r="H47" s="20">
        <v>-2258276</v>
      </c>
      <c r="I47" s="20">
        <v>339689</v>
      </c>
      <c r="J47" s="20">
        <v>-32080561</v>
      </c>
      <c r="K47" s="20">
        <v>3870654</v>
      </c>
      <c r="L47" s="20">
        <v>-4747399</v>
      </c>
      <c r="M47" s="20">
        <v>-22776</v>
      </c>
      <c r="N47" s="20">
        <v>-899521</v>
      </c>
      <c r="O47" s="20"/>
      <c r="P47" s="20"/>
      <c r="Q47" s="20"/>
      <c r="R47" s="20"/>
      <c r="S47" s="20"/>
      <c r="T47" s="20"/>
      <c r="U47" s="20"/>
      <c r="V47" s="20"/>
      <c r="W47" s="20">
        <v>-32980082</v>
      </c>
      <c r="X47" s="20">
        <v>-15095880</v>
      </c>
      <c r="Y47" s="20">
        <v>-17884202</v>
      </c>
      <c r="Z47" s="47">
        <v>118.47074831013495</v>
      </c>
      <c r="AA47" s="22">
        <v>-30191763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-33044704</v>
      </c>
      <c r="D50" s="50">
        <f t="shared" ref="D50:Y50" si="7">SUM(D47:D49)</f>
        <v>0</v>
      </c>
      <c r="E50" s="51">
        <f t="shared" si="7"/>
        <v>-30191763</v>
      </c>
      <c r="F50" s="52">
        <f t="shared" si="7"/>
        <v>-30191763</v>
      </c>
      <c r="G50" s="52">
        <f t="shared" si="7"/>
        <v>-30161974</v>
      </c>
      <c r="H50" s="52">
        <f t="shared" si="7"/>
        <v>-2258276</v>
      </c>
      <c r="I50" s="52">
        <f t="shared" si="7"/>
        <v>339689</v>
      </c>
      <c r="J50" s="52">
        <f t="shared" si="7"/>
        <v>-32080561</v>
      </c>
      <c r="K50" s="52">
        <f t="shared" si="7"/>
        <v>3870654</v>
      </c>
      <c r="L50" s="52">
        <f t="shared" si="7"/>
        <v>-4747399</v>
      </c>
      <c r="M50" s="52">
        <f t="shared" si="7"/>
        <v>-22776</v>
      </c>
      <c r="N50" s="52">
        <f t="shared" si="7"/>
        <v>-899521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-32980082</v>
      </c>
      <c r="X50" s="52">
        <f t="shared" si="7"/>
        <v>-15095880</v>
      </c>
      <c r="Y50" s="52">
        <f t="shared" si="7"/>
        <v>-17884202</v>
      </c>
      <c r="Z50" s="53">
        <f>+IF(X50&lt;&gt;0,+(Y50/X50)*100,0)</f>
        <v>118.47074831013495</v>
      </c>
      <c r="AA50" s="54">
        <f>SUM(AA47:AA49)</f>
        <v>-30191763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214326676</v>
      </c>
      <c r="D7" s="18"/>
      <c r="E7" s="19">
        <v>319840406</v>
      </c>
      <c r="F7" s="20">
        <v>319840406</v>
      </c>
      <c r="G7" s="20">
        <v>426294561</v>
      </c>
      <c r="H7" s="20">
        <v>-241484186</v>
      </c>
      <c r="I7" s="20">
        <v>14034484</v>
      </c>
      <c r="J7" s="20">
        <v>198844859</v>
      </c>
      <c r="K7" s="20">
        <v>33338323</v>
      </c>
      <c r="L7" s="20">
        <v>13008447</v>
      </c>
      <c r="M7" s="20">
        <v>15597935</v>
      </c>
      <c r="N7" s="20">
        <v>61944705</v>
      </c>
      <c r="O7" s="20"/>
      <c r="P7" s="20"/>
      <c r="Q7" s="20"/>
      <c r="R7" s="20"/>
      <c r="S7" s="20"/>
      <c r="T7" s="20"/>
      <c r="U7" s="20"/>
      <c r="V7" s="20"/>
      <c r="W7" s="20">
        <v>260789564</v>
      </c>
      <c r="X7" s="20">
        <v>159920226</v>
      </c>
      <c r="Y7" s="20">
        <v>100869338</v>
      </c>
      <c r="Z7" s="21">
        <v>63.074784549141391</v>
      </c>
      <c r="AA7" s="22">
        <v>319840406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214326676</v>
      </c>
      <c r="D13" s="29">
        <f>SUM(D6:D12)</f>
        <v>0</v>
      </c>
      <c r="E13" s="30">
        <f t="shared" si="0"/>
        <v>319840406</v>
      </c>
      <c r="F13" s="31">
        <f t="shared" si="0"/>
        <v>319840406</v>
      </c>
      <c r="G13" s="31">
        <f t="shared" si="0"/>
        <v>426294561</v>
      </c>
      <c r="H13" s="31">
        <f t="shared" si="0"/>
        <v>-241484186</v>
      </c>
      <c r="I13" s="31">
        <f t="shared" si="0"/>
        <v>14034484</v>
      </c>
      <c r="J13" s="31">
        <f t="shared" si="0"/>
        <v>198844859</v>
      </c>
      <c r="K13" s="31">
        <f t="shared" si="0"/>
        <v>33338323</v>
      </c>
      <c r="L13" s="31">
        <f t="shared" si="0"/>
        <v>13008447</v>
      </c>
      <c r="M13" s="31">
        <f t="shared" si="0"/>
        <v>15597935</v>
      </c>
      <c r="N13" s="31">
        <f t="shared" si="0"/>
        <v>61944705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260789564</v>
      </c>
      <c r="X13" s="31">
        <f t="shared" si="0"/>
        <v>159920226</v>
      </c>
      <c r="Y13" s="31">
        <f t="shared" si="0"/>
        <v>100869338</v>
      </c>
      <c r="Z13" s="32">
        <f>+IF(X13&lt;&gt;0,+(Y13/X13)*100,0)</f>
        <v>63.074784549141391</v>
      </c>
      <c r="AA13" s="33">
        <f>SUM(AA6:AA12)</f>
        <v>319840406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2215045928</v>
      </c>
      <c r="D17" s="18"/>
      <c r="E17" s="19">
        <v>2676691332</v>
      </c>
      <c r="F17" s="20">
        <v>2676691332</v>
      </c>
      <c r="G17" s="24">
        <v>2349023241</v>
      </c>
      <c r="H17" s="24">
        <v>-121797179</v>
      </c>
      <c r="I17" s="24">
        <v>-15268867</v>
      </c>
      <c r="J17" s="20">
        <v>2211957195</v>
      </c>
      <c r="K17" s="24">
        <v>8718599</v>
      </c>
      <c r="L17" s="24">
        <v>6484522</v>
      </c>
      <c r="M17" s="20">
        <v>-1719217</v>
      </c>
      <c r="N17" s="24">
        <v>13483904</v>
      </c>
      <c r="O17" s="24"/>
      <c r="P17" s="24"/>
      <c r="Q17" s="20"/>
      <c r="R17" s="24"/>
      <c r="S17" s="24"/>
      <c r="T17" s="20"/>
      <c r="U17" s="24"/>
      <c r="V17" s="24"/>
      <c r="W17" s="24">
        <v>2225441099</v>
      </c>
      <c r="X17" s="20">
        <v>1338345714</v>
      </c>
      <c r="Y17" s="24">
        <v>887095385</v>
      </c>
      <c r="Z17" s="25">
        <v>66.282977239765714</v>
      </c>
      <c r="AA17" s="26">
        <v>2676691332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97122</v>
      </c>
      <c r="Y21" s="20">
        <v>-97122</v>
      </c>
      <c r="Z21" s="21">
        <v>-100</v>
      </c>
      <c r="AA21" s="22">
        <v>194233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2215045928</v>
      </c>
      <c r="D25" s="29">
        <f t="shared" ref="D25:Y25" si="1">SUM(D15:D24)</f>
        <v>0</v>
      </c>
      <c r="E25" s="35">
        <f t="shared" si="1"/>
        <v>2676885565</v>
      </c>
      <c r="F25" s="36">
        <f t="shared" si="1"/>
        <v>2676885565</v>
      </c>
      <c r="G25" s="36">
        <f t="shared" si="1"/>
        <v>2349023241</v>
      </c>
      <c r="H25" s="36">
        <f t="shared" si="1"/>
        <v>-121797179</v>
      </c>
      <c r="I25" s="36">
        <f t="shared" si="1"/>
        <v>-15268867</v>
      </c>
      <c r="J25" s="36">
        <f t="shared" si="1"/>
        <v>2211957195</v>
      </c>
      <c r="K25" s="36">
        <f t="shared" si="1"/>
        <v>8718599</v>
      </c>
      <c r="L25" s="36">
        <f t="shared" si="1"/>
        <v>6484522</v>
      </c>
      <c r="M25" s="36">
        <f t="shared" si="1"/>
        <v>-1719217</v>
      </c>
      <c r="N25" s="36">
        <f t="shared" si="1"/>
        <v>13483904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2225441099</v>
      </c>
      <c r="X25" s="36">
        <f t="shared" si="1"/>
        <v>1338442836</v>
      </c>
      <c r="Y25" s="36">
        <f t="shared" si="1"/>
        <v>886998263</v>
      </c>
      <c r="Z25" s="37">
        <f>+IF(X25&lt;&gt;0,+(Y25/X25)*100,0)</f>
        <v>66.270911176964148</v>
      </c>
      <c r="AA25" s="38">
        <f>SUM(AA15:AA24)</f>
        <v>2676885565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2429372604</v>
      </c>
      <c r="D26" s="29">
        <f>+D13+D25</f>
        <v>0</v>
      </c>
      <c r="E26" s="30">
        <f t="shared" si="2"/>
        <v>2996725971</v>
      </c>
      <c r="F26" s="31">
        <f t="shared" si="2"/>
        <v>2996725971</v>
      </c>
      <c r="G26" s="31">
        <f t="shared" si="2"/>
        <v>2775317802</v>
      </c>
      <c r="H26" s="31">
        <f t="shared" si="2"/>
        <v>-363281365</v>
      </c>
      <c r="I26" s="31">
        <f t="shared" si="2"/>
        <v>-1234383</v>
      </c>
      <c r="J26" s="31">
        <f t="shared" si="2"/>
        <v>2410802054</v>
      </c>
      <c r="K26" s="31">
        <f t="shared" si="2"/>
        <v>42056922</v>
      </c>
      <c r="L26" s="31">
        <f t="shared" si="2"/>
        <v>19492969</v>
      </c>
      <c r="M26" s="31">
        <f t="shared" si="2"/>
        <v>13878718</v>
      </c>
      <c r="N26" s="31">
        <f t="shared" si="2"/>
        <v>75428609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2486230663</v>
      </c>
      <c r="X26" s="31">
        <f t="shared" si="2"/>
        <v>1498363062</v>
      </c>
      <c r="Y26" s="31">
        <f t="shared" si="2"/>
        <v>987867601</v>
      </c>
      <c r="Z26" s="32">
        <f>+IF(X26&lt;&gt;0,+(Y26/X26)*100,0)</f>
        <v>65.929788717655939</v>
      </c>
      <c r="AA26" s="33">
        <f>+AA13+AA25</f>
        <v>2996725971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-283049463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>
        <v>-32805367</v>
      </c>
      <c r="L30" s="20">
        <v>-1833069</v>
      </c>
      <c r="M30" s="20">
        <v>-25123862</v>
      </c>
      <c r="N30" s="20">
        <v>-59762298</v>
      </c>
      <c r="O30" s="20"/>
      <c r="P30" s="20"/>
      <c r="Q30" s="20"/>
      <c r="R30" s="20"/>
      <c r="S30" s="20"/>
      <c r="T30" s="20"/>
      <c r="U30" s="20"/>
      <c r="V30" s="20"/>
      <c r="W30" s="20">
        <v>-370628893</v>
      </c>
      <c r="X30" s="20">
        <v>102098982</v>
      </c>
      <c r="Y30" s="20">
        <v>-472727875</v>
      </c>
      <c r="Z30" s="21">
        <v>-463.009391219983</v>
      </c>
      <c r="AA30" s="22">
        <v>204197984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-283049463</v>
      </c>
      <c r="D37" s="29">
        <f t="shared" ref="D37:Y37" si="3">SUM(D29:D36)</f>
        <v>0</v>
      </c>
      <c r="E37" s="30">
        <f t="shared" si="3"/>
        <v>204197984</v>
      </c>
      <c r="F37" s="31">
        <f t="shared" si="3"/>
        <v>204197984</v>
      </c>
      <c r="G37" s="31">
        <f t="shared" si="3"/>
        <v>-307336504</v>
      </c>
      <c r="H37" s="31">
        <f t="shared" si="3"/>
        <v>-1766032</v>
      </c>
      <c r="I37" s="31">
        <f t="shared" si="3"/>
        <v>-1764059</v>
      </c>
      <c r="J37" s="31">
        <f t="shared" si="3"/>
        <v>-310866595</v>
      </c>
      <c r="K37" s="31">
        <f t="shared" si="3"/>
        <v>-32805367</v>
      </c>
      <c r="L37" s="31">
        <f t="shared" si="3"/>
        <v>-1833069</v>
      </c>
      <c r="M37" s="31">
        <f t="shared" si="3"/>
        <v>-25123862</v>
      </c>
      <c r="N37" s="31">
        <f t="shared" si="3"/>
        <v>-59762298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-370628893</v>
      </c>
      <c r="X37" s="31">
        <f t="shared" si="3"/>
        <v>102098982</v>
      </c>
      <c r="Y37" s="31">
        <f t="shared" si="3"/>
        <v>-472727875</v>
      </c>
      <c r="Z37" s="32">
        <f>+IF(X37&lt;&gt;0,+(Y37/X37)*100,0)</f>
        <v>-463.009391219983</v>
      </c>
      <c r="AA37" s="33">
        <f>SUM(AA29:AA36)</f>
        <v>204197984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456221394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26834730</v>
      </c>
      <c r="Y39" s="20">
        <v>429386666</v>
      </c>
      <c r="Z39" s="21">
        <v>1600.1154697662319</v>
      </c>
      <c r="AA39" s="22">
        <v>53669468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456221394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26834730</v>
      </c>
      <c r="Y43" s="36">
        <f t="shared" si="4"/>
        <v>429386666</v>
      </c>
      <c r="Z43" s="37">
        <f>+IF(X43&lt;&gt;0,+(Y43/X43)*100,0)</f>
        <v>1600.1154697662319</v>
      </c>
      <c r="AA43" s="38">
        <f>SUM(AA39:AA42)</f>
        <v>53669468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173171931</v>
      </c>
      <c r="D44" s="29">
        <f>+D37+D43</f>
        <v>0</v>
      </c>
      <c r="E44" s="30">
        <f t="shared" si="5"/>
        <v>257867452</v>
      </c>
      <c r="F44" s="31">
        <f t="shared" si="5"/>
        <v>257867452</v>
      </c>
      <c r="G44" s="31">
        <f t="shared" si="5"/>
        <v>148884892</v>
      </c>
      <c r="H44" s="31">
        <f t="shared" si="5"/>
        <v>-1766032</v>
      </c>
      <c r="I44" s="31">
        <f t="shared" si="5"/>
        <v>-1764059</v>
      </c>
      <c r="J44" s="31">
        <f t="shared" si="5"/>
        <v>145354801</v>
      </c>
      <c r="K44" s="31">
        <f t="shared" si="5"/>
        <v>-32805367</v>
      </c>
      <c r="L44" s="31">
        <f t="shared" si="5"/>
        <v>-1833069</v>
      </c>
      <c r="M44" s="31">
        <f t="shared" si="5"/>
        <v>-25123862</v>
      </c>
      <c r="N44" s="31">
        <f t="shared" si="5"/>
        <v>-59762298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85592503</v>
      </c>
      <c r="X44" s="31">
        <f t="shared" si="5"/>
        <v>128933712</v>
      </c>
      <c r="Y44" s="31">
        <f t="shared" si="5"/>
        <v>-43341209</v>
      </c>
      <c r="Z44" s="32">
        <f>+IF(X44&lt;&gt;0,+(Y44/X44)*100,0)</f>
        <v>-33.615109910121873</v>
      </c>
      <c r="AA44" s="33">
        <f>+AA37+AA43</f>
        <v>257867452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2256200673</v>
      </c>
      <c r="D45" s="42">
        <f t="shared" si="6"/>
        <v>0</v>
      </c>
      <c r="E45" s="43">
        <f t="shared" si="6"/>
        <v>2738858519</v>
      </c>
      <c r="F45" s="44">
        <f t="shared" si="6"/>
        <v>2738858519</v>
      </c>
      <c r="G45" s="44">
        <f t="shared" si="6"/>
        <v>2626432910</v>
      </c>
      <c r="H45" s="44">
        <f t="shared" si="6"/>
        <v>-361515333</v>
      </c>
      <c r="I45" s="44">
        <f t="shared" si="6"/>
        <v>529676</v>
      </c>
      <c r="J45" s="44">
        <f t="shared" si="6"/>
        <v>2265447253</v>
      </c>
      <c r="K45" s="44">
        <f t="shared" si="6"/>
        <v>74862289</v>
      </c>
      <c r="L45" s="44">
        <f t="shared" si="6"/>
        <v>21326038</v>
      </c>
      <c r="M45" s="44">
        <f t="shared" si="6"/>
        <v>39002580</v>
      </c>
      <c r="N45" s="44">
        <f t="shared" si="6"/>
        <v>135190907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2400638160</v>
      </c>
      <c r="X45" s="44">
        <f t="shared" si="6"/>
        <v>1369429350</v>
      </c>
      <c r="Y45" s="44">
        <f t="shared" si="6"/>
        <v>1031208810</v>
      </c>
      <c r="Z45" s="45">
        <f>+IF(X45&lt;&gt;0,+(Y45/X45)*100,0)</f>
        <v>75.302081848910277</v>
      </c>
      <c r="AA45" s="46">
        <f>+AA26-AA44</f>
        <v>2738858519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841933437</v>
      </c>
      <c r="D47" s="18"/>
      <c r="E47" s="19">
        <v>433608496</v>
      </c>
      <c r="F47" s="20">
        <v>433608496</v>
      </c>
      <c r="G47" s="20">
        <v>1010178656</v>
      </c>
      <c r="H47" s="20">
        <v>-97390104</v>
      </c>
      <c r="I47" s="20">
        <v>-2271733</v>
      </c>
      <c r="J47" s="20">
        <v>910516819</v>
      </c>
      <c r="K47" s="20">
        <v>28934011</v>
      </c>
      <c r="L47" s="20">
        <v>23224939</v>
      </c>
      <c r="M47" s="20">
        <v>72884803</v>
      </c>
      <c r="N47" s="20">
        <v>125043753</v>
      </c>
      <c r="O47" s="20"/>
      <c r="P47" s="20"/>
      <c r="Q47" s="20"/>
      <c r="R47" s="20"/>
      <c r="S47" s="20"/>
      <c r="T47" s="20"/>
      <c r="U47" s="20"/>
      <c r="V47" s="20"/>
      <c r="W47" s="20">
        <v>1035560572</v>
      </c>
      <c r="X47" s="20">
        <v>216804228</v>
      </c>
      <c r="Y47" s="20">
        <v>818756344</v>
      </c>
      <c r="Z47" s="47">
        <v>377.64777539301491</v>
      </c>
      <c r="AA47" s="22">
        <v>433608496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841933437</v>
      </c>
      <c r="D50" s="50">
        <f t="shared" ref="D50:Y50" si="7">SUM(D47:D49)</f>
        <v>0</v>
      </c>
      <c r="E50" s="51">
        <f t="shared" si="7"/>
        <v>433608496</v>
      </c>
      <c r="F50" s="52">
        <f t="shared" si="7"/>
        <v>433608496</v>
      </c>
      <c r="G50" s="52">
        <f t="shared" si="7"/>
        <v>1010178656</v>
      </c>
      <c r="H50" s="52">
        <f t="shared" si="7"/>
        <v>-97390104</v>
      </c>
      <c r="I50" s="52">
        <f t="shared" si="7"/>
        <v>-2271733</v>
      </c>
      <c r="J50" s="52">
        <f t="shared" si="7"/>
        <v>910516819</v>
      </c>
      <c r="K50" s="52">
        <f t="shared" si="7"/>
        <v>28934011</v>
      </c>
      <c r="L50" s="52">
        <f t="shared" si="7"/>
        <v>23224939</v>
      </c>
      <c r="M50" s="52">
        <f t="shared" si="7"/>
        <v>72884803</v>
      </c>
      <c r="N50" s="52">
        <f t="shared" si="7"/>
        <v>125043753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1035560572</v>
      </c>
      <c r="X50" s="52">
        <f t="shared" si="7"/>
        <v>216804228</v>
      </c>
      <c r="Y50" s="52">
        <f t="shared" si="7"/>
        <v>818756344</v>
      </c>
      <c r="Z50" s="53">
        <f>+IF(X50&lt;&gt;0,+(Y50/X50)*100,0)</f>
        <v>377.64777539301491</v>
      </c>
      <c r="AA50" s="54">
        <f>SUM(AA47:AA49)</f>
        <v>433608496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362616178</v>
      </c>
      <c r="D6" s="18"/>
      <c r="E6" s="19">
        <v>-755790</v>
      </c>
      <c r="F6" s="20">
        <v>-755790</v>
      </c>
      <c r="G6" s="20">
        <v>47645082</v>
      </c>
      <c r="H6" s="20">
        <v>10318652</v>
      </c>
      <c r="I6" s="20">
        <v>8295484</v>
      </c>
      <c r="J6" s="20">
        <v>66259218</v>
      </c>
      <c r="K6" s="20">
        <v>14914888</v>
      </c>
      <c r="L6" s="20">
        <v>2796751</v>
      </c>
      <c r="M6" s="20">
        <v>3384309</v>
      </c>
      <c r="N6" s="20">
        <v>21095948</v>
      </c>
      <c r="O6" s="20"/>
      <c r="P6" s="20"/>
      <c r="Q6" s="20"/>
      <c r="R6" s="20"/>
      <c r="S6" s="20"/>
      <c r="T6" s="20"/>
      <c r="U6" s="20"/>
      <c r="V6" s="20"/>
      <c r="W6" s="20">
        <v>87355166</v>
      </c>
      <c r="X6" s="20">
        <v>-377892</v>
      </c>
      <c r="Y6" s="20">
        <v>87733058</v>
      </c>
      <c r="Z6" s="21">
        <v>-23216.436971409821</v>
      </c>
      <c r="AA6" s="22">
        <v>-755790</v>
      </c>
    </row>
    <row r="7" spans="1:27" x14ac:dyDescent="0.25">
      <c r="A7" s="23" t="s">
        <v>35</v>
      </c>
      <c r="B7" s="17" t="s">
        <v>32</v>
      </c>
      <c r="C7" s="18">
        <v>78306702</v>
      </c>
      <c r="D7" s="18"/>
      <c r="E7" s="19">
        <v>3785174</v>
      </c>
      <c r="F7" s="20">
        <v>3785174</v>
      </c>
      <c r="G7" s="20">
        <v>4500584</v>
      </c>
      <c r="H7" s="20">
        <v>5224762</v>
      </c>
      <c r="I7" s="20">
        <v>5574786</v>
      </c>
      <c r="J7" s="20">
        <v>15300132</v>
      </c>
      <c r="K7" s="20">
        <v>3742560</v>
      </c>
      <c r="L7" s="20">
        <v>2471344</v>
      </c>
      <c r="M7" s="20">
        <v>-590663</v>
      </c>
      <c r="N7" s="20">
        <v>5623241</v>
      </c>
      <c r="O7" s="20"/>
      <c r="P7" s="20"/>
      <c r="Q7" s="20"/>
      <c r="R7" s="20"/>
      <c r="S7" s="20"/>
      <c r="T7" s="20"/>
      <c r="U7" s="20"/>
      <c r="V7" s="20"/>
      <c r="W7" s="20">
        <v>20923373</v>
      </c>
      <c r="X7" s="20">
        <v>1892586</v>
      </c>
      <c r="Y7" s="20">
        <v>19030787</v>
      </c>
      <c r="Z7" s="21">
        <v>1005.5441073747772</v>
      </c>
      <c r="AA7" s="22">
        <v>3785174</v>
      </c>
    </row>
    <row r="8" spans="1:27" x14ac:dyDescent="0.25">
      <c r="A8" s="23" t="s">
        <v>36</v>
      </c>
      <c r="B8" s="17" t="s">
        <v>32</v>
      </c>
      <c r="C8" s="18">
        <v>-19254345</v>
      </c>
      <c r="D8" s="18"/>
      <c r="E8" s="19">
        <v>5919578</v>
      </c>
      <c r="F8" s="20">
        <v>5919578</v>
      </c>
      <c r="G8" s="20">
        <v>-103143</v>
      </c>
      <c r="H8" s="20">
        <v>37142</v>
      </c>
      <c r="I8" s="20">
        <v>-22597</v>
      </c>
      <c r="J8" s="20">
        <v>-88598</v>
      </c>
      <c r="K8" s="20">
        <v>-17323</v>
      </c>
      <c r="L8" s="20">
        <v>7911</v>
      </c>
      <c r="M8" s="20">
        <v>103818</v>
      </c>
      <c r="N8" s="20">
        <v>94406</v>
      </c>
      <c r="O8" s="20"/>
      <c r="P8" s="20"/>
      <c r="Q8" s="20"/>
      <c r="R8" s="20"/>
      <c r="S8" s="20"/>
      <c r="T8" s="20"/>
      <c r="U8" s="20"/>
      <c r="V8" s="20"/>
      <c r="W8" s="20">
        <v>5808</v>
      </c>
      <c r="X8" s="20">
        <v>2959788</v>
      </c>
      <c r="Y8" s="20">
        <v>-2953980</v>
      </c>
      <c r="Z8" s="21">
        <v>-99.803769729453592</v>
      </c>
      <c r="AA8" s="22">
        <v>5919578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1838919</v>
      </c>
      <c r="F10" s="20">
        <v>1838919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919458</v>
      </c>
      <c r="Y10" s="20">
        <v>-919458</v>
      </c>
      <c r="Z10" s="21">
        <v>-100</v>
      </c>
      <c r="AA10" s="22">
        <v>1838919</v>
      </c>
    </row>
    <row r="11" spans="1:27" x14ac:dyDescent="0.25">
      <c r="A11" s="23" t="s">
        <v>39</v>
      </c>
      <c r="B11" s="17" t="s">
        <v>32</v>
      </c>
      <c r="C11" s="18">
        <v>86773944</v>
      </c>
      <c r="D11" s="18"/>
      <c r="E11" s="19">
        <v>637376</v>
      </c>
      <c r="F11" s="20">
        <v>637376</v>
      </c>
      <c r="G11" s="24">
        <v>191990</v>
      </c>
      <c r="H11" s="24">
        <v>690306</v>
      </c>
      <c r="I11" s="24">
        <v>116065</v>
      </c>
      <c r="J11" s="20">
        <v>998361</v>
      </c>
      <c r="K11" s="24">
        <v>24043</v>
      </c>
      <c r="L11" s="24">
        <v>77341</v>
      </c>
      <c r="M11" s="20"/>
      <c r="N11" s="24">
        <v>101384</v>
      </c>
      <c r="O11" s="24"/>
      <c r="P11" s="24"/>
      <c r="Q11" s="20"/>
      <c r="R11" s="24"/>
      <c r="S11" s="24"/>
      <c r="T11" s="20"/>
      <c r="U11" s="24"/>
      <c r="V11" s="24"/>
      <c r="W11" s="24">
        <v>1099745</v>
      </c>
      <c r="X11" s="20">
        <v>318684</v>
      </c>
      <c r="Y11" s="24">
        <v>781061</v>
      </c>
      <c r="Z11" s="25">
        <v>245.08949304012751</v>
      </c>
      <c r="AA11" s="26">
        <v>637376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508481980</v>
      </c>
      <c r="D13" s="29">
        <f>SUM(D6:D12)</f>
        <v>0</v>
      </c>
      <c r="E13" s="30">
        <f t="shared" si="0"/>
        <v>11425257</v>
      </c>
      <c r="F13" s="31">
        <f t="shared" si="0"/>
        <v>11425257</v>
      </c>
      <c r="G13" s="31">
        <f t="shared" si="0"/>
        <v>52234513</v>
      </c>
      <c r="H13" s="31">
        <f t="shared" si="0"/>
        <v>16270862</v>
      </c>
      <c r="I13" s="31">
        <f t="shared" si="0"/>
        <v>13963738</v>
      </c>
      <c r="J13" s="31">
        <f t="shared" si="0"/>
        <v>82469113</v>
      </c>
      <c r="K13" s="31">
        <f t="shared" si="0"/>
        <v>18664168</v>
      </c>
      <c r="L13" s="31">
        <f t="shared" si="0"/>
        <v>5353347</v>
      </c>
      <c r="M13" s="31">
        <f t="shared" si="0"/>
        <v>2897464</v>
      </c>
      <c r="N13" s="31">
        <f t="shared" si="0"/>
        <v>26914979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109384092</v>
      </c>
      <c r="X13" s="31">
        <f t="shared" si="0"/>
        <v>5712624</v>
      </c>
      <c r="Y13" s="31">
        <f t="shared" si="0"/>
        <v>103671468</v>
      </c>
      <c r="Z13" s="32">
        <f>+IF(X13&lt;&gt;0,+(Y13/X13)*100,0)</f>
        <v>1814.7784275667364</v>
      </c>
      <c r="AA13" s="33">
        <f>SUM(AA6:AA12)</f>
        <v>11425257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29671069</v>
      </c>
      <c r="D17" s="18"/>
      <c r="E17" s="19">
        <v>-2034522</v>
      </c>
      <c r="F17" s="20">
        <v>-2034522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-1017264</v>
      </c>
      <c r="Y17" s="24">
        <v>1017264</v>
      </c>
      <c r="Z17" s="25">
        <v>-100</v>
      </c>
      <c r="AA17" s="26">
        <v>-2034522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29671069</v>
      </c>
      <c r="D25" s="29">
        <f t="shared" ref="D25:Y25" si="1">SUM(D15:D24)</f>
        <v>0</v>
      </c>
      <c r="E25" s="35">
        <f t="shared" si="1"/>
        <v>-2034522</v>
      </c>
      <c r="F25" s="36">
        <f t="shared" si="1"/>
        <v>-2034522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-1017264</v>
      </c>
      <c r="Y25" s="36">
        <f t="shared" si="1"/>
        <v>1017264</v>
      </c>
      <c r="Z25" s="37">
        <f>+IF(X25&lt;&gt;0,+(Y25/X25)*100,0)</f>
        <v>-100</v>
      </c>
      <c r="AA25" s="38">
        <f>SUM(AA15:AA24)</f>
        <v>-2034522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538153049</v>
      </c>
      <c r="D26" s="29">
        <f>+D13+D25</f>
        <v>0</v>
      </c>
      <c r="E26" s="30">
        <f t="shared" si="2"/>
        <v>9390735</v>
      </c>
      <c r="F26" s="31">
        <f t="shared" si="2"/>
        <v>9390735</v>
      </c>
      <c r="G26" s="31">
        <f t="shared" si="2"/>
        <v>52234513</v>
      </c>
      <c r="H26" s="31">
        <f t="shared" si="2"/>
        <v>16270862</v>
      </c>
      <c r="I26" s="31">
        <f t="shared" si="2"/>
        <v>13963738</v>
      </c>
      <c r="J26" s="31">
        <f t="shared" si="2"/>
        <v>82469113</v>
      </c>
      <c r="K26" s="31">
        <f t="shared" si="2"/>
        <v>18664168</v>
      </c>
      <c r="L26" s="31">
        <f t="shared" si="2"/>
        <v>5353347</v>
      </c>
      <c r="M26" s="31">
        <f t="shared" si="2"/>
        <v>2897464</v>
      </c>
      <c r="N26" s="31">
        <f t="shared" si="2"/>
        <v>26914979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109384092</v>
      </c>
      <c r="X26" s="31">
        <f t="shared" si="2"/>
        <v>4695360</v>
      </c>
      <c r="Y26" s="31">
        <f t="shared" si="2"/>
        <v>104688732</v>
      </c>
      <c r="Z26" s="32">
        <f>+IF(X26&lt;&gt;0,+(Y26/X26)*100,0)</f>
        <v>2229.6209875281129</v>
      </c>
      <c r="AA26" s="33">
        <f>+AA13+AA25</f>
        <v>9390735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8628</v>
      </c>
      <c r="F31" s="20">
        <v>8628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4314</v>
      </c>
      <c r="Y31" s="20">
        <v>-4314</v>
      </c>
      <c r="Z31" s="21">
        <v>-100</v>
      </c>
      <c r="AA31" s="22">
        <v>8628</v>
      </c>
    </row>
    <row r="32" spans="1:27" x14ac:dyDescent="0.25">
      <c r="A32" s="23" t="s">
        <v>59</v>
      </c>
      <c r="B32" s="17" t="s">
        <v>32</v>
      </c>
      <c r="C32" s="18">
        <v>31657925</v>
      </c>
      <c r="D32" s="18"/>
      <c r="E32" s="19"/>
      <c r="F32" s="20"/>
      <c r="G32" s="20">
        <v>4663290</v>
      </c>
      <c r="H32" s="20">
        <v>15133170</v>
      </c>
      <c r="I32" s="20">
        <v>-4522446</v>
      </c>
      <c r="J32" s="20">
        <v>15274014</v>
      </c>
      <c r="K32" s="20">
        <v>-4258658</v>
      </c>
      <c r="L32" s="20"/>
      <c r="M32" s="20">
        <v>-33004</v>
      </c>
      <c r="N32" s="20">
        <v>-4291662</v>
      </c>
      <c r="O32" s="20"/>
      <c r="P32" s="20"/>
      <c r="Q32" s="20"/>
      <c r="R32" s="20"/>
      <c r="S32" s="20"/>
      <c r="T32" s="20"/>
      <c r="U32" s="20"/>
      <c r="V32" s="20"/>
      <c r="W32" s="20">
        <v>10982352</v>
      </c>
      <c r="X32" s="20"/>
      <c r="Y32" s="20">
        <v>10982352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293504592</v>
      </c>
      <c r="D33" s="18"/>
      <c r="E33" s="19"/>
      <c r="F33" s="20"/>
      <c r="G33" s="20">
        <v>3287000</v>
      </c>
      <c r="H33" s="20">
        <v>1996000</v>
      </c>
      <c r="I33" s="20">
        <v>2258000</v>
      </c>
      <c r="J33" s="20">
        <v>7541000</v>
      </c>
      <c r="K33" s="20">
        <v>6000000</v>
      </c>
      <c r="L33" s="20"/>
      <c r="M33" s="20">
        <v>1396000</v>
      </c>
      <c r="N33" s="20">
        <v>7396000</v>
      </c>
      <c r="O33" s="20"/>
      <c r="P33" s="20"/>
      <c r="Q33" s="20"/>
      <c r="R33" s="20"/>
      <c r="S33" s="20"/>
      <c r="T33" s="20"/>
      <c r="U33" s="20"/>
      <c r="V33" s="20"/>
      <c r="W33" s="20">
        <v>14937000</v>
      </c>
      <c r="X33" s="20"/>
      <c r="Y33" s="20">
        <v>14937000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39070441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363662382</v>
      </c>
      <c r="D37" s="29">
        <f t="shared" ref="D37:Y37" si="3">SUM(D29:D36)</f>
        <v>0</v>
      </c>
      <c r="E37" s="30">
        <f t="shared" si="3"/>
        <v>8628</v>
      </c>
      <c r="F37" s="31">
        <f t="shared" si="3"/>
        <v>8628</v>
      </c>
      <c r="G37" s="31">
        <f t="shared" si="3"/>
        <v>7950290</v>
      </c>
      <c r="H37" s="31">
        <f t="shared" si="3"/>
        <v>17129170</v>
      </c>
      <c r="I37" s="31">
        <f t="shared" si="3"/>
        <v>-2264446</v>
      </c>
      <c r="J37" s="31">
        <f t="shared" si="3"/>
        <v>22815014</v>
      </c>
      <c r="K37" s="31">
        <f t="shared" si="3"/>
        <v>1741342</v>
      </c>
      <c r="L37" s="31">
        <f t="shared" si="3"/>
        <v>0</v>
      </c>
      <c r="M37" s="31">
        <f t="shared" si="3"/>
        <v>1362996</v>
      </c>
      <c r="N37" s="31">
        <f t="shared" si="3"/>
        <v>3104338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25919352</v>
      </c>
      <c r="X37" s="31">
        <f t="shared" si="3"/>
        <v>4314</v>
      </c>
      <c r="Y37" s="31">
        <f t="shared" si="3"/>
        <v>25915038</v>
      </c>
      <c r="Z37" s="32">
        <f>+IF(X37&lt;&gt;0,+(Y37/X37)*100,0)</f>
        <v>600719.47148817801</v>
      </c>
      <c r="AA37" s="33">
        <f>SUM(AA29:AA36)</f>
        <v>8628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618316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618316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364280698</v>
      </c>
      <c r="D44" s="29">
        <f>+D37+D43</f>
        <v>0</v>
      </c>
      <c r="E44" s="30">
        <f t="shared" si="5"/>
        <v>8628</v>
      </c>
      <c r="F44" s="31">
        <f t="shared" si="5"/>
        <v>8628</v>
      </c>
      <c r="G44" s="31">
        <f t="shared" si="5"/>
        <v>7950290</v>
      </c>
      <c r="H44" s="31">
        <f t="shared" si="5"/>
        <v>17129170</v>
      </c>
      <c r="I44" s="31">
        <f t="shared" si="5"/>
        <v>-2264446</v>
      </c>
      <c r="J44" s="31">
        <f t="shared" si="5"/>
        <v>22815014</v>
      </c>
      <c r="K44" s="31">
        <f t="shared" si="5"/>
        <v>1741342</v>
      </c>
      <c r="L44" s="31">
        <f t="shared" si="5"/>
        <v>0</v>
      </c>
      <c r="M44" s="31">
        <f t="shared" si="5"/>
        <v>1362996</v>
      </c>
      <c r="N44" s="31">
        <f t="shared" si="5"/>
        <v>3104338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25919352</v>
      </c>
      <c r="X44" s="31">
        <f t="shared" si="5"/>
        <v>4314</v>
      </c>
      <c r="Y44" s="31">
        <f t="shared" si="5"/>
        <v>25915038</v>
      </c>
      <c r="Z44" s="32">
        <f>+IF(X44&lt;&gt;0,+(Y44/X44)*100,0)</f>
        <v>600719.47148817801</v>
      </c>
      <c r="AA44" s="33">
        <f>+AA37+AA43</f>
        <v>8628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173872351</v>
      </c>
      <c r="D45" s="42">
        <f t="shared" si="6"/>
        <v>0</v>
      </c>
      <c r="E45" s="43">
        <f t="shared" si="6"/>
        <v>9382107</v>
      </c>
      <c r="F45" s="44">
        <f t="shared" si="6"/>
        <v>9382107</v>
      </c>
      <c r="G45" s="44">
        <f t="shared" si="6"/>
        <v>44284223</v>
      </c>
      <c r="H45" s="44">
        <f t="shared" si="6"/>
        <v>-858308</v>
      </c>
      <c r="I45" s="44">
        <f t="shared" si="6"/>
        <v>16228184</v>
      </c>
      <c r="J45" s="44">
        <f t="shared" si="6"/>
        <v>59654099</v>
      </c>
      <c r="K45" s="44">
        <f t="shared" si="6"/>
        <v>16922826</v>
      </c>
      <c r="L45" s="44">
        <f t="shared" si="6"/>
        <v>5353347</v>
      </c>
      <c r="M45" s="44">
        <f t="shared" si="6"/>
        <v>1534468</v>
      </c>
      <c r="N45" s="44">
        <f t="shared" si="6"/>
        <v>23810641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83464740</v>
      </c>
      <c r="X45" s="44">
        <f t="shared" si="6"/>
        <v>4691046</v>
      </c>
      <c r="Y45" s="44">
        <f t="shared" si="6"/>
        <v>78773694</v>
      </c>
      <c r="Z45" s="45">
        <f>+IF(X45&lt;&gt;0,+(Y45/X45)*100,0)</f>
        <v>1679.2351641829989</v>
      </c>
      <c r="AA45" s="46">
        <f>+AA26-AA44</f>
        <v>9382107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537402641</v>
      </c>
      <c r="D47" s="18"/>
      <c r="E47" s="19">
        <v>-8628</v>
      </c>
      <c r="F47" s="20">
        <v>-8628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-4314</v>
      </c>
      <c r="Y47" s="20">
        <v>4314</v>
      </c>
      <c r="Z47" s="47">
        <v>-100</v>
      </c>
      <c r="AA47" s="22">
        <v>-8628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522044249</v>
      </c>
      <c r="D50" s="50">
        <f t="shared" ref="D50:Y50" si="7">SUM(D47:D49)</f>
        <v>0</v>
      </c>
      <c r="E50" s="51">
        <f t="shared" si="7"/>
        <v>-8628</v>
      </c>
      <c r="F50" s="52">
        <f t="shared" si="7"/>
        <v>-8628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-4314</v>
      </c>
      <c r="Y50" s="52">
        <f t="shared" si="7"/>
        <v>4314</v>
      </c>
      <c r="Z50" s="53">
        <f>+IF(X50&lt;&gt;0,+(Y50/X50)*100,0)</f>
        <v>-100</v>
      </c>
      <c r="AA50" s="54">
        <f>SUM(AA47:AA49)</f>
        <v>-8628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14191284</v>
      </c>
      <c r="F6" s="20">
        <v>14191284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7095642</v>
      </c>
      <c r="Y6" s="20">
        <v>-7095642</v>
      </c>
      <c r="Z6" s="21">
        <v>-100</v>
      </c>
      <c r="AA6" s="22">
        <v>14191284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28010508</v>
      </c>
      <c r="F7" s="20">
        <v>28010508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14005254</v>
      </c>
      <c r="Y7" s="20">
        <v>-14005254</v>
      </c>
      <c r="Z7" s="21">
        <v>-100</v>
      </c>
      <c r="AA7" s="22">
        <v>28010508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42201792</v>
      </c>
      <c r="F13" s="31">
        <f t="shared" si="0"/>
        <v>42201792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21100896</v>
      </c>
      <c r="Y13" s="31">
        <f t="shared" si="0"/>
        <v>-21100896</v>
      </c>
      <c r="Z13" s="32">
        <f>+IF(X13&lt;&gt;0,+(Y13/X13)*100,0)</f>
        <v>-100</v>
      </c>
      <c r="AA13" s="33">
        <f>SUM(AA6:AA12)</f>
        <v>42201792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16285771</v>
      </c>
      <c r="F17" s="20">
        <v>16285771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8142901</v>
      </c>
      <c r="Y17" s="24">
        <v>-8142901</v>
      </c>
      <c r="Z17" s="25">
        <v>-100</v>
      </c>
      <c r="AA17" s="26">
        <v>16285771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16285771</v>
      </c>
      <c r="F25" s="36">
        <f t="shared" si="1"/>
        <v>16285771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8142901</v>
      </c>
      <c r="Y25" s="36">
        <f t="shared" si="1"/>
        <v>-8142901</v>
      </c>
      <c r="Z25" s="37">
        <f>+IF(X25&lt;&gt;0,+(Y25/X25)*100,0)</f>
        <v>-100</v>
      </c>
      <c r="AA25" s="38">
        <f>SUM(AA15:AA24)</f>
        <v>16285771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58487563</v>
      </c>
      <c r="F26" s="31">
        <f t="shared" si="2"/>
        <v>58487563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29243797</v>
      </c>
      <c r="Y26" s="31">
        <f t="shared" si="2"/>
        <v>-29243797</v>
      </c>
      <c r="Z26" s="32">
        <f>+IF(X26&lt;&gt;0,+(Y26/X26)*100,0)</f>
        <v>-100</v>
      </c>
      <c r="AA26" s="33">
        <f>+AA13+AA25</f>
        <v>58487563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58487563</v>
      </c>
      <c r="F45" s="44">
        <f t="shared" si="6"/>
        <v>58487563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29243797</v>
      </c>
      <c r="Y45" s="44">
        <f t="shared" si="6"/>
        <v>-29243797</v>
      </c>
      <c r="Z45" s="45">
        <f>+IF(X45&lt;&gt;0,+(Y45/X45)*100,0)</f>
        <v>-100</v>
      </c>
      <c r="AA45" s="46">
        <f>+AA26-AA44</f>
        <v>58487563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-35553636</v>
      </c>
      <c r="D6" s="18"/>
      <c r="E6" s="19">
        <v>-18953155</v>
      </c>
      <c r="F6" s="20">
        <v>-18953155</v>
      </c>
      <c r="G6" s="20"/>
      <c r="H6" s="20"/>
      <c r="I6" s="20">
        <v>-35572685</v>
      </c>
      <c r="J6" s="20">
        <v>-35572685</v>
      </c>
      <c r="K6" s="20"/>
      <c r="L6" s="20">
        <v>208768</v>
      </c>
      <c r="M6" s="20"/>
      <c r="N6" s="20">
        <v>208768</v>
      </c>
      <c r="O6" s="20"/>
      <c r="P6" s="20"/>
      <c r="Q6" s="20"/>
      <c r="R6" s="20"/>
      <c r="S6" s="20"/>
      <c r="T6" s="20"/>
      <c r="U6" s="20"/>
      <c r="V6" s="20"/>
      <c r="W6" s="20">
        <v>-35363917</v>
      </c>
      <c r="X6" s="20">
        <v>-9476580</v>
      </c>
      <c r="Y6" s="20">
        <v>-25887337</v>
      </c>
      <c r="Z6" s="21">
        <v>273.17172439846445</v>
      </c>
      <c r="AA6" s="22">
        <v>-18953155</v>
      </c>
    </row>
    <row r="7" spans="1:27" x14ac:dyDescent="0.25">
      <c r="A7" s="23" t="s">
        <v>35</v>
      </c>
      <c r="B7" s="17" t="s">
        <v>32</v>
      </c>
      <c r="C7" s="18">
        <v>50903019</v>
      </c>
      <c r="D7" s="18"/>
      <c r="E7" s="19">
        <v>4463887</v>
      </c>
      <c r="F7" s="20">
        <v>4463887</v>
      </c>
      <c r="G7" s="20"/>
      <c r="H7" s="20"/>
      <c r="I7" s="20">
        <v>51182956</v>
      </c>
      <c r="J7" s="20">
        <v>51182956</v>
      </c>
      <c r="K7" s="20">
        <v>7341701</v>
      </c>
      <c r="L7" s="20">
        <v>814231</v>
      </c>
      <c r="M7" s="20"/>
      <c r="N7" s="20">
        <v>8155932</v>
      </c>
      <c r="O7" s="20"/>
      <c r="P7" s="20"/>
      <c r="Q7" s="20"/>
      <c r="R7" s="20"/>
      <c r="S7" s="20"/>
      <c r="T7" s="20"/>
      <c r="U7" s="20"/>
      <c r="V7" s="20"/>
      <c r="W7" s="20">
        <v>59338888</v>
      </c>
      <c r="X7" s="20">
        <v>2231946</v>
      </c>
      <c r="Y7" s="20">
        <v>57106942</v>
      </c>
      <c r="Z7" s="21">
        <v>2558.6166511196957</v>
      </c>
      <c r="AA7" s="22">
        <v>4463887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-999996</v>
      </c>
      <c r="F10" s="20">
        <v>-999996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-499998</v>
      </c>
      <c r="Y10" s="20">
        <v>499998</v>
      </c>
      <c r="Z10" s="21">
        <v>-100</v>
      </c>
      <c r="AA10" s="22">
        <v>-999996</v>
      </c>
    </row>
    <row r="11" spans="1:27" x14ac:dyDescent="0.25">
      <c r="A11" s="23" t="s">
        <v>39</v>
      </c>
      <c r="B11" s="17" t="s">
        <v>32</v>
      </c>
      <c r="C11" s="18">
        <v>6391887</v>
      </c>
      <c r="D11" s="18"/>
      <c r="E11" s="19"/>
      <c r="F11" s="20"/>
      <c r="G11" s="24"/>
      <c r="H11" s="24"/>
      <c r="I11" s="24">
        <v>6783519</v>
      </c>
      <c r="J11" s="20">
        <v>6783519</v>
      </c>
      <c r="K11" s="24">
        <v>-2324346</v>
      </c>
      <c r="L11" s="24"/>
      <c r="M11" s="20"/>
      <c r="N11" s="24">
        <v>-2324346</v>
      </c>
      <c r="O11" s="24"/>
      <c r="P11" s="24"/>
      <c r="Q11" s="20"/>
      <c r="R11" s="24"/>
      <c r="S11" s="24"/>
      <c r="T11" s="20"/>
      <c r="U11" s="24"/>
      <c r="V11" s="24"/>
      <c r="W11" s="24">
        <v>4459173</v>
      </c>
      <c r="X11" s="20"/>
      <c r="Y11" s="24">
        <v>4459173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/>
      <c r="I12" s="20">
        <v>-6045</v>
      </c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21735225</v>
      </c>
      <c r="D13" s="29">
        <f>SUM(D6:D12)</f>
        <v>0</v>
      </c>
      <c r="E13" s="30">
        <f t="shared" si="0"/>
        <v>-15489264</v>
      </c>
      <c r="F13" s="31">
        <f t="shared" si="0"/>
        <v>-15489264</v>
      </c>
      <c r="G13" s="31">
        <f t="shared" si="0"/>
        <v>0</v>
      </c>
      <c r="H13" s="31">
        <f t="shared" si="0"/>
        <v>0</v>
      </c>
      <c r="I13" s="31">
        <f t="shared" si="0"/>
        <v>22387745</v>
      </c>
      <c r="J13" s="31">
        <f t="shared" si="0"/>
        <v>22387745</v>
      </c>
      <c r="K13" s="31">
        <f t="shared" si="0"/>
        <v>5017355</v>
      </c>
      <c r="L13" s="31">
        <f t="shared" si="0"/>
        <v>1022999</v>
      </c>
      <c r="M13" s="31">
        <f t="shared" si="0"/>
        <v>0</v>
      </c>
      <c r="N13" s="31">
        <f t="shared" si="0"/>
        <v>6040354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28428099</v>
      </c>
      <c r="X13" s="31">
        <f t="shared" si="0"/>
        <v>-7744632</v>
      </c>
      <c r="Y13" s="31">
        <f t="shared" si="0"/>
        <v>36172731</v>
      </c>
      <c r="Z13" s="32">
        <f>+IF(X13&lt;&gt;0,+(Y13/X13)*100,0)</f>
        <v>-467.06842881624328</v>
      </c>
      <c r="AA13" s="33">
        <f>SUM(AA6:AA12)</f>
        <v>-15489264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35781386</v>
      </c>
      <c r="D17" s="18"/>
      <c r="E17" s="19">
        <v>22821516</v>
      </c>
      <c r="F17" s="20">
        <v>22821516</v>
      </c>
      <c r="G17" s="24"/>
      <c r="H17" s="24"/>
      <c r="I17" s="24">
        <v>38392271</v>
      </c>
      <c r="J17" s="20">
        <v>38392271</v>
      </c>
      <c r="K17" s="24">
        <v>-6385827</v>
      </c>
      <c r="L17" s="24"/>
      <c r="M17" s="20"/>
      <c r="N17" s="24">
        <v>-6385827</v>
      </c>
      <c r="O17" s="24"/>
      <c r="P17" s="24"/>
      <c r="Q17" s="20"/>
      <c r="R17" s="24"/>
      <c r="S17" s="24"/>
      <c r="T17" s="20"/>
      <c r="U17" s="24"/>
      <c r="V17" s="24"/>
      <c r="W17" s="24">
        <v>32006444</v>
      </c>
      <c r="X17" s="20">
        <v>11410758</v>
      </c>
      <c r="Y17" s="24">
        <v>20595686</v>
      </c>
      <c r="Z17" s="25">
        <v>180.49358333600625</v>
      </c>
      <c r="AA17" s="26">
        <v>22821516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35781386</v>
      </c>
      <c r="D25" s="29">
        <f t="shared" ref="D25:Y25" si="1">SUM(D15:D24)</f>
        <v>0</v>
      </c>
      <c r="E25" s="35">
        <f t="shared" si="1"/>
        <v>22821516</v>
      </c>
      <c r="F25" s="36">
        <f t="shared" si="1"/>
        <v>22821516</v>
      </c>
      <c r="G25" s="36">
        <f t="shared" si="1"/>
        <v>0</v>
      </c>
      <c r="H25" s="36">
        <f t="shared" si="1"/>
        <v>0</v>
      </c>
      <c r="I25" s="36">
        <f t="shared" si="1"/>
        <v>38392271</v>
      </c>
      <c r="J25" s="36">
        <f t="shared" si="1"/>
        <v>38392271</v>
      </c>
      <c r="K25" s="36">
        <f t="shared" si="1"/>
        <v>-6385827</v>
      </c>
      <c r="L25" s="36">
        <f t="shared" si="1"/>
        <v>0</v>
      </c>
      <c r="M25" s="36">
        <f t="shared" si="1"/>
        <v>0</v>
      </c>
      <c r="N25" s="36">
        <f t="shared" si="1"/>
        <v>-6385827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32006444</v>
      </c>
      <c r="X25" s="36">
        <f t="shared" si="1"/>
        <v>11410758</v>
      </c>
      <c r="Y25" s="36">
        <f t="shared" si="1"/>
        <v>20595686</v>
      </c>
      <c r="Z25" s="37">
        <f>+IF(X25&lt;&gt;0,+(Y25/X25)*100,0)</f>
        <v>180.49358333600625</v>
      </c>
      <c r="AA25" s="38">
        <f>SUM(AA15:AA24)</f>
        <v>22821516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57516611</v>
      </c>
      <c r="D26" s="29">
        <f>+D13+D25</f>
        <v>0</v>
      </c>
      <c r="E26" s="30">
        <f t="shared" si="2"/>
        <v>7332252</v>
      </c>
      <c r="F26" s="31">
        <f t="shared" si="2"/>
        <v>7332252</v>
      </c>
      <c r="G26" s="31">
        <f t="shared" si="2"/>
        <v>0</v>
      </c>
      <c r="H26" s="31">
        <f t="shared" si="2"/>
        <v>0</v>
      </c>
      <c r="I26" s="31">
        <f t="shared" si="2"/>
        <v>60780016</v>
      </c>
      <c r="J26" s="31">
        <f t="shared" si="2"/>
        <v>60780016</v>
      </c>
      <c r="K26" s="31">
        <f t="shared" si="2"/>
        <v>-1368472</v>
      </c>
      <c r="L26" s="31">
        <f t="shared" si="2"/>
        <v>1022999</v>
      </c>
      <c r="M26" s="31">
        <f t="shared" si="2"/>
        <v>0</v>
      </c>
      <c r="N26" s="31">
        <f t="shared" si="2"/>
        <v>-345473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60434543</v>
      </c>
      <c r="X26" s="31">
        <f t="shared" si="2"/>
        <v>3666126</v>
      </c>
      <c r="Y26" s="31">
        <f t="shared" si="2"/>
        <v>56768417</v>
      </c>
      <c r="Z26" s="32">
        <f>+IF(X26&lt;&gt;0,+(Y26/X26)*100,0)</f>
        <v>1548.4578816985559</v>
      </c>
      <c r="AA26" s="33">
        <f>+AA13+AA25</f>
        <v>7332252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/>
      <c r="I31" s="20">
        <v>-5</v>
      </c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-1608417</v>
      </c>
      <c r="D32" s="18"/>
      <c r="E32" s="19">
        <v>-999996</v>
      </c>
      <c r="F32" s="20">
        <v>-999996</v>
      </c>
      <c r="G32" s="20"/>
      <c r="H32" s="20"/>
      <c r="I32" s="20">
        <v>-881804</v>
      </c>
      <c r="J32" s="20">
        <v>-881804</v>
      </c>
      <c r="K32" s="20">
        <v>-1534046</v>
      </c>
      <c r="L32" s="20">
        <v>-150818</v>
      </c>
      <c r="M32" s="20"/>
      <c r="N32" s="20">
        <v>-1684864</v>
      </c>
      <c r="O32" s="20"/>
      <c r="P32" s="20"/>
      <c r="Q32" s="20"/>
      <c r="R32" s="20"/>
      <c r="S32" s="20"/>
      <c r="T32" s="20"/>
      <c r="U32" s="20"/>
      <c r="V32" s="20"/>
      <c r="W32" s="20">
        <v>-2566668</v>
      </c>
      <c r="X32" s="20">
        <v>-499998</v>
      </c>
      <c r="Y32" s="20">
        <v>-2066670</v>
      </c>
      <c r="Z32" s="21">
        <v>413.33565334261334</v>
      </c>
      <c r="AA32" s="22">
        <v>-999996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9388032</v>
      </c>
      <c r="D35" s="18"/>
      <c r="E35" s="19">
        <v>1803888</v>
      </c>
      <c r="F35" s="20">
        <v>1803888</v>
      </c>
      <c r="G35" s="20"/>
      <c r="H35" s="20"/>
      <c r="I35" s="20">
        <v>9546075</v>
      </c>
      <c r="J35" s="20">
        <v>9546075</v>
      </c>
      <c r="K35" s="20">
        <v>-72259</v>
      </c>
      <c r="L35" s="20">
        <v>153235</v>
      </c>
      <c r="M35" s="20"/>
      <c r="N35" s="20">
        <v>80976</v>
      </c>
      <c r="O35" s="20"/>
      <c r="P35" s="20"/>
      <c r="Q35" s="20"/>
      <c r="R35" s="20"/>
      <c r="S35" s="20"/>
      <c r="T35" s="20"/>
      <c r="U35" s="20"/>
      <c r="V35" s="20"/>
      <c r="W35" s="20">
        <v>9627051</v>
      </c>
      <c r="X35" s="20">
        <v>901944</v>
      </c>
      <c r="Y35" s="20">
        <v>8725107</v>
      </c>
      <c r="Z35" s="21">
        <v>967.36682099997347</v>
      </c>
      <c r="AA35" s="22">
        <v>1803888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7779610</v>
      </c>
      <c r="D37" s="29">
        <f t="shared" ref="D37:Y37" si="3">SUM(D29:D36)</f>
        <v>0</v>
      </c>
      <c r="E37" s="30">
        <f t="shared" si="3"/>
        <v>803892</v>
      </c>
      <c r="F37" s="31">
        <f t="shared" si="3"/>
        <v>803892</v>
      </c>
      <c r="G37" s="31">
        <f t="shared" si="3"/>
        <v>0</v>
      </c>
      <c r="H37" s="31">
        <f t="shared" si="3"/>
        <v>0</v>
      </c>
      <c r="I37" s="31">
        <f t="shared" si="3"/>
        <v>8664266</v>
      </c>
      <c r="J37" s="31">
        <f t="shared" si="3"/>
        <v>8664266</v>
      </c>
      <c r="K37" s="31">
        <f t="shared" si="3"/>
        <v>-1606305</v>
      </c>
      <c r="L37" s="31">
        <f t="shared" si="3"/>
        <v>2417</v>
      </c>
      <c r="M37" s="31">
        <f t="shared" si="3"/>
        <v>0</v>
      </c>
      <c r="N37" s="31">
        <f t="shared" si="3"/>
        <v>-1603888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7060378</v>
      </c>
      <c r="X37" s="31">
        <f t="shared" si="3"/>
        <v>401946</v>
      </c>
      <c r="Y37" s="31">
        <f t="shared" si="3"/>
        <v>6658432</v>
      </c>
      <c r="Z37" s="32">
        <f>+IF(X37&lt;&gt;0,+(Y37/X37)*100,0)</f>
        <v>1656.5488896518439</v>
      </c>
      <c r="AA37" s="33">
        <f>SUM(AA29:AA36)</f>
        <v>803892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7779610</v>
      </c>
      <c r="D44" s="29">
        <f>+D37+D43</f>
        <v>0</v>
      </c>
      <c r="E44" s="30">
        <f t="shared" si="5"/>
        <v>803892</v>
      </c>
      <c r="F44" s="31">
        <f t="shared" si="5"/>
        <v>803892</v>
      </c>
      <c r="G44" s="31">
        <f t="shared" si="5"/>
        <v>0</v>
      </c>
      <c r="H44" s="31">
        <f t="shared" si="5"/>
        <v>0</v>
      </c>
      <c r="I44" s="31">
        <f t="shared" si="5"/>
        <v>8664266</v>
      </c>
      <c r="J44" s="31">
        <f t="shared" si="5"/>
        <v>8664266</v>
      </c>
      <c r="K44" s="31">
        <f t="shared" si="5"/>
        <v>-1606305</v>
      </c>
      <c r="L44" s="31">
        <f t="shared" si="5"/>
        <v>2417</v>
      </c>
      <c r="M44" s="31">
        <f t="shared" si="5"/>
        <v>0</v>
      </c>
      <c r="N44" s="31">
        <f t="shared" si="5"/>
        <v>-1603888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7060378</v>
      </c>
      <c r="X44" s="31">
        <f t="shared" si="5"/>
        <v>401946</v>
      </c>
      <c r="Y44" s="31">
        <f t="shared" si="5"/>
        <v>6658432</v>
      </c>
      <c r="Z44" s="32">
        <f>+IF(X44&lt;&gt;0,+(Y44/X44)*100,0)</f>
        <v>1656.5488896518439</v>
      </c>
      <c r="AA44" s="33">
        <f>+AA37+AA43</f>
        <v>803892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49737001</v>
      </c>
      <c r="D45" s="42">
        <f t="shared" si="6"/>
        <v>0</v>
      </c>
      <c r="E45" s="43">
        <f t="shared" si="6"/>
        <v>6528360</v>
      </c>
      <c r="F45" s="44">
        <f t="shared" si="6"/>
        <v>6528360</v>
      </c>
      <c r="G45" s="44">
        <f t="shared" si="6"/>
        <v>0</v>
      </c>
      <c r="H45" s="44">
        <f t="shared" si="6"/>
        <v>0</v>
      </c>
      <c r="I45" s="44">
        <f t="shared" si="6"/>
        <v>52115750</v>
      </c>
      <c r="J45" s="44">
        <f t="shared" si="6"/>
        <v>52115750</v>
      </c>
      <c r="K45" s="44">
        <f t="shared" si="6"/>
        <v>237833</v>
      </c>
      <c r="L45" s="44">
        <f t="shared" si="6"/>
        <v>1020582</v>
      </c>
      <c r="M45" s="44">
        <f t="shared" si="6"/>
        <v>0</v>
      </c>
      <c r="N45" s="44">
        <f t="shared" si="6"/>
        <v>1258415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53374165</v>
      </c>
      <c r="X45" s="44">
        <f t="shared" si="6"/>
        <v>3264180</v>
      </c>
      <c r="Y45" s="44">
        <f t="shared" si="6"/>
        <v>50109985</v>
      </c>
      <c r="Z45" s="45">
        <f>+IF(X45&lt;&gt;0,+(Y45/X45)*100,0)</f>
        <v>1535.1477246965549</v>
      </c>
      <c r="AA45" s="46">
        <f>+AA26-AA44</f>
        <v>6528360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15032736</v>
      </c>
      <c r="D47" s="18"/>
      <c r="E47" s="19">
        <v>6528360</v>
      </c>
      <c r="F47" s="20">
        <v>6528360</v>
      </c>
      <c r="G47" s="20"/>
      <c r="H47" s="20"/>
      <c r="I47" s="20">
        <v>16651956</v>
      </c>
      <c r="J47" s="20">
        <v>16651956</v>
      </c>
      <c r="K47" s="20"/>
      <c r="L47" s="20">
        <v>229098</v>
      </c>
      <c r="M47" s="20"/>
      <c r="N47" s="20">
        <v>229098</v>
      </c>
      <c r="O47" s="20"/>
      <c r="P47" s="20"/>
      <c r="Q47" s="20"/>
      <c r="R47" s="20"/>
      <c r="S47" s="20"/>
      <c r="T47" s="20"/>
      <c r="U47" s="20"/>
      <c r="V47" s="20"/>
      <c r="W47" s="20">
        <v>16881054</v>
      </c>
      <c r="X47" s="20">
        <v>3264180</v>
      </c>
      <c r="Y47" s="20">
        <v>13616874</v>
      </c>
      <c r="Z47" s="47">
        <v>417.16063452383139</v>
      </c>
      <c r="AA47" s="22">
        <v>6528360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15032736</v>
      </c>
      <c r="D50" s="50">
        <f t="shared" ref="D50:Y50" si="7">SUM(D47:D49)</f>
        <v>0</v>
      </c>
      <c r="E50" s="51">
        <f t="shared" si="7"/>
        <v>6528360</v>
      </c>
      <c r="F50" s="52">
        <f t="shared" si="7"/>
        <v>6528360</v>
      </c>
      <c r="G50" s="52">
        <f t="shared" si="7"/>
        <v>0</v>
      </c>
      <c r="H50" s="52">
        <f t="shared" si="7"/>
        <v>0</v>
      </c>
      <c r="I50" s="52">
        <f t="shared" si="7"/>
        <v>16651956</v>
      </c>
      <c r="J50" s="52">
        <f t="shared" si="7"/>
        <v>16651956</v>
      </c>
      <c r="K50" s="52">
        <f t="shared" si="7"/>
        <v>0</v>
      </c>
      <c r="L50" s="52">
        <f t="shared" si="7"/>
        <v>229098</v>
      </c>
      <c r="M50" s="52">
        <f t="shared" si="7"/>
        <v>0</v>
      </c>
      <c r="N50" s="52">
        <f t="shared" si="7"/>
        <v>229098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16881054</v>
      </c>
      <c r="X50" s="52">
        <f t="shared" si="7"/>
        <v>3264180</v>
      </c>
      <c r="Y50" s="52">
        <f t="shared" si="7"/>
        <v>13616874</v>
      </c>
      <c r="Z50" s="53">
        <f>+IF(X50&lt;&gt;0,+(Y50/X50)*100,0)</f>
        <v>417.16063452383139</v>
      </c>
      <c r="AA50" s="54">
        <f>SUM(AA47:AA49)</f>
        <v>6528360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208745</v>
      </c>
      <c r="D6" s="18"/>
      <c r="E6" s="19">
        <v>-15480567</v>
      </c>
      <c r="F6" s="20">
        <v>-15480567</v>
      </c>
      <c r="G6" s="20">
        <v>17884</v>
      </c>
      <c r="H6" s="20">
        <v>38009</v>
      </c>
      <c r="I6" s="20">
        <v>60271</v>
      </c>
      <c r="J6" s="20">
        <v>116164</v>
      </c>
      <c r="K6" s="20">
        <v>82394</v>
      </c>
      <c r="L6" s="20">
        <v>78890</v>
      </c>
      <c r="M6" s="20">
        <v>133529</v>
      </c>
      <c r="N6" s="20">
        <v>294813</v>
      </c>
      <c r="O6" s="20"/>
      <c r="P6" s="20"/>
      <c r="Q6" s="20"/>
      <c r="R6" s="20"/>
      <c r="S6" s="20"/>
      <c r="T6" s="20"/>
      <c r="U6" s="20"/>
      <c r="V6" s="20"/>
      <c r="W6" s="20">
        <v>410977</v>
      </c>
      <c r="X6" s="20">
        <v>-7740288</v>
      </c>
      <c r="Y6" s="20">
        <v>8151265</v>
      </c>
      <c r="Z6" s="21">
        <v>-105.30958279588563</v>
      </c>
      <c r="AA6" s="22">
        <v>-15480567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15648780</v>
      </c>
      <c r="F7" s="20">
        <v>15648780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7824390</v>
      </c>
      <c r="Y7" s="20">
        <v>-7824390</v>
      </c>
      <c r="Z7" s="21">
        <v>-100</v>
      </c>
      <c r="AA7" s="22">
        <v>15648780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3507041</v>
      </c>
      <c r="F11" s="20">
        <v>3507041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1753518</v>
      </c>
      <c r="Y11" s="24">
        <v>-1753518</v>
      </c>
      <c r="Z11" s="25">
        <v>-100</v>
      </c>
      <c r="AA11" s="26">
        <v>3507041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208745</v>
      </c>
      <c r="D13" s="29">
        <f>SUM(D6:D12)</f>
        <v>0</v>
      </c>
      <c r="E13" s="30">
        <f t="shared" si="0"/>
        <v>3675254</v>
      </c>
      <c r="F13" s="31">
        <f t="shared" si="0"/>
        <v>3675254</v>
      </c>
      <c r="G13" s="31">
        <f t="shared" si="0"/>
        <v>17884</v>
      </c>
      <c r="H13" s="31">
        <f t="shared" si="0"/>
        <v>38009</v>
      </c>
      <c r="I13" s="31">
        <f t="shared" si="0"/>
        <v>60271</v>
      </c>
      <c r="J13" s="31">
        <f t="shared" si="0"/>
        <v>116164</v>
      </c>
      <c r="K13" s="31">
        <f t="shared" si="0"/>
        <v>82394</v>
      </c>
      <c r="L13" s="31">
        <f t="shared" si="0"/>
        <v>78890</v>
      </c>
      <c r="M13" s="31">
        <f t="shared" si="0"/>
        <v>133529</v>
      </c>
      <c r="N13" s="31">
        <f t="shared" si="0"/>
        <v>294813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410977</v>
      </c>
      <c r="X13" s="31">
        <f t="shared" si="0"/>
        <v>1837620</v>
      </c>
      <c r="Y13" s="31">
        <f t="shared" si="0"/>
        <v>-1426643</v>
      </c>
      <c r="Z13" s="32">
        <f>+IF(X13&lt;&gt;0,+(Y13/X13)*100,0)</f>
        <v>-77.635365309476384</v>
      </c>
      <c r="AA13" s="33">
        <f>SUM(AA6:AA12)</f>
        <v>3675254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267845688</v>
      </c>
      <c r="D17" s="18"/>
      <c r="E17" s="19">
        <v>23380273</v>
      </c>
      <c r="F17" s="20">
        <v>23380273</v>
      </c>
      <c r="G17" s="24"/>
      <c r="H17" s="24"/>
      <c r="I17" s="24"/>
      <c r="J17" s="20"/>
      <c r="K17" s="24"/>
      <c r="L17" s="24">
        <v>1477290</v>
      </c>
      <c r="M17" s="20"/>
      <c r="N17" s="24">
        <v>1477290</v>
      </c>
      <c r="O17" s="24"/>
      <c r="P17" s="24"/>
      <c r="Q17" s="20"/>
      <c r="R17" s="24"/>
      <c r="S17" s="24"/>
      <c r="T17" s="20"/>
      <c r="U17" s="24"/>
      <c r="V17" s="24"/>
      <c r="W17" s="24">
        <v>1477290</v>
      </c>
      <c r="X17" s="20">
        <v>11690136</v>
      </c>
      <c r="Y17" s="24">
        <v>-10212846</v>
      </c>
      <c r="Z17" s="25">
        <v>-87.362935726325162</v>
      </c>
      <c r="AA17" s="26">
        <v>23380273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267845688</v>
      </c>
      <c r="D25" s="29">
        <f t="shared" ref="D25:Y25" si="1">SUM(D15:D24)</f>
        <v>0</v>
      </c>
      <c r="E25" s="35">
        <f t="shared" si="1"/>
        <v>23380273</v>
      </c>
      <c r="F25" s="36">
        <f t="shared" si="1"/>
        <v>23380273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1477290</v>
      </c>
      <c r="M25" s="36">
        <f t="shared" si="1"/>
        <v>0</v>
      </c>
      <c r="N25" s="36">
        <f t="shared" si="1"/>
        <v>1477290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1477290</v>
      </c>
      <c r="X25" s="36">
        <f t="shared" si="1"/>
        <v>11690136</v>
      </c>
      <c r="Y25" s="36">
        <f t="shared" si="1"/>
        <v>-10212846</v>
      </c>
      <c r="Z25" s="37">
        <f>+IF(X25&lt;&gt;0,+(Y25/X25)*100,0)</f>
        <v>-87.362935726325162</v>
      </c>
      <c r="AA25" s="38">
        <f>SUM(AA15:AA24)</f>
        <v>23380273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268054433</v>
      </c>
      <c r="D26" s="29">
        <f>+D13+D25</f>
        <v>0</v>
      </c>
      <c r="E26" s="30">
        <f t="shared" si="2"/>
        <v>27055527</v>
      </c>
      <c r="F26" s="31">
        <f t="shared" si="2"/>
        <v>27055527</v>
      </c>
      <c r="G26" s="31">
        <f t="shared" si="2"/>
        <v>17884</v>
      </c>
      <c r="H26" s="31">
        <f t="shared" si="2"/>
        <v>38009</v>
      </c>
      <c r="I26" s="31">
        <f t="shared" si="2"/>
        <v>60271</v>
      </c>
      <c r="J26" s="31">
        <f t="shared" si="2"/>
        <v>116164</v>
      </c>
      <c r="K26" s="31">
        <f t="shared" si="2"/>
        <v>82394</v>
      </c>
      <c r="L26" s="31">
        <f t="shared" si="2"/>
        <v>1556180</v>
      </c>
      <c r="M26" s="31">
        <f t="shared" si="2"/>
        <v>133529</v>
      </c>
      <c r="N26" s="31">
        <f t="shared" si="2"/>
        <v>1772103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1888267</v>
      </c>
      <c r="X26" s="31">
        <f t="shared" si="2"/>
        <v>13527756</v>
      </c>
      <c r="Y26" s="31">
        <f t="shared" si="2"/>
        <v>-11639489</v>
      </c>
      <c r="Z26" s="32">
        <f>+IF(X26&lt;&gt;0,+(Y26/X26)*100,0)</f>
        <v>-86.04153563976169</v>
      </c>
      <c r="AA26" s="33">
        <f>+AA13+AA25</f>
        <v>27055527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1859000</v>
      </c>
      <c r="F32" s="20">
        <v>1859000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929502</v>
      </c>
      <c r="Y32" s="20">
        <v>-929502</v>
      </c>
      <c r="Z32" s="21">
        <v>-100</v>
      </c>
      <c r="AA32" s="22">
        <v>1859000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4082290</v>
      </c>
      <c r="F35" s="20">
        <v>4082290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2041140</v>
      </c>
      <c r="Y35" s="20">
        <v>-2041140</v>
      </c>
      <c r="Z35" s="21">
        <v>-100</v>
      </c>
      <c r="AA35" s="22">
        <v>4082290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5941290</v>
      </c>
      <c r="F37" s="31">
        <f t="shared" si="3"/>
        <v>5941290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2970642</v>
      </c>
      <c r="Y37" s="31">
        <f t="shared" si="3"/>
        <v>-2970642</v>
      </c>
      <c r="Z37" s="32">
        <f>+IF(X37&lt;&gt;0,+(Y37/X37)*100,0)</f>
        <v>-100</v>
      </c>
      <c r="AA37" s="33">
        <f>SUM(AA29:AA36)</f>
        <v>5941290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5941290</v>
      </c>
      <c r="F44" s="31">
        <f t="shared" si="5"/>
        <v>5941290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2970642</v>
      </c>
      <c r="Y44" s="31">
        <f t="shared" si="5"/>
        <v>-2970642</v>
      </c>
      <c r="Z44" s="32">
        <f>+IF(X44&lt;&gt;0,+(Y44/X44)*100,0)</f>
        <v>-100</v>
      </c>
      <c r="AA44" s="33">
        <f>+AA37+AA43</f>
        <v>5941290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268054433</v>
      </c>
      <c r="D45" s="42">
        <f t="shared" si="6"/>
        <v>0</v>
      </c>
      <c r="E45" s="43">
        <f t="shared" si="6"/>
        <v>21114237</v>
      </c>
      <c r="F45" s="44">
        <f t="shared" si="6"/>
        <v>21114237</v>
      </c>
      <c r="G45" s="44">
        <f t="shared" si="6"/>
        <v>17884</v>
      </c>
      <c r="H45" s="44">
        <f t="shared" si="6"/>
        <v>38009</v>
      </c>
      <c r="I45" s="44">
        <f t="shared" si="6"/>
        <v>60271</v>
      </c>
      <c r="J45" s="44">
        <f t="shared" si="6"/>
        <v>116164</v>
      </c>
      <c r="K45" s="44">
        <f t="shared" si="6"/>
        <v>82394</v>
      </c>
      <c r="L45" s="44">
        <f t="shared" si="6"/>
        <v>1556180</v>
      </c>
      <c r="M45" s="44">
        <f t="shared" si="6"/>
        <v>133529</v>
      </c>
      <c r="N45" s="44">
        <f t="shared" si="6"/>
        <v>1772103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1888267</v>
      </c>
      <c r="X45" s="44">
        <f t="shared" si="6"/>
        <v>10557114</v>
      </c>
      <c r="Y45" s="44">
        <f t="shared" si="6"/>
        <v>-8668847</v>
      </c>
      <c r="Z45" s="45">
        <f>+IF(X45&lt;&gt;0,+(Y45/X45)*100,0)</f>
        <v>-82.113795493730578</v>
      </c>
      <c r="AA45" s="46">
        <f>+AA26-AA44</f>
        <v>21114237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18101073</v>
      </c>
      <c r="F6" s="20">
        <v>18101073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7254612</v>
      </c>
      <c r="Y6" s="20">
        <v>-7254612</v>
      </c>
      <c r="Z6" s="21">
        <v>-100</v>
      </c>
      <c r="AA6" s="22">
        <v>18101073</v>
      </c>
    </row>
    <row r="7" spans="1:27" x14ac:dyDescent="0.25">
      <c r="A7" s="23" t="s">
        <v>35</v>
      </c>
      <c r="B7" s="17" t="s">
        <v>32</v>
      </c>
      <c r="C7" s="18">
        <v>20518851</v>
      </c>
      <c r="D7" s="18"/>
      <c r="E7" s="19">
        <v>13109237</v>
      </c>
      <c r="F7" s="20">
        <v>13109237</v>
      </c>
      <c r="G7" s="20">
        <v>1443851</v>
      </c>
      <c r="H7" s="20">
        <v>1449676</v>
      </c>
      <c r="I7" s="20">
        <v>1574113</v>
      </c>
      <c r="J7" s="20">
        <v>4467640</v>
      </c>
      <c r="K7" s="20">
        <v>1445147</v>
      </c>
      <c r="L7" s="20">
        <v>1641473</v>
      </c>
      <c r="M7" s="20">
        <v>1555926</v>
      </c>
      <c r="N7" s="20">
        <v>4642546</v>
      </c>
      <c r="O7" s="20"/>
      <c r="P7" s="20"/>
      <c r="Q7" s="20"/>
      <c r="R7" s="20"/>
      <c r="S7" s="20"/>
      <c r="T7" s="20"/>
      <c r="U7" s="20"/>
      <c r="V7" s="20"/>
      <c r="W7" s="20">
        <v>9110186</v>
      </c>
      <c r="X7" s="20">
        <v>6554604</v>
      </c>
      <c r="Y7" s="20">
        <v>2555582</v>
      </c>
      <c r="Z7" s="21">
        <v>38.98911360625295</v>
      </c>
      <c r="AA7" s="22">
        <v>13109237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20518851</v>
      </c>
      <c r="D13" s="29">
        <f>SUM(D6:D12)</f>
        <v>0</v>
      </c>
      <c r="E13" s="30">
        <f t="shared" si="0"/>
        <v>31210310</v>
      </c>
      <c r="F13" s="31">
        <f t="shared" si="0"/>
        <v>31210310</v>
      </c>
      <c r="G13" s="31">
        <f t="shared" si="0"/>
        <v>1443851</v>
      </c>
      <c r="H13" s="31">
        <f t="shared" si="0"/>
        <v>1449676</v>
      </c>
      <c r="I13" s="31">
        <f t="shared" si="0"/>
        <v>1574113</v>
      </c>
      <c r="J13" s="31">
        <f t="shared" si="0"/>
        <v>4467640</v>
      </c>
      <c r="K13" s="31">
        <f t="shared" si="0"/>
        <v>1445147</v>
      </c>
      <c r="L13" s="31">
        <f t="shared" si="0"/>
        <v>1641473</v>
      </c>
      <c r="M13" s="31">
        <f t="shared" si="0"/>
        <v>1555926</v>
      </c>
      <c r="N13" s="31">
        <f t="shared" si="0"/>
        <v>4642546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9110186</v>
      </c>
      <c r="X13" s="31">
        <f t="shared" si="0"/>
        <v>13809216</v>
      </c>
      <c r="Y13" s="31">
        <f t="shared" si="0"/>
        <v>-4699030</v>
      </c>
      <c r="Z13" s="32">
        <f>+IF(X13&lt;&gt;0,+(Y13/X13)*100,0)</f>
        <v>-34.028217097914897</v>
      </c>
      <c r="AA13" s="33">
        <f>SUM(AA6:AA12)</f>
        <v>31210310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122452586</v>
      </c>
      <c r="D17" s="18"/>
      <c r="E17" s="19">
        <v>22109000</v>
      </c>
      <c r="F17" s="20">
        <v>22109000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11054502</v>
      </c>
      <c r="Y17" s="24">
        <v>-11054502</v>
      </c>
      <c r="Z17" s="25">
        <v>-100</v>
      </c>
      <c r="AA17" s="26">
        <v>22109000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122452586</v>
      </c>
      <c r="D25" s="29">
        <f t="shared" ref="D25:Y25" si="1">SUM(D15:D24)</f>
        <v>0</v>
      </c>
      <c r="E25" s="35">
        <f t="shared" si="1"/>
        <v>22109000</v>
      </c>
      <c r="F25" s="36">
        <f t="shared" si="1"/>
        <v>22109000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11054502</v>
      </c>
      <c r="Y25" s="36">
        <f t="shared" si="1"/>
        <v>-11054502</v>
      </c>
      <c r="Z25" s="37">
        <f>+IF(X25&lt;&gt;0,+(Y25/X25)*100,0)</f>
        <v>-100</v>
      </c>
      <c r="AA25" s="38">
        <f>SUM(AA15:AA24)</f>
        <v>22109000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142971437</v>
      </c>
      <c r="D26" s="29">
        <f>+D13+D25</f>
        <v>0</v>
      </c>
      <c r="E26" s="30">
        <f t="shared" si="2"/>
        <v>53319310</v>
      </c>
      <c r="F26" s="31">
        <f t="shared" si="2"/>
        <v>53319310</v>
      </c>
      <c r="G26" s="31">
        <f t="shared" si="2"/>
        <v>1443851</v>
      </c>
      <c r="H26" s="31">
        <f t="shared" si="2"/>
        <v>1449676</v>
      </c>
      <c r="I26" s="31">
        <f t="shared" si="2"/>
        <v>1574113</v>
      </c>
      <c r="J26" s="31">
        <f t="shared" si="2"/>
        <v>4467640</v>
      </c>
      <c r="K26" s="31">
        <f t="shared" si="2"/>
        <v>1445147</v>
      </c>
      <c r="L26" s="31">
        <f t="shared" si="2"/>
        <v>1641473</v>
      </c>
      <c r="M26" s="31">
        <f t="shared" si="2"/>
        <v>1555926</v>
      </c>
      <c r="N26" s="31">
        <f t="shared" si="2"/>
        <v>4642546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9110186</v>
      </c>
      <c r="X26" s="31">
        <f t="shared" si="2"/>
        <v>24863718</v>
      </c>
      <c r="Y26" s="31">
        <f t="shared" si="2"/>
        <v>-15753532</v>
      </c>
      <c r="Z26" s="32">
        <f>+IF(X26&lt;&gt;0,+(Y26/X26)*100,0)</f>
        <v>-63.359518475877174</v>
      </c>
      <c r="AA26" s="33">
        <f>+AA13+AA25</f>
        <v>53319310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188883</v>
      </c>
      <c r="D32" s="18"/>
      <c r="E32" s="19">
        <v>-4830000</v>
      </c>
      <c r="F32" s="20">
        <v>-4830000</v>
      </c>
      <c r="G32" s="20">
        <v>64953</v>
      </c>
      <c r="H32" s="20">
        <v>64947</v>
      </c>
      <c r="I32" s="20">
        <v>71013</v>
      </c>
      <c r="J32" s="20">
        <v>200913</v>
      </c>
      <c r="K32" s="20">
        <v>62852</v>
      </c>
      <c r="L32" s="20">
        <v>60283</v>
      </c>
      <c r="M32" s="20">
        <v>61191</v>
      </c>
      <c r="N32" s="20">
        <v>184326</v>
      </c>
      <c r="O32" s="20"/>
      <c r="P32" s="20"/>
      <c r="Q32" s="20"/>
      <c r="R32" s="20"/>
      <c r="S32" s="20"/>
      <c r="T32" s="20"/>
      <c r="U32" s="20"/>
      <c r="V32" s="20"/>
      <c r="W32" s="20">
        <v>385239</v>
      </c>
      <c r="X32" s="20">
        <v>-2415000</v>
      </c>
      <c r="Y32" s="20">
        <v>2800239</v>
      </c>
      <c r="Z32" s="21">
        <v>-115.9519254658385</v>
      </c>
      <c r="AA32" s="22">
        <v>-4830000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-29101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159782</v>
      </c>
      <c r="D37" s="29">
        <f t="shared" ref="D37:Y37" si="3">SUM(D29:D36)</f>
        <v>0</v>
      </c>
      <c r="E37" s="30">
        <f t="shared" si="3"/>
        <v>-4830000</v>
      </c>
      <c r="F37" s="31">
        <f t="shared" si="3"/>
        <v>-4830000</v>
      </c>
      <c r="G37" s="31">
        <f t="shared" si="3"/>
        <v>64953</v>
      </c>
      <c r="H37" s="31">
        <f t="shared" si="3"/>
        <v>64947</v>
      </c>
      <c r="I37" s="31">
        <f t="shared" si="3"/>
        <v>71013</v>
      </c>
      <c r="J37" s="31">
        <f t="shared" si="3"/>
        <v>200913</v>
      </c>
      <c r="K37" s="31">
        <f t="shared" si="3"/>
        <v>62852</v>
      </c>
      <c r="L37" s="31">
        <f t="shared" si="3"/>
        <v>60283</v>
      </c>
      <c r="M37" s="31">
        <f t="shared" si="3"/>
        <v>61191</v>
      </c>
      <c r="N37" s="31">
        <f t="shared" si="3"/>
        <v>184326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385239</v>
      </c>
      <c r="X37" s="31">
        <f t="shared" si="3"/>
        <v>-2415000</v>
      </c>
      <c r="Y37" s="31">
        <f t="shared" si="3"/>
        <v>2800239</v>
      </c>
      <c r="Z37" s="32">
        <f>+IF(X37&lt;&gt;0,+(Y37/X37)*100,0)</f>
        <v>-115.9519254658385</v>
      </c>
      <c r="AA37" s="33">
        <f>SUM(AA29:AA36)</f>
        <v>-4830000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159782</v>
      </c>
      <c r="D44" s="29">
        <f>+D37+D43</f>
        <v>0</v>
      </c>
      <c r="E44" s="30">
        <f t="shared" si="5"/>
        <v>-4830000</v>
      </c>
      <c r="F44" s="31">
        <f t="shared" si="5"/>
        <v>-4830000</v>
      </c>
      <c r="G44" s="31">
        <f t="shared" si="5"/>
        <v>64953</v>
      </c>
      <c r="H44" s="31">
        <f t="shared" si="5"/>
        <v>64947</v>
      </c>
      <c r="I44" s="31">
        <f t="shared" si="5"/>
        <v>71013</v>
      </c>
      <c r="J44" s="31">
        <f t="shared" si="5"/>
        <v>200913</v>
      </c>
      <c r="K44" s="31">
        <f t="shared" si="5"/>
        <v>62852</v>
      </c>
      <c r="L44" s="31">
        <f t="shared" si="5"/>
        <v>60283</v>
      </c>
      <c r="M44" s="31">
        <f t="shared" si="5"/>
        <v>61191</v>
      </c>
      <c r="N44" s="31">
        <f t="shared" si="5"/>
        <v>184326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385239</v>
      </c>
      <c r="X44" s="31">
        <f t="shared" si="5"/>
        <v>-2415000</v>
      </c>
      <c r="Y44" s="31">
        <f t="shared" si="5"/>
        <v>2800239</v>
      </c>
      <c r="Z44" s="32">
        <f>+IF(X44&lt;&gt;0,+(Y44/X44)*100,0)</f>
        <v>-115.9519254658385</v>
      </c>
      <c r="AA44" s="33">
        <f>+AA37+AA43</f>
        <v>-4830000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142811655</v>
      </c>
      <c r="D45" s="42">
        <f t="shared" si="6"/>
        <v>0</v>
      </c>
      <c r="E45" s="43">
        <f t="shared" si="6"/>
        <v>58149310</v>
      </c>
      <c r="F45" s="44">
        <f t="shared" si="6"/>
        <v>58149310</v>
      </c>
      <c r="G45" s="44">
        <f t="shared" si="6"/>
        <v>1378898</v>
      </c>
      <c r="H45" s="44">
        <f t="shared" si="6"/>
        <v>1384729</v>
      </c>
      <c r="I45" s="44">
        <f t="shared" si="6"/>
        <v>1503100</v>
      </c>
      <c r="J45" s="44">
        <f t="shared" si="6"/>
        <v>4266727</v>
      </c>
      <c r="K45" s="44">
        <f t="shared" si="6"/>
        <v>1382295</v>
      </c>
      <c r="L45" s="44">
        <f t="shared" si="6"/>
        <v>1581190</v>
      </c>
      <c r="M45" s="44">
        <f t="shared" si="6"/>
        <v>1494735</v>
      </c>
      <c r="N45" s="44">
        <f t="shared" si="6"/>
        <v>4458220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8724947</v>
      </c>
      <c r="X45" s="44">
        <f t="shared" si="6"/>
        <v>27278718</v>
      </c>
      <c r="Y45" s="44">
        <f t="shared" si="6"/>
        <v>-18553771</v>
      </c>
      <c r="Z45" s="45">
        <f>+IF(X45&lt;&gt;0,+(Y45/X45)*100,0)</f>
        <v>-68.015553370213368</v>
      </c>
      <c r="AA45" s="46">
        <f>+AA26-AA44</f>
        <v>58149310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-40743065</v>
      </c>
      <c r="D6" s="18"/>
      <c r="E6" s="19">
        <v>-25081822</v>
      </c>
      <c r="F6" s="20">
        <v>-25081822</v>
      </c>
      <c r="G6" s="20">
        <v>-43729645</v>
      </c>
      <c r="H6" s="20">
        <v>-1750082</v>
      </c>
      <c r="I6" s="20">
        <v>-48847</v>
      </c>
      <c r="J6" s="20">
        <v>-45528574</v>
      </c>
      <c r="K6" s="20">
        <v>-272201</v>
      </c>
      <c r="L6" s="20">
        <v>160283</v>
      </c>
      <c r="M6" s="20">
        <v>-259170</v>
      </c>
      <c r="N6" s="20">
        <v>-371088</v>
      </c>
      <c r="O6" s="20"/>
      <c r="P6" s="20"/>
      <c r="Q6" s="20"/>
      <c r="R6" s="20"/>
      <c r="S6" s="20"/>
      <c r="T6" s="20"/>
      <c r="U6" s="20"/>
      <c r="V6" s="20"/>
      <c r="W6" s="20">
        <v>-45899662</v>
      </c>
      <c r="X6" s="20">
        <v>-12540912</v>
      </c>
      <c r="Y6" s="20">
        <v>-33358750</v>
      </c>
      <c r="Z6" s="21">
        <v>265.99939462138002</v>
      </c>
      <c r="AA6" s="22">
        <v>-25081822</v>
      </c>
    </row>
    <row r="7" spans="1:27" x14ac:dyDescent="0.25">
      <c r="A7" s="23" t="s">
        <v>35</v>
      </c>
      <c r="B7" s="17" t="s">
        <v>32</v>
      </c>
      <c r="C7" s="18">
        <v>16485243</v>
      </c>
      <c r="D7" s="18"/>
      <c r="E7" s="19">
        <v>-2579322</v>
      </c>
      <c r="F7" s="20">
        <v>-2579322</v>
      </c>
      <c r="G7" s="20">
        <v>17863050</v>
      </c>
      <c r="H7" s="20">
        <v>-254589</v>
      </c>
      <c r="I7" s="20">
        <v>751545</v>
      </c>
      <c r="J7" s="20">
        <v>18360006</v>
      </c>
      <c r="K7" s="20">
        <v>614539</v>
      </c>
      <c r="L7" s="20">
        <v>700786</v>
      </c>
      <c r="M7" s="20">
        <v>645044</v>
      </c>
      <c r="N7" s="20">
        <v>1960369</v>
      </c>
      <c r="O7" s="20"/>
      <c r="P7" s="20"/>
      <c r="Q7" s="20"/>
      <c r="R7" s="20"/>
      <c r="S7" s="20"/>
      <c r="T7" s="20"/>
      <c r="U7" s="20"/>
      <c r="V7" s="20"/>
      <c r="W7" s="20">
        <v>20320375</v>
      </c>
      <c r="X7" s="20">
        <v>-1289658</v>
      </c>
      <c r="Y7" s="20">
        <v>21610033</v>
      </c>
      <c r="Z7" s="21">
        <v>-1675.6405961890671</v>
      </c>
      <c r="AA7" s="22">
        <v>-2579322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-1378362</v>
      </c>
      <c r="D10" s="18"/>
      <c r="E10" s="19">
        <v>-775426</v>
      </c>
      <c r="F10" s="20">
        <v>-775426</v>
      </c>
      <c r="G10" s="20">
        <v>-1378362</v>
      </c>
      <c r="H10" s="20"/>
      <c r="I10" s="20"/>
      <c r="J10" s="20">
        <v>-1378362</v>
      </c>
      <c r="K10" s="20"/>
      <c r="L10" s="20">
        <v>-85213</v>
      </c>
      <c r="M10" s="20"/>
      <c r="N10" s="20">
        <v>-85213</v>
      </c>
      <c r="O10" s="20"/>
      <c r="P10" s="20"/>
      <c r="Q10" s="20"/>
      <c r="R10" s="20"/>
      <c r="S10" s="20"/>
      <c r="T10" s="20"/>
      <c r="U10" s="20"/>
      <c r="V10" s="20"/>
      <c r="W10" s="20">
        <v>-1463575</v>
      </c>
      <c r="X10" s="20">
        <v>-387714</v>
      </c>
      <c r="Y10" s="20">
        <v>-1075861</v>
      </c>
      <c r="Z10" s="21">
        <v>277.48830323382697</v>
      </c>
      <c r="AA10" s="22">
        <v>-775426</v>
      </c>
    </row>
    <row r="11" spans="1:27" x14ac:dyDescent="0.25">
      <c r="A11" s="23" t="s">
        <v>39</v>
      </c>
      <c r="B11" s="17" t="s">
        <v>32</v>
      </c>
      <c r="C11" s="18">
        <v>-83204</v>
      </c>
      <c r="D11" s="18"/>
      <c r="E11" s="19"/>
      <c r="F11" s="20"/>
      <c r="G11" s="24">
        <v>-83087</v>
      </c>
      <c r="H11" s="24">
        <v>244485</v>
      </c>
      <c r="I11" s="24">
        <v>-260239</v>
      </c>
      <c r="J11" s="20">
        <v>-98841</v>
      </c>
      <c r="K11" s="24">
        <v>44016</v>
      </c>
      <c r="L11" s="24">
        <v>4363</v>
      </c>
      <c r="M11" s="20">
        <v>-8352</v>
      </c>
      <c r="N11" s="24">
        <v>40027</v>
      </c>
      <c r="O11" s="24"/>
      <c r="P11" s="24"/>
      <c r="Q11" s="20"/>
      <c r="R11" s="24"/>
      <c r="S11" s="24"/>
      <c r="T11" s="20"/>
      <c r="U11" s="24"/>
      <c r="V11" s="24"/>
      <c r="W11" s="24">
        <v>-58814</v>
      </c>
      <c r="X11" s="20"/>
      <c r="Y11" s="24">
        <v>-58814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-25726666</v>
      </c>
      <c r="D13" s="29">
        <f>SUM(D6:D12)</f>
        <v>0</v>
      </c>
      <c r="E13" s="30">
        <f t="shared" si="0"/>
        <v>-28436570</v>
      </c>
      <c r="F13" s="31">
        <f t="shared" si="0"/>
        <v>-28436570</v>
      </c>
      <c r="G13" s="31">
        <f t="shared" si="0"/>
        <v>-27335322</v>
      </c>
      <c r="H13" s="31">
        <f t="shared" si="0"/>
        <v>-1760186</v>
      </c>
      <c r="I13" s="31">
        <f t="shared" si="0"/>
        <v>442459</v>
      </c>
      <c r="J13" s="31">
        <f t="shared" si="0"/>
        <v>-28653049</v>
      </c>
      <c r="K13" s="31">
        <f t="shared" si="0"/>
        <v>386354</v>
      </c>
      <c r="L13" s="31">
        <f t="shared" si="0"/>
        <v>780219</v>
      </c>
      <c r="M13" s="31">
        <f t="shared" si="0"/>
        <v>377522</v>
      </c>
      <c r="N13" s="31">
        <f t="shared" si="0"/>
        <v>1544095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-27108954</v>
      </c>
      <c r="X13" s="31">
        <f t="shared" si="0"/>
        <v>-14218284</v>
      </c>
      <c r="Y13" s="31">
        <f t="shared" si="0"/>
        <v>-12890670</v>
      </c>
      <c r="Z13" s="32">
        <f>+IF(X13&lt;&gt;0,+(Y13/X13)*100,0)</f>
        <v>90.662628485969194</v>
      </c>
      <c r="AA13" s="33">
        <f>SUM(AA6:AA12)</f>
        <v>-28436570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3671606</v>
      </c>
      <c r="D17" s="18"/>
      <c r="E17" s="19">
        <v>18057247</v>
      </c>
      <c r="F17" s="20">
        <v>18057247</v>
      </c>
      <c r="G17" s="24">
        <v>-729452</v>
      </c>
      <c r="H17" s="24">
        <v>2244571</v>
      </c>
      <c r="I17" s="24"/>
      <c r="J17" s="20">
        <v>1515119</v>
      </c>
      <c r="K17" s="24">
        <v>439035</v>
      </c>
      <c r="L17" s="24"/>
      <c r="M17" s="20"/>
      <c r="N17" s="24">
        <v>439035</v>
      </c>
      <c r="O17" s="24"/>
      <c r="P17" s="24"/>
      <c r="Q17" s="20"/>
      <c r="R17" s="24"/>
      <c r="S17" s="24"/>
      <c r="T17" s="20"/>
      <c r="U17" s="24"/>
      <c r="V17" s="24"/>
      <c r="W17" s="24">
        <v>1954154</v>
      </c>
      <c r="X17" s="20">
        <v>9028626</v>
      </c>
      <c r="Y17" s="24">
        <v>-7074472</v>
      </c>
      <c r="Z17" s="25">
        <v>-78.356020063296455</v>
      </c>
      <c r="AA17" s="26">
        <v>18057247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3671606</v>
      </c>
      <c r="D25" s="29">
        <f t="shared" ref="D25:Y25" si="1">SUM(D15:D24)</f>
        <v>0</v>
      </c>
      <c r="E25" s="35">
        <f t="shared" si="1"/>
        <v>18057247</v>
      </c>
      <c r="F25" s="36">
        <f t="shared" si="1"/>
        <v>18057247</v>
      </c>
      <c r="G25" s="36">
        <f t="shared" si="1"/>
        <v>-729452</v>
      </c>
      <c r="H25" s="36">
        <f t="shared" si="1"/>
        <v>2244571</v>
      </c>
      <c r="I25" s="36">
        <f t="shared" si="1"/>
        <v>0</v>
      </c>
      <c r="J25" s="36">
        <f t="shared" si="1"/>
        <v>1515119</v>
      </c>
      <c r="K25" s="36">
        <f t="shared" si="1"/>
        <v>439035</v>
      </c>
      <c r="L25" s="36">
        <f t="shared" si="1"/>
        <v>0</v>
      </c>
      <c r="M25" s="36">
        <f t="shared" si="1"/>
        <v>0</v>
      </c>
      <c r="N25" s="36">
        <f t="shared" si="1"/>
        <v>439035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1954154</v>
      </c>
      <c r="X25" s="36">
        <f t="shared" si="1"/>
        <v>9028626</v>
      </c>
      <c r="Y25" s="36">
        <f t="shared" si="1"/>
        <v>-7074472</v>
      </c>
      <c r="Z25" s="37">
        <f>+IF(X25&lt;&gt;0,+(Y25/X25)*100,0)</f>
        <v>-78.356020063296455</v>
      </c>
      <c r="AA25" s="38">
        <f>SUM(AA15:AA24)</f>
        <v>18057247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-22055060</v>
      </c>
      <c r="D26" s="29">
        <f>+D13+D25</f>
        <v>0</v>
      </c>
      <c r="E26" s="30">
        <f t="shared" si="2"/>
        <v>-10379323</v>
      </c>
      <c r="F26" s="31">
        <f t="shared" si="2"/>
        <v>-10379323</v>
      </c>
      <c r="G26" s="31">
        <f t="shared" si="2"/>
        <v>-28064774</v>
      </c>
      <c r="H26" s="31">
        <f t="shared" si="2"/>
        <v>484385</v>
      </c>
      <c r="I26" s="31">
        <f t="shared" si="2"/>
        <v>442459</v>
      </c>
      <c r="J26" s="31">
        <f t="shared" si="2"/>
        <v>-27137930</v>
      </c>
      <c r="K26" s="31">
        <f t="shared" si="2"/>
        <v>825389</v>
      </c>
      <c r="L26" s="31">
        <f t="shared" si="2"/>
        <v>780219</v>
      </c>
      <c r="M26" s="31">
        <f t="shared" si="2"/>
        <v>377522</v>
      </c>
      <c r="N26" s="31">
        <f t="shared" si="2"/>
        <v>1983130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-25154800</v>
      </c>
      <c r="X26" s="31">
        <f t="shared" si="2"/>
        <v>-5189658</v>
      </c>
      <c r="Y26" s="31">
        <f t="shared" si="2"/>
        <v>-19965142</v>
      </c>
      <c r="Z26" s="32">
        <f>+IF(X26&lt;&gt;0,+(Y26/X26)*100,0)</f>
        <v>384.71016779911122</v>
      </c>
      <c r="AA26" s="33">
        <f>+AA13+AA25</f>
        <v>-10379323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-56696</v>
      </c>
      <c r="D31" s="18"/>
      <c r="E31" s="19"/>
      <c r="F31" s="20"/>
      <c r="G31" s="20">
        <v>-56966</v>
      </c>
      <c r="H31" s="20">
        <v>-623</v>
      </c>
      <c r="I31" s="20"/>
      <c r="J31" s="20">
        <v>-57589</v>
      </c>
      <c r="K31" s="20">
        <v>-101</v>
      </c>
      <c r="L31" s="20"/>
      <c r="M31" s="20">
        <v>-2185</v>
      </c>
      <c r="N31" s="20">
        <v>-2286</v>
      </c>
      <c r="O31" s="20"/>
      <c r="P31" s="20"/>
      <c r="Q31" s="20"/>
      <c r="R31" s="20"/>
      <c r="S31" s="20"/>
      <c r="T31" s="20"/>
      <c r="U31" s="20"/>
      <c r="V31" s="20"/>
      <c r="W31" s="20">
        <v>-59875</v>
      </c>
      <c r="X31" s="20"/>
      <c r="Y31" s="20">
        <v>-59875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-1463360</v>
      </c>
      <c r="D32" s="18"/>
      <c r="E32" s="19">
        <v>-5349790</v>
      </c>
      <c r="F32" s="20">
        <v>-5349790</v>
      </c>
      <c r="G32" s="20">
        <v>-1797683</v>
      </c>
      <c r="H32" s="20">
        <v>-365</v>
      </c>
      <c r="I32" s="20"/>
      <c r="J32" s="20">
        <v>-1798048</v>
      </c>
      <c r="K32" s="20">
        <v>-138</v>
      </c>
      <c r="L32" s="20">
        <v>-768</v>
      </c>
      <c r="M32" s="20">
        <v>26031</v>
      </c>
      <c r="N32" s="20">
        <v>25125</v>
      </c>
      <c r="O32" s="20"/>
      <c r="P32" s="20"/>
      <c r="Q32" s="20"/>
      <c r="R32" s="20"/>
      <c r="S32" s="20"/>
      <c r="T32" s="20"/>
      <c r="U32" s="20"/>
      <c r="V32" s="20"/>
      <c r="W32" s="20">
        <v>-1772923</v>
      </c>
      <c r="X32" s="20">
        <v>-2674878</v>
      </c>
      <c r="Y32" s="20">
        <v>901955</v>
      </c>
      <c r="Z32" s="21">
        <v>-33.719481785711345</v>
      </c>
      <c r="AA32" s="22">
        <v>-5349790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3303770</v>
      </c>
      <c r="D35" s="18"/>
      <c r="E35" s="19">
        <v>1411702</v>
      </c>
      <c r="F35" s="20">
        <v>1411702</v>
      </c>
      <c r="G35" s="20">
        <v>3420882</v>
      </c>
      <c r="H35" s="20">
        <v>89351</v>
      </c>
      <c r="I35" s="20">
        <v>56729</v>
      </c>
      <c r="J35" s="20">
        <v>3566962</v>
      </c>
      <c r="K35" s="20">
        <v>87893</v>
      </c>
      <c r="L35" s="20">
        <v>116938</v>
      </c>
      <c r="M35" s="20">
        <v>63261</v>
      </c>
      <c r="N35" s="20">
        <v>268092</v>
      </c>
      <c r="O35" s="20"/>
      <c r="P35" s="20"/>
      <c r="Q35" s="20"/>
      <c r="R35" s="20"/>
      <c r="S35" s="20"/>
      <c r="T35" s="20"/>
      <c r="U35" s="20"/>
      <c r="V35" s="20"/>
      <c r="W35" s="20">
        <v>3835054</v>
      </c>
      <c r="X35" s="20">
        <v>705852</v>
      </c>
      <c r="Y35" s="20">
        <v>3129202</v>
      </c>
      <c r="Z35" s="21">
        <v>443.322679541887</v>
      </c>
      <c r="AA35" s="22">
        <v>1411702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1783714</v>
      </c>
      <c r="D37" s="29">
        <f t="shared" ref="D37:Y37" si="3">SUM(D29:D36)</f>
        <v>0</v>
      </c>
      <c r="E37" s="30">
        <f t="shared" si="3"/>
        <v>-3938088</v>
      </c>
      <c r="F37" s="31">
        <f t="shared" si="3"/>
        <v>-3938088</v>
      </c>
      <c r="G37" s="31">
        <f t="shared" si="3"/>
        <v>1566233</v>
      </c>
      <c r="H37" s="31">
        <f t="shared" si="3"/>
        <v>88363</v>
      </c>
      <c r="I37" s="31">
        <f t="shared" si="3"/>
        <v>56729</v>
      </c>
      <c r="J37" s="31">
        <f t="shared" si="3"/>
        <v>1711325</v>
      </c>
      <c r="K37" s="31">
        <f t="shared" si="3"/>
        <v>87654</v>
      </c>
      <c r="L37" s="31">
        <f t="shared" si="3"/>
        <v>116170</v>
      </c>
      <c r="M37" s="31">
        <f t="shared" si="3"/>
        <v>87107</v>
      </c>
      <c r="N37" s="31">
        <f t="shared" si="3"/>
        <v>290931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2002256</v>
      </c>
      <c r="X37" s="31">
        <f t="shared" si="3"/>
        <v>-1969026</v>
      </c>
      <c r="Y37" s="31">
        <f t="shared" si="3"/>
        <v>3971282</v>
      </c>
      <c r="Z37" s="32">
        <f>+IF(X37&lt;&gt;0,+(Y37/X37)*100,0)</f>
        <v>-201.68763642531894</v>
      </c>
      <c r="AA37" s="33">
        <f>SUM(AA29:AA36)</f>
        <v>-3938088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1783714</v>
      </c>
      <c r="D44" s="29">
        <f>+D37+D43</f>
        <v>0</v>
      </c>
      <c r="E44" s="30">
        <f t="shared" si="5"/>
        <v>-3938088</v>
      </c>
      <c r="F44" s="31">
        <f t="shared" si="5"/>
        <v>-3938088</v>
      </c>
      <c r="G44" s="31">
        <f t="shared" si="5"/>
        <v>1566233</v>
      </c>
      <c r="H44" s="31">
        <f t="shared" si="5"/>
        <v>88363</v>
      </c>
      <c r="I44" s="31">
        <f t="shared" si="5"/>
        <v>56729</v>
      </c>
      <c r="J44" s="31">
        <f t="shared" si="5"/>
        <v>1711325</v>
      </c>
      <c r="K44" s="31">
        <f t="shared" si="5"/>
        <v>87654</v>
      </c>
      <c r="L44" s="31">
        <f t="shared" si="5"/>
        <v>116170</v>
      </c>
      <c r="M44" s="31">
        <f t="shared" si="5"/>
        <v>87107</v>
      </c>
      <c r="N44" s="31">
        <f t="shared" si="5"/>
        <v>290931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2002256</v>
      </c>
      <c r="X44" s="31">
        <f t="shared" si="5"/>
        <v>-1969026</v>
      </c>
      <c r="Y44" s="31">
        <f t="shared" si="5"/>
        <v>3971282</v>
      </c>
      <c r="Z44" s="32">
        <f>+IF(X44&lt;&gt;0,+(Y44/X44)*100,0)</f>
        <v>-201.68763642531894</v>
      </c>
      <c r="AA44" s="33">
        <f>+AA37+AA43</f>
        <v>-3938088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-23838774</v>
      </c>
      <c r="D45" s="42">
        <f t="shared" si="6"/>
        <v>0</v>
      </c>
      <c r="E45" s="43">
        <f t="shared" si="6"/>
        <v>-6441235</v>
      </c>
      <c r="F45" s="44">
        <f t="shared" si="6"/>
        <v>-6441235</v>
      </c>
      <c r="G45" s="44">
        <f t="shared" si="6"/>
        <v>-29631007</v>
      </c>
      <c r="H45" s="44">
        <f t="shared" si="6"/>
        <v>396022</v>
      </c>
      <c r="I45" s="44">
        <f t="shared" si="6"/>
        <v>385730</v>
      </c>
      <c r="J45" s="44">
        <f t="shared" si="6"/>
        <v>-28849255</v>
      </c>
      <c r="K45" s="44">
        <f t="shared" si="6"/>
        <v>737735</v>
      </c>
      <c r="L45" s="44">
        <f t="shared" si="6"/>
        <v>664049</v>
      </c>
      <c r="M45" s="44">
        <f t="shared" si="6"/>
        <v>290415</v>
      </c>
      <c r="N45" s="44">
        <f t="shared" si="6"/>
        <v>1692199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-27157056</v>
      </c>
      <c r="X45" s="44">
        <f t="shared" si="6"/>
        <v>-3220632</v>
      </c>
      <c r="Y45" s="44">
        <f t="shared" si="6"/>
        <v>-23936424</v>
      </c>
      <c r="Z45" s="45">
        <f>+IF(X45&lt;&gt;0,+(Y45/X45)*100,0)</f>
        <v>743.22133047178318</v>
      </c>
      <c r="AA45" s="46">
        <f>+AA26-AA44</f>
        <v>-6441235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-42246611</v>
      </c>
      <c r="D47" s="18"/>
      <c r="E47" s="19">
        <v>-6441235</v>
      </c>
      <c r="F47" s="20">
        <v>-6441235</v>
      </c>
      <c r="G47" s="20">
        <v>-38291174</v>
      </c>
      <c r="H47" s="20">
        <v>721572</v>
      </c>
      <c r="I47" s="20">
        <v>-4319578</v>
      </c>
      <c r="J47" s="20">
        <v>-41889180</v>
      </c>
      <c r="K47" s="20">
        <v>733380</v>
      </c>
      <c r="L47" s="20">
        <v>-446214</v>
      </c>
      <c r="M47" s="20">
        <v>309515</v>
      </c>
      <c r="N47" s="20">
        <v>596681</v>
      </c>
      <c r="O47" s="20"/>
      <c r="P47" s="20"/>
      <c r="Q47" s="20"/>
      <c r="R47" s="20"/>
      <c r="S47" s="20"/>
      <c r="T47" s="20"/>
      <c r="U47" s="20"/>
      <c r="V47" s="20"/>
      <c r="W47" s="20">
        <v>-41292499</v>
      </c>
      <c r="X47" s="20">
        <v>-3220632</v>
      </c>
      <c r="Y47" s="20">
        <v>-38071867</v>
      </c>
      <c r="Z47" s="47">
        <v>1182.124098624121</v>
      </c>
      <c r="AA47" s="22">
        <v>-6441235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-42246611</v>
      </c>
      <c r="D50" s="50">
        <f t="shared" ref="D50:Y50" si="7">SUM(D47:D49)</f>
        <v>0</v>
      </c>
      <c r="E50" s="51">
        <f t="shared" si="7"/>
        <v>-6441235</v>
      </c>
      <c r="F50" s="52">
        <f t="shared" si="7"/>
        <v>-6441235</v>
      </c>
      <c r="G50" s="52">
        <f t="shared" si="7"/>
        <v>-38291174</v>
      </c>
      <c r="H50" s="52">
        <f t="shared" si="7"/>
        <v>721572</v>
      </c>
      <c r="I50" s="52">
        <f t="shared" si="7"/>
        <v>-4319578</v>
      </c>
      <c r="J50" s="52">
        <f t="shared" si="7"/>
        <v>-41889180</v>
      </c>
      <c r="K50" s="52">
        <f t="shared" si="7"/>
        <v>733380</v>
      </c>
      <c r="L50" s="52">
        <f t="shared" si="7"/>
        <v>-446214</v>
      </c>
      <c r="M50" s="52">
        <f t="shared" si="7"/>
        <v>309515</v>
      </c>
      <c r="N50" s="52">
        <f t="shared" si="7"/>
        <v>596681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-41292499</v>
      </c>
      <c r="X50" s="52">
        <f t="shared" si="7"/>
        <v>-3220632</v>
      </c>
      <c r="Y50" s="52">
        <f t="shared" si="7"/>
        <v>-38071867</v>
      </c>
      <c r="Z50" s="53">
        <f>+IF(X50&lt;&gt;0,+(Y50/X50)*100,0)</f>
        <v>1182.124098624121</v>
      </c>
      <c r="AA50" s="54">
        <f>SUM(AA47:AA49)</f>
        <v>-6441235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241135737</v>
      </c>
      <c r="D7" s="18"/>
      <c r="E7" s="19">
        <v>40159023</v>
      </c>
      <c r="F7" s="20">
        <v>40159023</v>
      </c>
      <c r="G7" s="20">
        <v>448722403</v>
      </c>
      <c r="H7" s="20">
        <v>-159213572</v>
      </c>
      <c r="I7" s="20">
        <v>24150437</v>
      </c>
      <c r="J7" s="20">
        <v>313659268</v>
      </c>
      <c r="K7" s="20">
        <v>22701708</v>
      </c>
      <c r="L7" s="20">
        <v>23303721</v>
      </c>
      <c r="M7" s="20">
        <v>24381172</v>
      </c>
      <c r="N7" s="20">
        <v>70386601</v>
      </c>
      <c r="O7" s="20"/>
      <c r="P7" s="20"/>
      <c r="Q7" s="20"/>
      <c r="R7" s="20"/>
      <c r="S7" s="20"/>
      <c r="T7" s="20"/>
      <c r="U7" s="20"/>
      <c r="V7" s="20"/>
      <c r="W7" s="20">
        <v>384045869</v>
      </c>
      <c r="X7" s="20">
        <v>20079522</v>
      </c>
      <c r="Y7" s="20">
        <v>363966347</v>
      </c>
      <c r="Z7" s="21">
        <v>1812.6245584929761</v>
      </c>
      <c r="AA7" s="22">
        <v>40159023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241135737</v>
      </c>
      <c r="D13" s="29">
        <f>SUM(D6:D12)</f>
        <v>0</v>
      </c>
      <c r="E13" s="30">
        <f t="shared" si="0"/>
        <v>40159023</v>
      </c>
      <c r="F13" s="31">
        <f t="shared" si="0"/>
        <v>40159023</v>
      </c>
      <c r="G13" s="31">
        <f t="shared" si="0"/>
        <v>448722403</v>
      </c>
      <c r="H13" s="31">
        <f t="shared" si="0"/>
        <v>-159213572</v>
      </c>
      <c r="I13" s="31">
        <f t="shared" si="0"/>
        <v>24150437</v>
      </c>
      <c r="J13" s="31">
        <f t="shared" si="0"/>
        <v>313659268</v>
      </c>
      <c r="K13" s="31">
        <f t="shared" si="0"/>
        <v>22701708</v>
      </c>
      <c r="L13" s="31">
        <f t="shared" si="0"/>
        <v>23303721</v>
      </c>
      <c r="M13" s="31">
        <f t="shared" si="0"/>
        <v>24381172</v>
      </c>
      <c r="N13" s="31">
        <f t="shared" si="0"/>
        <v>70386601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384045869</v>
      </c>
      <c r="X13" s="31">
        <f t="shared" si="0"/>
        <v>20079522</v>
      </c>
      <c r="Y13" s="31">
        <f t="shared" si="0"/>
        <v>363966347</v>
      </c>
      <c r="Z13" s="32">
        <f>+IF(X13&lt;&gt;0,+(Y13/X13)*100,0)</f>
        <v>1812.6245584929761</v>
      </c>
      <c r="AA13" s="33">
        <f>SUM(AA6:AA12)</f>
        <v>40159023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1581541131</v>
      </c>
      <c r="D17" s="18"/>
      <c r="E17" s="19">
        <v>124766753</v>
      </c>
      <c r="F17" s="20">
        <v>124766753</v>
      </c>
      <c r="G17" s="24">
        <v>1581938354</v>
      </c>
      <c r="H17" s="24">
        <v>1654773</v>
      </c>
      <c r="I17" s="24">
        <v>1708387</v>
      </c>
      <c r="J17" s="20">
        <v>1585301514</v>
      </c>
      <c r="K17" s="24">
        <v>4172414</v>
      </c>
      <c r="L17" s="24">
        <v>1335570</v>
      </c>
      <c r="M17" s="20">
        <v>9825785</v>
      </c>
      <c r="N17" s="24">
        <v>15333769</v>
      </c>
      <c r="O17" s="24"/>
      <c r="P17" s="24"/>
      <c r="Q17" s="20"/>
      <c r="R17" s="24"/>
      <c r="S17" s="24"/>
      <c r="T17" s="20"/>
      <c r="U17" s="24"/>
      <c r="V17" s="24"/>
      <c r="W17" s="24">
        <v>1600635283</v>
      </c>
      <c r="X17" s="20">
        <v>62383398</v>
      </c>
      <c r="Y17" s="24">
        <v>1538251885</v>
      </c>
      <c r="Z17" s="25">
        <v>2465.8032975375918</v>
      </c>
      <c r="AA17" s="26">
        <v>124766753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1581541131</v>
      </c>
      <c r="D25" s="29">
        <f t="shared" ref="D25:Y25" si="1">SUM(D15:D24)</f>
        <v>0</v>
      </c>
      <c r="E25" s="35">
        <f t="shared" si="1"/>
        <v>124766753</v>
      </c>
      <c r="F25" s="36">
        <f t="shared" si="1"/>
        <v>124766753</v>
      </c>
      <c r="G25" s="36">
        <f t="shared" si="1"/>
        <v>1581938354</v>
      </c>
      <c r="H25" s="36">
        <f t="shared" si="1"/>
        <v>1654773</v>
      </c>
      <c r="I25" s="36">
        <f t="shared" si="1"/>
        <v>1708387</v>
      </c>
      <c r="J25" s="36">
        <f t="shared" si="1"/>
        <v>1585301514</v>
      </c>
      <c r="K25" s="36">
        <f t="shared" si="1"/>
        <v>4172414</v>
      </c>
      <c r="L25" s="36">
        <f t="shared" si="1"/>
        <v>1335570</v>
      </c>
      <c r="M25" s="36">
        <f t="shared" si="1"/>
        <v>9825785</v>
      </c>
      <c r="N25" s="36">
        <f t="shared" si="1"/>
        <v>15333769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1600635283</v>
      </c>
      <c r="X25" s="36">
        <f t="shared" si="1"/>
        <v>62383398</v>
      </c>
      <c r="Y25" s="36">
        <f t="shared" si="1"/>
        <v>1538251885</v>
      </c>
      <c r="Z25" s="37">
        <f>+IF(X25&lt;&gt;0,+(Y25/X25)*100,0)</f>
        <v>2465.8032975375918</v>
      </c>
      <c r="AA25" s="38">
        <f>SUM(AA15:AA24)</f>
        <v>124766753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1822676868</v>
      </c>
      <c r="D26" s="29">
        <f>+D13+D25</f>
        <v>0</v>
      </c>
      <c r="E26" s="30">
        <f t="shared" si="2"/>
        <v>164925776</v>
      </c>
      <c r="F26" s="31">
        <f t="shared" si="2"/>
        <v>164925776</v>
      </c>
      <c r="G26" s="31">
        <f t="shared" si="2"/>
        <v>2030660757</v>
      </c>
      <c r="H26" s="31">
        <f t="shared" si="2"/>
        <v>-157558799</v>
      </c>
      <c r="I26" s="31">
        <f t="shared" si="2"/>
        <v>25858824</v>
      </c>
      <c r="J26" s="31">
        <f t="shared" si="2"/>
        <v>1898960782</v>
      </c>
      <c r="K26" s="31">
        <f t="shared" si="2"/>
        <v>26874122</v>
      </c>
      <c r="L26" s="31">
        <f t="shared" si="2"/>
        <v>24639291</v>
      </c>
      <c r="M26" s="31">
        <f t="shared" si="2"/>
        <v>34206957</v>
      </c>
      <c r="N26" s="31">
        <f t="shared" si="2"/>
        <v>85720370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1984681152</v>
      </c>
      <c r="X26" s="31">
        <f t="shared" si="2"/>
        <v>82462920</v>
      </c>
      <c r="Y26" s="31">
        <f t="shared" si="2"/>
        <v>1902218232</v>
      </c>
      <c r="Z26" s="32">
        <f>+IF(X26&lt;&gt;0,+(Y26/X26)*100,0)</f>
        <v>2306.755850993392</v>
      </c>
      <c r="AA26" s="33">
        <f>+AA13+AA25</f>
        <v>164925776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135437884</v>
      </c>
      <c r="D35" s="18"/>
      <c r="E35" s="19"/>
      <c r="F35" s="20"/>
      <c r="G35" s="20">
        <v>139907441</v>
      </c>
      <c r="H35" s="20">
        <v>35711</v>
      </c>
      <c r="I35" s="20">
        <v>2234256</v>
      </c>
      <c r="J35" s="20">
        <v>142177408</v>
      </c>
      <c r="K35" s="20">
        <v>2029529</v>
      </c>
      <c r="L35" s="20">
        <v>2133638</v>
      </c>
      <c r="M35" s="20">
        <v>2254816</v>
      </c>
      <c r="N35" s="20">
        <v>6417983</v>
      </c>
      <c r="O35" s="20"/>
      <c r="P35" s="20"/>
      <c r="Q35" s="20"/>
      <c r="R35" s="20"/>
      <c r="S35" s="20"/>
      <c r="T35" s="20"/>
      <c r="U35" s="20"/>
      <c r="V35" s="20"/>
      <c r="W35" s="20">
        <v>148595391</v>
      </c>
      <c r="X35" s="20"/>
      <c r="Y35" s="20">
        <v>148595391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135437884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139907441</v>
      </c>
      <c r="H37" s="31">
        <f t="shared" si="3"/>
        <v>35711</v>
      </c>
      <c r="I37" s="31">
        <f t="shared" si="3"/>
        <v>2234256</v>
      </c>
      <c r="J37" s="31">
        <f t="shared" si="3"/>
        <v>142177408</v>
      </c>
      <c r="K37" s="31">
        <f t="shared" si="3"/>
        <v>2029529</v>
      </c>
      <c r="L37" s="31">
        <f t="shared" si="3"/>
        <v>2133638</v>
      </c>
      <c r="M37" s="31">
        <f t="shared" si="3"/>
        <v>2254816</v>
      </c>
      <c r="N37" s="31">
        <f t="shared" si="3"/>
        <v>6417983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148595391</v>
      </c>
      <c r="X37" s="31">
        <f t="shared" si="3"/>
        <v>0</v>
      </c>
      <c r="Y37" s="31">
        <f t="shared" si="3"/>
        <v>148595391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135437884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139907441</v>
      </c>
      <c r="H44" s="31">
        <f t="shared" si="5"/>
        <v>35711</v>
      </c>
      <c r="I44" s="31">
        <f t="shared" si="5"/>
        <v>2234256</v>
      </c>
      <c r="J44" s="31">
        <f t="shared" si="5"/>
        <v>142177408</v>
      </c>
      <c r="K44" s="31">
        <f t="shared" si="5"/>
        <v>2029529</v>
      </c>
      <c r="L44" s="31">
        <f t="shared" si="5"/>
        <v>2133638</v>
      </c>
      <c r="M44" s="31">
        <f t="shared" si="5"/>
        <v>2254816</v>
      </c>
      <c r="N44" s="31">
        <f t="shared" si="5"/>
        <v>6417983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148595391</v>
      </c>
      <c r="X44" s="31">
        <f t="shared" si="5"/>
        <v>0</v>
      </c>
      <c r="Y44" s="31">
        <f t="shared" si="5"/>
        <v>148595391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1687238984</v>
      </c>
      <c r="D45" s="42">
        <f t="shared" si="6"/>
        <v>0</v>
      </c>
      <c r="E45" s="43">
        <f t="shared" si="6"/>
        <v>164925776</v>
      </c>
      <c r="F45" s="44">
        <f t="shared" si="6"/>
        <v>164925776</v>
      </c>
      <c r="G45" s="44">
        <f t="shared" si="6"/>
        <v>1890753316</v>
      </c>
      <c r="H45" s="44">
        <f t="shared" si="6"/>
        <v>-157594510</v>
      </c>
      <c r="I45" s="44">
        <f t="shared" si="6"/>
        <v>23624568</v>
      </c>
      <c r="J45" s="44">
        <f t="shared" si="6"/>
        <v>1756783374</v>
      </c>
      <c r="K45" s="44">
        <f t="shared" si="6"/>
        <v>24844593</v>
      </c>
      <c r="L45" s="44">
        <f t="shared" si="6"/>
        <v>22505653</v>
      </c>
      <c r="M45" s="44">
        <f t="shared" si="6"/>
        <v>31952141</v>
      </c>
      <c r="N45" s="44">
        <f t="shared" si="6"/>
        <v>79302387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1836085761</v>
      </c>
      <c r="X45" s="44">
        <f t="shared" si="6"/>
        <v>82462920</v>
      </c>
      <c r="Y45" s="44">
        <f t="shared" si="6"/>
        <v>1753622841</v>
      </c>
      <c r="Z45" s="45">
        <f>+IF(X45&lt;&gt;0,+(Y45/X45)*100,0)</f>
        <v>2126.5592353508705</v>
      </c>
      <c r="AA45" s="46">
        <f>+AA26-AA44</f>
        <v>164925776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-519758582</v>
      </c>
      <c r="D47" s="18"/>
      <c r="E47" s="19"/>
      <c r="F47" s="20"/>
      <c r="G47" s="20">
        <v>-498698343</v>
      </c>
      <c r="H47" s="20">
        <v>-90848769</v>
      </c>
      <c r="I47" s="20">
        <v>21719127</v>
      </c>
      <c r="J47" s="20">
        <v>-567827985</v>
      </c>
      <c r="K47" s="20">
        <v>19803741</v>
      </c>
      <c r="L47" s="20">
        <v>21153717</v>
      </c>
      <c r="M47" s="20">
        <v>11912281</v>
      </c>
      <c r="N47" s="20">
        <v>52869739</v>
      </c>
      <c r="O47" s="20"/>
      <c r="P47" s="20"/>
      <c r="Q47" s="20"/>
      <c r="R47" s="20"/>
      <c r="S47" s="20"/>
      <c r="T47" s="20"/>
      <c r="U47" s="20"/>
      <c r="V47" s="20"/>
      <c r="W47" s="20">
        <v>-514958246</v>
      </c>
      <c r="X47" s="20"/>
      <c r="Y47" s="20">
        <v>-514958246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-519758582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-498698343</v>
      </c>
      <c r="H50" s="52">
        <f t="shared" si="7"/>
        <v>-90848769</v>
      </c>
      <c r="I50" s="52">
        <f t="shared" si="7"/>
        <v>21719127</v>
      </c>
      <c r="J50" s="52">
        <f t="shared" si="7"/>
        <v>-567827985</v>
      </c>
      <c r="K50" s="52">
        <f t="shared" si="7"/>
        <v>19803741</v>
      </c>
      <c r="L50" s="52">
        <f t="shared" si="7"/>
        <v>21153717</v>
      </c>
      <c r="M50" s="52">
        <f t="shared" si="7"/>
        <v>11912281</v>
      </c>
      <c r="N50" s="52">
        <f t="shared" si="7"/>
        <v>52869739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-514958246</v>
      </c>
      <c r="X50" s="52">
        <f t="shared" si="7"/>
        <v>0</v>
      </c>
      <c r="Y50" s="52">
        <f t="shared" si="7"/>
        <v>-514958246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-20900254</v>
      </c>
      <c r="N6" s="20">
        <v>-20900254</v>
      </c>
      <c r="O6" s="20"/>
      <c r="P6" s="20"/>
      <c r="Q6" s="20"/>
      <c r="R6" s="20"/>
      <c r="S6" s="20"/>
      <c r="T6" s="20"/>
      <c r="U6" s="20"/>
      <c r="V6" s="20"/>
      <c r="W6" s="20">
        <v>-20900254</v>
      </c>
      <c r="X6" s="20"/>
      <c r="Y6" s="20">
        <v>-20900254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57215847</v>
      </c>
      <c r="F7" s="20">
        <v>57215847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57215847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57215847</v>
      </c>
      <c r="F13" s="31">
        <f t="shared" si="0"/>
        <v>57215847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-20900254</v>
      </c>
      <c r="N13" s="31">
        <f t="shared" si="0"/>
        <v>-20900254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-20900254</v>
      </c>
      <c r="X13" s="31">
        <f t="shared" si="0"/>
        <v>0</v>
      </c>
      <c r="Y13" s="31">
        <f t="shared" si="0"/>
        <v>-20900254</v>
      </c>
      <c r="Z13" s="32">
        <f>+IF(X13&lt;&gt;0,+(Y13/X13)*100,0)</f>
        <v>0</v>
      </c>
      <c r="AA13" s="33">
        <f>SUM(AA6:AA12)</f>
        <v>57215847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272120172</v>
      </c>
      <c r="F17" s="20">
        <v>272120172</v>
      </c>
      <c r="G17" s="24">
        <v>2637370</v>
      </c>
      <c r="H17" s="24">
        <v>1031999</v>
      </c>
      <c r="I17" s="24">
        <v>4230621</v>
      </c>
      <c r="J17" s="20">
        <v>7899990</v>
      </c>
      <c r="K17" s="24">
        <v>5945572</v>
      </c>
      <c r="L17" s="24"/>
      <c r="M17" s="20">
        <v>3239066</v>
      </c>
      <c r="N17" s="24">
        <v>9184638</v>
      </c>
      <c r="O17" s="24"/>
      <c r="P17" s="24"/>
      <c r="Q17" s="20"/>
      <c r="R17" s="24"/>
      <c r="S17" s="24"/>
      <c r="T17" s="20"/>
      <c r="U17" s="24"/>
      <c r="V17" s="24"/>
      <c r="W17" s="24">
        <v>17084628</v>
      </c>
      <c r="X17" s="20">
        <v>10427400</v>
      </c>
      <c r="Y17" s="24">
        <v>6657228</v>
      </c>
      <c r="Z17" s="25">
        <v>63.843604350077676</v>
      </c>
      <c r="AA17" s="26">
        <v>272120172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272120172</v>
      </c>
      <c r="F25" s="36">
        <f t="shared" si="1"/>
        <v>272120172</v>
      </c>
      <c r="G25" s="36">
        <f t="shared" si="1"/>
        <v>2637370</v>
      </c>
      <c r="H25" s="36">
        <f t="shared" si="1"/>
        <v>1031999</v>
      </c>
      <c r="I25" s="36">
        <f t="shared" si="1"/>
        <v>4230621</v>
      </c>
      <c r="J25" s="36">
        <f t="shared" si="1"/>
        <v>7899990</v>
      </c>
      <c r="K25" s="36">
        <f t="shared" si="1"/>
        <v>5945572</v>
      </c>
      <c r="L25" s="36">
        <f t="shared" si="1"/>
        <v>0</v>
      </c>
      <c r="M25" s="36">
        <f t="shared" si="1"/>
        <v>3239066</v>
      </c>
      <c r="N25" s="36">
        <f t="shared" si="1"/>
        <v>9184638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17084628</v>
      </c>
      <c r="X25" s="36">
        <f t="shared" si="1"/>
        <v>10427400</v>
      </c>
      <c r="Y25" s="36">
        <f t="shared" si="1"/>
        <v>6657228</v>
      </c>
      <c r="Z25" s="37">
        <f>+IF(X25&lt;&gt;0,+(Y25/X25)*100,0)</f>
        <v>63.843604350077676</v>
      </c>
      <c r="AA25" s="38">
        <f>SUM(AA15:AA24)</f>
        <v>272120172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329336019</v>
      </c>
      <c r="F26" s="31">
        <f t="shared" si="2"/>
        <v>329336019</v>
      </c>
      <c r="G26" s="31">
        <f t="shared" si="2"/>
        <v>2637370</v>
      </c>
      <c r="H26" s="31">
        <f t="shared" si="2"/>
        <v>1031999</v>
      </c>
      <c r="I26" s="31">
        <f t="shared" si="2"/>
        <v>4230621</v>
      </c>
      <c r="J26" s="31">
        <f t="shared" si="2"/>
        <v>7899990</v>
      </c>
      <c r="K26" s="31">
        <f t="shared" si="2"/>
        <v>5945572</v>
      </c>
      <c r="L26" s="31">
        <f t="shared" si="2"/>
        <v>0</v>
      </c>
      <c r="M26" s="31">
        <f t="shared" si="2"/>
        <v>-17661188</v>
      </c>
      <c r="N26" s="31">
        <f t="shared" si="2"/>
        <v>-11715616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-3815626</v>
      </c>
      <c r="X26" s="31">
        <f t="shared" si="2"/>
        <v>10427400</v>
      </c>
      <c r="Y26" s="31">
        <f t="shared" si="2"/>
        <v>-14243026</v>
      </c>
      <c r="Z26" s="32">
        <f>+IF(X26&lt;&gt;0,+(Y26/X26)*100,0)</f>
        <v>-136.59230488904234</v>
      </c>
      <c r="AA26" s="33">
        <f>+AA13+AA25</f>
        <v>329336019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329336019</v>
      </c>
      <c r="F45" s="44">
        <f t="shared" si="6"/>
        <v>329336019</v>
      </c>
      <c r="G45" s="44">
        <f t="shared" si="6"/>
        <v>2637370</v>
      </c>
      <c r="H45" s="44">
        <f t="shared" si="6"/>
        <v>1031999</v>
      </c>
      <c r="I45" s="44">
        <f t="shared" si="6"/>
        <v>4230621</v>
      </c>
      <c r="J45" s="44">
        <f t="shared" si="6"/>
        <v>7899990</v>
      </c>
      <c r="K45" s="44">
        <f t="shared" si="6"/>
        <v>5945572</v>
      </c>
      <c r="L45" s="44">
        <f t="shared" si="6"/>
        <v>0</v>
      </c>
      <c r="M45" s="44">
        <f t="shared" si="6"/>
        <v>-17661188</v>
      </c>
      <c r="N45" s="44">
        <f t="shared" si="6"/>
        <v>-11715616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-3815626</v>
      </c>
      <c r="X45" s="44">
        <f t="shared" si="6"/>
        <v>10427400</v>
      </c>
      <c r="Y45" s="44">
        <f t="shared" si="6"/>
        <v>-14243026</v>
      </c>
      <c r="Z45" s="45">
        <f>+IF(X45&lt;&gt;0,+(Y45/X45)*100,0)</f>
        <v>-136.59230488904234</v>
      </c>
      <c r="AA45" s="46">
        <f>+AA26-AA44</f>
        <v>329336019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45760929</v>
      </c>
      <c r="D6" s="18"/>
      <c r="E6" s="19">
        <v>-74654613</v>
      </c>
      <c r="F6" s="20">
        <v>-74654613</v>
      </c>
      <c r="G6" s="20">
        <v>36462538</v>
      </c>
      <c r="H6" s="20">
        <v>20979072</v>
      </c>
      <c r="I6" s="20">
        <v>-8822663</v>
      </c>
      <c r="J6" s="20">
        <v>48618947</v>
      </c>
      <c r="K6" s="20">
        <v>-2650225</v>
      </c>
      <c r="L6" s="20">
        <v>-3932223</v>
      </c>
      <c r="M6" s="20">
        <v>-3272175</v>
      </c>
      <c r="N6" s="20">
        <v>-9854623</v>
      </c>
      <c r="O6" s="20"/>
      <c r="P6" s="20"/>
      <c r="Q6" s="20"/>
      <c r="R6" s="20"/>
      <c r="S6" s="20"/>
      <c r="T6" s="20"/>
      <c r="U6" s="20"/>
      <c r="V6" s="20"/>
      <c r="W6" s="20">
        <v>38764324</v>
      </c>
      <c r="X6" s="20">
        <v>-25165161</v>
      </c>
      <c r="Y6" s="20">
        <v>63929485</v>
      </c>
      <c r="Z6" s="21">
        <v>-254.03964234522482</v>
      </c>
      <c r="AA6" s="22">
        <v>-74654613</v>
      </c>
    </row>
    <row r="7" spans="1:27" x14ac:dyDescent="0.25">
      <c r="A7" s="23" t="s">
        <v>35</v>
      </c>
      <c r="B7" s="17" t="s">
        <v>32</v>
      </c>
      <c r="C7" s="18">
        <v>53706774</v>
      </c>
      <c r="D7" s="18"/>
      <c r="E7" s="19">
        <v>39202868</v>
      </c>
      <c r="F7" s="20">
        <v>39202868</v>
      </c>
      <c r="G7" s="20">
        <v>56840760</v>
      </c>
      <c r="H7" s="20">
        <v>3956204</v>
      </c>
      <c r="I7" s="20">
        <v>667054</v>
      </c>
      <c r="J7" s="20">
        <v>61464018</v>
      </c>
      <c r="K7" s="20">
        <v>3772635</v>
      </c>
      <c r="L7" s="20">
        <v>3833179</v>
      </c>
      <c r="M7" s="20">
        <v>819372</v>
      </c>
      <c r="N7" s="20">
        <v>8425186</v>
      </c>
      <c r="O7" s="20"/>
      <c r="P7" s="20"/>
      <c r="Q7" s="20"/>
      <c r="R7" s="20"/>
      <c r="S7" s="20"/>
      <c r="T7" s="20"/>
      <c r="U7" s="20"/>
      <c r="V7" s="20"/>
      <c r="W7" s="20">
        <v>69889204</v>
      </c>
      <c r="X7" s="20">
        <v>39202868</v>
      </c>
      <c r="Y7" s="20">
        <v>30686336</v>
      </c>
      <c r="Z7" s="21">
        <v>78.275742478841096</v>
      </c>
      <c r="AA7" s="22">
        <v>39202868</v>
      </c>
    </row>
    <row r="8" spans="1:27" x14ac:dyDescent="0.25">
      <c r="A8" s="23" t="s">
        <v>36</v>
      </c>
      <c r="B8" s="17" t="s">
        <v>32</v>
      </c>
      <c r="C8" s="18">
        <v>692963</v>
      </c>
      <c r="D8" s="18"/>
      <c r="E8" s="19"/>
      <c r="F8" s="20"/>
      <c r="G8" s="20">
        <v>692962</v>
      </c>
      <c r="H8" s="20"/>
      <c r="I8" s="20"/>
      <c r="J8" s="20">
        <v>692962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692962</v>
      </c>
      <c r="X8" s="20"/>
      <c r="Y8" s="20">
        <v>692962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-515011</v>
      </c>
      <c r="D10" s="18"/>
      <c r="E10" s="19">
        <v>-348554</v>
      </c>
      <c r="F10" s="20">
        <v>-348554</v>
      </c>
      <c r="G10" s="20">
        <v>-515010</v>
      </c>
      <c r="H10" s="20"/>
      <c r="I10" s="20"/>
      <c r="J10" s="20">
        <v>-515010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-515010</v>
      </c>
      <c r="X10" s="20">
        <v>-348554</v>
      </c>
      <c r="Y10" s="20">
        <v>-166456</v>
      </c>
      <c r="Z10" s="21">
        <v>47.756158299718265</v>
      </c>
      <c r="AA10" s="22">
        <v>-348554</v>
      </c>
    </row>
    <row r="11" spans="1:27" x14ac:dyDescent="0.25">
      <c r="A11" s="23" t="s">
        <v>39</v>
      </c>
      <c r="B11" s="17" t="s">
        <v>32</v>
      </c>
      <c r="C11" s="18">
        <v>24221381</v>
      </c>
      <c r="D11" s="18"/>
      <c r="E11" s="19">
        <v>15283025</v>
      </c>
      <c r="F11" s="20">
        <v>15283025</v>
      </c>
      <c r="G11" s="24">
        <v>24231764</v>
      </c>
      <c r="H11" s="24">
        <v>713629</v>
      </c>
      <c r="I11" s="24">
        <v>964700</v>
      </c>
      <c r="J11" s="20">
        <v>25910093</v>
      </c>
      <c r="K11" s="24">
        <v>913897</v>
      </c>
      <c r="L11" s="24">
        <v>227531</v>
      </c>
      <c r="M11" s="20">
        <v>828981</v>
      </c>
      <c r="N11" s="24">
        <v>1970409</v>
      </c>
      <c r="O11" s="24"/>
      <c r="P11" s="24"/>
      <c r="Q11" s="20"/>
      <c r="R11" s="24"/>
      <c r="S11" s="24"/>
      <c r="T11" s="20"/>
      <c r="U11" s="24"/>
      <c r="V11" s="24"/>
      <c r="W11" s="24">
        <v>27880502</v>
      </c>
      <c r="X11" s="20">
        <v>15283025</v>
      </c>
      <c r="Y11" s="24">
        <v>12597477</v>
      </c>
      <c r="Z11" s="25">
        <v>82.427902853001939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123755509</v>
      </c>
      <c r="D13" s="29">
        <f>SUM(D6:D12)</f>
        <v>0</v>
      </c>
      <c r="E13" s="30">
        <f t="shared" si="0"/>
        <v>-20622731</v>
      </c>
      <c r="F13" s="31">
        <f t="shared" si="0"/>
        <v>-20622731</v>
      </c>
      <c r="G13" s="31">
        <f t="shared" si="0"/>
        <v>117601487</v>
      </c>
      <c r="H13" s="31">
        <f t="shared" si="0"/>
        <v>25648905</v>
      </c>
      <c r="I13" s="31">
        <f t="shared" si="0"/>
        <v>-7190909</v>
      </c>
      <c r="J13" s="31">
        <f t="shared" si="0"/>
        <v>136059483</v>
      </c>
      <c r="K13" s="31">
        <f t="shared" si="0"/>
        <v>2036307</v>
      </c>
      <c r="L13" s="31">
        <f t="shared" si="0"/>
        <v>128487</v>
      </c>
      <c r="M13" s="31">
        <f t="shared" si="0"/>
        <v>-1623822</v>
      </c>
      <c r="N13" s="31">
        <f t="shared" si="0"/>
        <v>540972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136600455</v>
      </c>
      <c r="X13" s="31">
        <f t="shared" si="0"/>
        <v>28866721</v>
      </c>
      <c r="Y13" s="31">
        <f t="shared" si="0"/>
        <v>107733734</v>
      </c>
      <c r="Z13" s="32">
        <f>+IF(X13&lt;&gt;0,+(Y13/X13)*100,0)</f>
        <v>373.21084718974487</v>
      </c>
      <c r="AA13" s="33">
        <f>SUM(AA6:AA12)</f>
        <v>-20622731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437499265</v>
      </c>
      <c r="D17" s="18"/>
      <c r="E17" s="19">
        <v>548108885</v>
      </c>
      <c r="F17" s="20">
        <v>548108885</v>
      </c>
      <c r="G17" s="24">
        <v>434957341</v>
      </c>
      <c r="H17" s="24">
        <v>4173392</v>
      </c>
      <c r="I17" s="24">
        <v>4890698</v>
      </c>
      <c r="J17" s="20">
        <v>444021431</v>
      </c>
      <c r="K17" s="24">
        <v>3593127</v>
      </c>
      <c r="L17" s="24">
        <v>-1206625</v>
      </c>
      <c r="M17" s="20">
        <v>3812585</v>
      </c>
      <c r="N17" s="24">
        <v>6199087</v>
      </c>
      <c r="O17" s="24"/>
      <c r="P17" s="24"/>
      <c r="Q17" s="20"/>
      <c r="R17" s="24"/>
      <c r="S17" s="24"/>
      <c r="T17" s="20"/>
      <c r="U17" s="24"/>
      <c r="V17" s="24"/>
      <c r="W17" s="24">
        <v>450220518</v>
      </c>
      <c r="X17" s="20">
        <v>493104875</v>
      </c>
      <c r="Y17" s="24">
        <v>-42884357</v>
      </c>
      <c r="Z17" s="25">
        <v>-8.6968024804054114</v>
      </c>
      <c r="AA17" s="26">
        <v>548108885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437499265</v>
      </c>
      <c r="D25" s="29">
        <f t="shared" ref="D25:Y25" si="1">SUM(D15:D24)</f>
        <v>0</v>
      </c>
      <c r="E25" s="35">
        <f t="shared" si="1"/>
        <v>548108885</v>
      </c>
      <c r="F25" s="36">
        <f t="shared" si="1"/>
        <v>548108885</v>
      </c>
      <c r="G25" s="36">
        <f t="shared" si="1"/>
        <v>434957341</v>
      </c>
      <c r="H25" s="36">
        <f t="shared" si="1"/>
        <v>4173392</v>
      </c>
      <c r="I25" s="36">
        <f t="shared" si="1"/>
        <v>4890698</v>
      </c>
      <c r="J25" s="36">
        <f t="shared" si="1"/>
        <v>444021431</v>
      </c>
      <c r="K25" s="36">
        <f t="shared" si="1"/>
        <v>3593127</v>
      </c>
      <c r="L25" s="36">
        <f t="shared" si="1"/>
        <v>-1206625</v>
      </c>
      <c r="M25" s="36">
        <f t="shared" si="1"/>
        <v>3812585</v>
      </c>
      <c r="N25" s="36">
        <f t="shared" si="1"/>
        <v>6199087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450220518</v>
      </c>
      <c r="X25" s="36">
        <f t="shared" si="1"/>
        <v>493104875</v>
      </c>
      <c r="Y25" s="36">
        <f t="shared" si="1"/>
        <v>-42884357</v>
      </c>
      <c r="Z25" s="37">
        <f>+IF(X25&lt;&gt;0,+(Y25/X25)*100,0)</f>
        <v>-8.6968024804054114</v>
      </c>
      <c r="AA25" s="38">
        <f>SUM(AA15:AA24)</f>
        <v>548108885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561254774</v>
      </c>
      <c r="D26" s="29">
        <f>+D13+D25</f>
        <v>0</v>
      </c>
      <c r="E26" s="30">
        <f t="shared" si="2"/>
        <v>527486154</v>
      </c>
      <c r="F26" s="31">
        <f t="shared" si="2"/>
        <v>527486154</v>
      </c>
      <c r="G26" s="31">
        <f t="shared" si="2"/>
        <v>552558828</v>
      </c>
      <c r="H26" s="31">
        <f t="shared" si="2"/>
        <v>29822297</v>
      </c>
      <c r="I26" s="31">
        <f t="shared" si="2"/>
        <v>-2300211</v>
      </c>
      <c r="J26" s="31">
        <f t="shared" si="2"/>
        <v>580080914</v>
      </c>
      <c r="K26" s="31">
        <f t="shared" si="2"/>
        <v>5629434</v>
      </c>
      <c r="L26" s="31">
        <f t="shared" si="2"/>
        <v>-1078138</v>
      </c>
      <c r="M26" s="31">
        <f t="shared" si="2"/>
        <v>2188763</v>
      </c>
      <c r="N26" s="31">
        <f t="shared" si="2"/>
        <v>6740059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586820973</v>
      </c>
      <c r="X26" s="31">
        <f t="shared" si="2"/>
        <v>521971596</v>
      </c>
      <c r="Y26" s="31">
        <f t="shared" si="2"/>
        <v>64849377</v>
      </c>
      <c r="Z26" s="32">
        <f>+IF(X26&lt;&gt;0,+(Y26/X26)*100,0)</f>
        <v>12.423928331916359</v>
      </c>
      <c r="AA26" s="33">
        <f>+AA13+AA25</f>
        <v>527486154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-79525</v>
      </c>
      <c r="D31" s="18"/>
      <c r="E31" s="19">
        <v>-62696</v>
      </c>
      <c r="F31" s="20">
        <v>-62696</v>
      </c>
      <c r="G31" s="20">
        <v>-79662</v>
      </c>
      <c r="H31" s="20">
        <v>-281</v>
      </c>
      <c r="I31" s="20">
        <v>-817</v>
      </c>
      <c r="J31" s="20">
        <v>-80760</v>
      </c>
      <c r="K31" s="20"/>
      <c r="L31" s="20">
        <v>-311</v>
      </c>
      <c r="M31" s="20"/>
      <c r="N31" s="20">
        <v>-311</v>
      </c>
      <c r="O31" s="20"/>
      <c r="P31" s="20"/>
      <c r="Q31" s="20"/>
      <c r="R31" s="20"/>
      <c r="S31" s="20"/>
      <c r="T31" s="20"/>
      <c r="U31" s="20"/>
      <c r="V31" s="20"/>
      <c r="W31" s="20">
        <v>-81071</v>
      </c>
      <c r="X31" s="20">
        <v>-62696</v>
      </c>
      <c r="Y31" s="20">
        <v>-18375</v>
      </c>
      <c r="Z31" s="21">
        <v>29.308089830292204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-7244892</v>
      </c>
      <c r="D32" s="18"/>
      <c r="E32" s="19">
        <v>-4858477</v>
      </c>
      <c r="F32" s="20">
        <v>-4858477</v>
      </c>
      <c r="G32" s="20">
        <v>-17485146</v>
      </c>
      <c r="H32" s="20">
        <v>1163646</v>
      </c>
      <c r="I32" s="20">
        <v>-1875657</v>
      </c>
      <c r="J32" s="20">
        <v>-18197157</v>
      </c>
      <c r="K32" s="20">
        <v>3616373</v>
      </c>
      <c r="L32" s="20">
        <v>-2846272</v>
      </c>
      <c r="M32" s="20">
        <v>2459563</v>
      </c>
      <c r="N32" s="20">
        <v>3229664</v>
      </c>
      <c r="O32" s="20"/>
      <c r="P32" s="20"/>
      <c r="Q32" s="20"/>
      <c r="R32" s="20"/>
      <c r="S32" s="20"/>
      <c r="T32" s="20"/>
      <c r="U32" s="20"/>
      <c r="V32" s="20"/>
      <c r="W32" s="20">
        <v>-14967493</v>
      </c>
      <c r="X32" s="20">
        <v>-4858477</v>
      </c>
      <c r="Y32" s="20">
        <v>-10109016</v>
      </c>
      <c r="Z32" s="21">
        <v>208.06964816340593</v>
      </c>
      <c r="AA32" s="22">
        <v>-4858477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2785672</v>
      </c>
      <c r="I33" s="20"/>
      <c r="J33" s="20">
        <v>2785672</v>
      </c>
      <c r="K33" s="20">
        <v>-12031200</v>
      </c>
      <c r="L33" s="20">
        <v>-3261372</v>
      </c>
      <c r="M33" s="20">
        <v>-3050864</v>
      </c>
      <c r="N33" s="20">
        <v>-18343436</v>
      </c>
      <c r="O33" s="20"/>
      <c r="P33" s="20"/>
      <c r="Q33" s="20"/>
      <c r="R33" s="20"/>
      <c r="S33" s="20"/>
      <c r="T33" s="20"/>
      <c r="U33" s="20"/>
      <c r="V33" s="20"/>
      <c r="W33" s="20">
        <v>-15557764</v>
      </c>
      <c r="X33" s="20"/>
      <c r="Y33" s="20">
        <v>-15557764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24633087</v>
      </c>
      <c r="D35" s="18"/>
      <c r="E35" s="19">
        <v>17306952</v>
      </c>
      <c r="F35" s="20">
        <v>17306952</v>
      </c>
      <c r="G35" s="20">
        <v>24998838</v>
      </c>
      <c r="H35" s="20">
        <v>369731</v>
      </c>
      <c r="I35" s="20">
        <v>382582</v>
      </c>
      <c r="J35" s="20">
        <v>25751151</v>
      </c>
      <c r="K35" s="20">
        <v>406854</v>
      </c>
      <c r="L35" s="20">
        <v>382456</v>
      </c>
      <c r="M35" s="20">
        <v>417145</v>
      </c>
      <c r="N35" s="20">
        <v>1206455</v>
      </c>
      <c r="O35" s="20"/>
      <c r="P35" s="20"/>
      <c r="Q35" s="20"/>
      <c r="R35" s="20"/>
      <c r="S35" s="20"/>
      <c r="T35" s="20"/>
      <c r="U35" s="20"/>
      <c r="V35" s="20"/>
      <c r="W35" s="20">
        <v>26957606</v>
      </c>
      <c r="X35" s="20">
        <v>17306952</v>
      </c>
      <c r="Y35" s="20">
        <v>9650654</v>
      </c>
      <c r="Z35" s="21">
        <v>55.761719336830652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17308670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7434030</v>
      </c>
      <c r="H37" s="31">
        <f t="shared" si="3"/>
        <v>4318768</v>
      </c>
      <c r="I37" s="31">
        <f t="shared" si="3"/>
        <v>-1493892</v>
      </c>
      <c r="J37" s="31">
        <f t="shared" si="3"/>
        <v>10258906</v>
      </c>
      <c r="K37" s="31">
        <f t="shared" si="3"/>
        <v>-8007973</v>
      </c>
      <c r="L37" s="31">
        <f t="shared" si="3"/>
        <v>-5725499</v>
      </c>
      <c r="M37" s="31">
        <f t="shared" si="3"/>
        <v>-174156</v>
      </c>
      <c r="N37" s="31">
        <f t="shared" si="3"/>
        <v>-13907628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-3648722</v>
      </c>
      <c r="X37" s="31">
        <f t="shared" si="3"/>
        <v>12385779</v>
      </c>
      <c r="Y37" s="31">
        <f t="shared" si="3"/>
        <v>-16034501</v>
      </c>
      <c r="Z37" s="32">
        <f>+IF(X37&lt;&gt;0,+(Y37/X37)*100,0)</f>
        <v>-129.45896257312518</v>
      </c>
      <c r="AA37" s="33">
        <f>SUM(AA29:AA36)</f>
        <v>12385779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17308670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7434030</v>
      </c>
      <c r="H44" s="31">
        <f t="shared" si="5"/>
        <v>4318768</v>
      </c>
      <c r="I44" s="31">
        <f t="shared" si="5"/>
        <v>-1493892</v>
      </c>
      <c r="J44" s="31">
        <f t="shared" si="5"/>
        <v>10258906</v>
      </c>
      <c r="K44" s="31">
        <f t="shared" si="5"/>
        <v>-8007973</v>
      </c>
      <c r="L44" s="31">
        <f t="shared" si="5"/>
        <v>-5725499</v>
      </c>
      <c r="M44" s="31">
        <f t="shared" si="5"/>
        <v>-174156</v>
      </c>
      <c r="N44" s="31">
        <f t="shared" si="5"/>
        <v>-13907628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-3648722</v>
      </c>
      <c r="X44" s="31">
        <f t="shared" si="5"/>
        <v>12385779</v>
      </c>
      <c r="Y44" s="31">
        <f t="shared" si="5"/>
        <v>-16034501</v>
      </c>
      <c r="Z44" s="32">
        <f>+IF(X44&lt;&gt;0,+(Y44/X44)*100,0)</f>
        <v>-129.45896257312518</v>
      </c>
      <c r="AA44" s="33">
        <f>+AA37+AA43</f>
        <v>12385779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543946104</v>
      </c>
      <c r="D45" s="42">
        <f t="shared" si="6"/>
        <v>0</v>
      </c>
      <c r="E45" s="43">
        <f t="shared" si="6"/>
        <v>515100375</v>
      </c>
      <c r="F45" s="44">
        <f t="shared" si="6"/>
        <v>515100375</v>
      </c>
      <c r="G45" s="44">
        <f t="shared" si="6"/>
        <v>545124798</v>
      </c>
      <c r="H45" s="44">
        <f t="shared" si="6"/>
        <v>25503529</v>
      </c>
      <c r="I45" s="44">
        <f t="shared" si="6"/>
        <v>-806319</v>
      </c>
      <c r="J45" s="44">
        <f t="shared" si="6"/>
        <v>569822008</v>
      </c>
      <c r="K45" s="44">
        <f t="shared" si="6"/>
        <v>13637407</v>
      </c>
      <c r="L45" s="44">
        <f t="shared" si="6"/>
        <v>4647361</v>
      </c>
      <c r="M45" s="44">
        <f t="shared" si="6"/>
        <v>2362919</v>
      </c>
      <c r="N45" s="44">
        <f t="shared" si="6"/>
        <v>20647687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590469695</v>
      </c>
      <c r="X45" s="44">
        <f t="shared" si="6"/>
        <v>509585817</v>
      </c>
      <c r="Y45" s="44">
        <f t="shared" si="6"/>
        <v>80883878</v>
      </c>
      <c r="Z45" s="45">
        <f>+IF(X45&lt;&gt;0,+(Y45/X45)*100,0)</f>
        <v>15.872474331443176</v>
      </c>
      <c r="AA45" s="46">
        <f>+AA26-AA44</f>
        <v>515100375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17554379</v>
      </c>
      <c r="D47" s="18"/>
      <c r="E47" s="19">
        <v>30979116</v>
      </c>
      <c r="F47" s="20">
        <v>30979116</v>
      </c>
      <c r="G47" s="20">
        <v>22468703</v>
      </c>
      <c r="H47" s="20">
        <v>29600653</v>
      </c>
      <c r="I47" s="20">
        <v>-8502919</v>
      </c>
      <c r="J47" s="20">
        <v>43566437</v>
      </c>
      <c r="K47" s="20">
        <v>13811664</v>
      </c>
      <c r="L47" s="20">
        <v>2999377</v>
      </c>
      <c r="M47" s="20">
        <v>805550</v>
      </c>
      <c r="N47" s="20">
        <v>17616591</v>
      </c>
      <c r="O47" s="20"/>
      <c r="P47" s="20"/>
      <c r="Q47" s="20"/>
      <c r="R47" s="20"/>
      <c r="S47" s="20"/>
      <c r="T47" s="20"/>
      <c r="U47" s="20"/>
      <c r="V47" s="20"/>
      <c r="W47" s="20">
        <v>61183028</v>
      </c>
      <c r="X47" s="20">
        <v>25464558</v>
      </c>
      <c r="Y47" s="20">
        <v>35718470</v>
      </c>
      <c r="Z47" s="47">
        <v>140.26738653779108</v>
      </c>
      <c r="AA47" s="22">
        <v>30979116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17554379</v>
      </c>
      <c r="D50" s="50">
        <f t="shared" ref="D50:Y50" si="7">SUM(D47:D49)</f>
        <v>0</v>
      </c>
      <c r="E50" s="51">
        <f t="shared" si="7"/>
        <v>30979116</v>
      </c>
      <c r="F50" s="52">
        <f t="shared" si="7"/>
        <v>30979116</v>
      </c>
      <c r="G50" s="52">
        <f t="shared" si="7"/>
        <v>22468703</v>
      </c>
      <c r="H50" s="52">
        <f t="shared" si="7"/>
        <v>29600653</v>
      </c>
      <c r="I50" s="52">
        <f t="shared" si="7"/>
        <v>-8502919</v>
      </c>
      <c r="J50" s="52">
        <f t="shared" si="7"/>
        <v>43566437</v>
      </c>
      <c r="K50" s="52">
        <f t="shared" si="7"/>
        <v>13811664</v>
      </c>
      <c r="L50" s="52">
        <f t="shared" si="7"/>
        <v>2999377</v>
      </c>
      <c r="M50" s="52">
        <f t="shared" si="7"/>
        <v>805550</v>
      </c>
      <c r="N50" s="52">
        <f t="shared" si="7"/>
        <v>17616591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61183028</v>
      </c>
      <c r="X50" s="52">
        <f t="shared" si="7"/>
        <v>25464558</v>
      </c>
      <c r="Y50" s="52">
        <f t="shared" si="7"/>
        <v>35718470</v>
      </c>
      <c r="Z50" s="53">
        <f>+IF(X50&lt;&gt;0,+(Y50/X50)*100,0)</f>
        <v>140.26738653779108</v>
      </c>
      <c r="AA50" s="54">
        <f>SUM(AA47:AA49)</f>
        <v>30979116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17866196</v>
      </c>
      <c r="D7" s="18"/>
      <c r="E7" s="19">
        <v>35154798</v>
      </c>
      <c r="F7" s="20">
        <v>35154798</v>
      </c>
      <c r="G7" s="20">
        <v>92195813</v>
      </c>
      <c r="H7" s="20">
        <v>-64063758</v>
      </c>
      <c r="I7" s="20">
        <v>-35341412</v>
      </c>
      <c r="J7" s="20">
        <v>-7209357</v>
      </c>
      <c r="K7" s="20">
        <v>25115470</v>
      </c>
      <c r="L7" s="20">
        <v>3469927</v>
      </c>
      <c r="M7" s="20"/>
      <c r="N7" s="20">
        <v>28585397</v>
      </c>
      <c r="O7" s="20"/>
      <c r="P7" s="20"/>
      <c r="Q7" s="20"/>
      <c r="R7" s="20"/>
      <c r="S7" s="20"/>
      <c r="T7" s="20"/>
      <c r="U7" s="20"/>
      <c r="V7" s="20"/>
      <c r="W7" s="20">
        <v>21376040</v>
      </c>
      <c r="X7" s="20">
        <v>17577432</v>
      </c>
      <c r="Y7" s="20">
        <v>3798608</v>
      </c>
      <c r="Z7" s="21">
        <v>21.610710825108015</v>
      </c>
      <c r="AA7" s="22">
        <v>35154798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17866196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92195813</v>
      </c>
      <c r="H13" s="31">
        <f t="shared" si="0"/>
        <v>-64063758</v>
      </c>
      <c r="I13" s="31">
        <f t="shared" si="0"/>
        <v>-35341412</v>
      </c>
      <c r="J13" s="31">
        <f t="shared" si="0"/>
        <v>-7209357</v>
      </c>
      <c r="K13" s="31">
        <f t="shared" si="0"/>
        <v>25115470</v>
      </c>
      <c r="L13" s="31">
        <f t="shared" si="0"/>
        <v>3469927</v>
      </c>
      <c r="M13" s="31">
        <f t="shared" si="0"/>
        <v>0</v>
      </c>
      <c r="N13" s="31">
        <f t="shared" si="0"/>
        <v>28585397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21376040</v>
      </c>
      <c r="X13" s="31">
        <f t="shared" si="0"/>
        <v>17577432</v>
      </c>
      <c r="Y13" s="31">
        <f t="shared" si="0"/>
        <v>3798608</v>
      </c>
      <c r="Z13" s="32">
        <f>+IF(X13&lt;&gt;0,+(Y13/X13)*100,0)</f>
        <v>21.610710825108015</v>
      </c>
      <c r="AA13" s="33">
        <f>SUM(AA6:AA12)</f>
        <v>35154798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268315127</v>
      </c>
      <c r="D17" s="18"/>
      <c r="E17" s="19">
        <v>290943825</v>
      </c>
      <c r="F17" s="20">
        <v>290943825</v>
      </c>
      <c r="G17" s="24">
        <v>337939087</v>
      </c>
      <c r="H17" s="24">
        <v>-69623959</v>
      </c>
      <c r="I17" s="24"/>
      <c r="J17" s="20">
        <v>268315128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268315128</v>
      </c>
      <c r="X17" s="20">
        <v>145472010</v>
      </c>
      <c r="Y17" s="24">
        <v>122843118</v>
      </c>
      <c r="Z17" s="25">
        <v>84.444504478902843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268315127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337939087</v>
      </c>
      <c r="H25" s="36">
        <f t="shared" si="1"/>
        <v>-69623959</v>
      </c>
      <c r="I25" s="36">
        <f t="shared" si="1"/>
        <v>0</v>
      </c>
      <c r="J25" s="36">
        <f t="shared" si="1"/>
        <v>268315128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268315128</v>
      </c>
      <c r="X25" s="36">
        <f t="shared" si="1"/>
        <v>145472010</v>
      </c>
      <c r="Y25" s="36">
        <f t="shared" si="1"/>
        <v>122843118</v>
      </c>
      <c r="Z25" s="37">
        <f>+IF(X25&lt;&gt;0,+(Y25/X25)*100,0)</f>
        <v>84.444504478902843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286181323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430134900</v>
      </c>
      <c r="H26" s="31">
        <f t="shared" si="2"/>
        <v>-133687717</v>
      </c>
      <c r="I26" s="31">
        <f t="shared" si="2"/>
        <v>-35341412</v>
      </c>
      <c r="J26" s="31">
        <f t="shared" si="2"/>
        <v>261105771</v>
      </c>
      <c r="K26" s="31">
        <f t="shared" si="2"/>
        <v>25115470</v>
      </c>
      <c r="L26" s="31">
        <f t="shared" si="2"/>
        <v>3469927</v>
      </c>
      <c r="M26" s="31">
        <f t="shared" si="2"/>
        <v>0</v>
      </c>
      <c r="N26" s="31">
        <f t="shared" si="2"/>
        <v>28585397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289691168</v>
      </c>
      <c r="X26" s="31">
        <f t="shared" si="2"/>
        <v>163049442</v>
      </c>
      <c r="Y26" s="31">
        <f t="shared" si="2"/>
        <v>126641726</v>
      </c>
      <c r="Z26" s="32">
        <f>+IF(X26&lt;&gt;0,+(Y26/X26)*100,0)</f>
        <v>77.670750937007199</v>
      </c>
      <c r="AA26" s="33">
        <f>+AA13+AA25</f>
        <v>326098623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23833840</v>
      </c>
      <c r="D35" s="18"/>
      <c r="E35" s="19">
        <v>16127128</v>
      </c>
      <c r="F35" s="20">
        <v>16127128</v>
      </c>
      <c r="G35" s="20">
        <v>24251999</v>
      </c>
      <c r="H35" s="20">
        <v>376925</v>
      </c>
      <c r="I35" s="20">
        <v>-2158810</v>
      </c>
      <c r="J35" s="20">
        <v>22470114</v>
      </c>
      <c r="K35" s="20">
        <v>282231</v>
      </c>
      <c r="L35" s="20">
        <v>408294</v>
      </c>
      <c r="M35" s="20"/>
      <c r="N35" s="20">
        <v>690525</v>
      </c>
      <c r="O35" s="20"/>
      <c r="P35" s="20"/>
      <c r="Q35" s="20"/>
      <c r="R35" s="20"/>
      <c r="S35" s="20"/>
      <c r="T35" s="20"/>
      <c r="U35" s="20"/>
      <c r="V35" s="20"/>
      <c r="W35" s="20">
        <v>23160639</v>
      </c>
      <c r="X35" s="20">
        <v>8063556</v>
      </c>
      <c r="Y35" s="20">
        <v>15097083</v>
      </c>
      <c r="Z35" s="21">
        <v>187.22611959289426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23833840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24251999</v>
      </c>
      <c r="H37" s="31">
        <f t="shared" si="3"/>
        <v>376925</v>
      </c>
      <c r="I37" s="31">
        <f t="shared" si="3"/>
        <v>-2158810</v>
      </c>
      <c r="J37" s="31">
        <f t="shared" si="3"/>
        <v>22470114</v>
      </c>
      <c r="K37" s="31">
        <f t="shared" si="3"/>
        <v>282231</v>
      </c>
      <c r="L37" s="31">
        <f t="shared" si="3"/>
        <v>408294</v>
      </c>
      <c r="M37" s="31">
        <f t="shared" si="3"/>
        <v>0</v>
      </c>
      <c r="N37" s="31">
        <f t="shared" si="3"/>
        <v>690525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23160639</v>
      </c>
      <c r="X37" s="31">
        <f t="shared" si="3"/>
        <v>8063556</v>
      </c>
      <c r="Y37" s="31">
        <f t="shared" si="3"/>
        <v>15097083</v>
      </c>
      <c r="Z37" s="32">
        <f>+IF(X37&lt;&gt;0,+(Y37/X37)*100,0)</f>
        <v>187.22611959289426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23833840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24251999</v>
      </c>
      <c r="H44" s="31">
        <f t="shared" si="5"/>
        <v>376925</v>
      </c>
      <c r="I44" s="31">
        <f t="shared" si="5"/>
        <v>-2158810</v>
      </c>
      <c r="J44" s="31">
        <f t="shared" si="5"/>
        <v>22470114</v>
      </c>
      <c r="K44" s="31">
        <f t="shared" si="5"/>
        <v>282231</v>
      </c>
      <c r="L44" s="31">
        <f t="shared" si="5"/>
        <v>408294</v>
      </c>
      <c r="M44" s="31">
        <f t="shared" si="5"/>
        <v>0</v>
      </c>
      <c r="N44" s="31">
        <f t="shared" si="5"/>
        <v>690525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23160639</v>
      </c>
      <c r="X44" s="31">
        <f t="shared" si="5"/>
        <v>8063556</v>
      </c>
      <c r="Y44" s="31">
        <f t="shared" si="5"/>
        <v>15097083</v>
      </c>
      <c r="Z44" s="32">
        <f>+IF(X44&lt;&gt;0,+(Y44/X44)*100,0)</f>
        <v>187.22611959289426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262347483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405882901</v>
      </c>
      <c r="H45" s="44">
        <f t="shared" si="6"/>
        <v>-134064642</v>
      </c>
      <c r="I45" s="44">
        <f t="shared" si="6"/>
        <v>-33182602</v>
      </c>
      <c r="J45" s="44">
        <f t="shared" si="6"/>
        <v>238635657</v>
      </c>
      <c r="K45" s="44">
        <f t="shared" si="6"/>
        <v>24833239</v>
      </c>
      <c r="L45" s="44">
        <f t="shared" si="6"/>
        <v>3061633</v>
      </c>
      <c r="M45" s="44">
        <f t="shared" si="6"/>
        <v>0</v>
      </c>
      <c r="N45" s="44">
        <f t="shared" si="6"/>
        <v>27894872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266530529</v>
      </c>
      <c r="X45" s="44">
        <f t="shared" si="6"/>
        <v>154985886</v>
      </c>
      <c r="Y45" s="44">
        <f t="shared" si="6"/>
        <v>111544643</v>
      </c>
      <c r="Z45" s="45">
        <f>+IF(X45&lt;&gt;0,+(Y45/X45)*100,0)</f>
        <v>71.97083933178277</v>
      </c>
      <c r="AA45" s="46">
        <f>+AA26-AA44</f>
        <v>309971495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152484558</v>
      </c>
      <c r="D47" s="18"/>
      <c r="E47" s="19">
        <v>-33576736</v>
      </c>
      <c r="F47" s="20">
        <v>-33576736</v>
      </c>
      <c r="G47" s="20">
        <v>184232803</v>
      </c>
      <c r="H47" s="20">
        <v>-52122751</v>
      </c>
      <c r="I47" s="20">
        <v>-34349456</v>
      </c>
      <c r="J47" s="20">
        <v>97760596</v>
      </c>
      <c r="K47" s="20">
        <v>24990768</v>
      </c>
      <c r="L47" s="20">
        <v>2639248</v>
      </c>
      <c r="M47" s="20"/>
      <c r="N47" s="20">
        <v>27630016</v>
      </c>
      <c r="O47" s="20"/>
      <c r="P47" s="20"/>
      <c r="Q47" s="20"/>
      <c r="R47" s="20"/>
      <c r="S47" s="20"/>
      <c r="T47" s="20"/>
      <c r="U47" s="20"/>
      <c r="V47" s="20"/>
      <c r="W47" s="20">
        <v>125390612</v>
      </c>
      <c r="X47" s="20">
        <v>-16788378</v>
      </c>
      <c r="Y47" s="20">
        <v>142178990</v>
      </c>
      <c r="Z47" s="47">
        <v>-846.88937787795828</v>
      </c>
      <c r="AA47" s="22">
        <v>-33576736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152484558</v>
      </c>
      <c r="D50" s="50">
        <f t="shared" ref="D50:Y50" si="7">SUM(D47:D49)</f>
        <v>0</v>
      </c>
      <c r="E50" s="51">
        <f t="shared" si="7"/>
        <v>-33576736</v>
      </c>
      <c r="F50" s="52">
        <f t="shared" si="7"/>
        <v>-33576736</v>
      </c>
      <c r="G50" s="52">
        <f t="shared" si="7"/>
        <v>184232803</v>
      </c>
      <c r="H50" s="52">
        <f t="shared" si="7"/>
        <v>-52122751</v>
      </c>
      <c r="I50" s="52">
        <f t="shared" si="7"/>
        <v>-34349456</v>
      </c>
      <c r="J50" s="52">
        <f t="shared" si="7"/>
        <v>97760596</v>
      </c>
      <c r="K50" s="52">
        <f t="shared" si="7"/>
        <v>24990768</v>
      </c>
      <c r="L50" s="52">
        <f t="shared" si="7"/>
        <v>2639248</v>
      </c>
      <c r="M50" s="52">
        <f t="shared" si="7"/>
        <v>0</v>
      </c>
      <c r="N50" s="52">
        <f t="shared" si="7"/>
        <v>27630016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125390612</v>
      </c>
      <c r="X50" s="52">
        <f t="shared" si="7"/>
        <v>-16788378</v>
      </c>
      <c r="Y50" s="52">
        <f t="shared" si="7"/>
        <v>142178990</v>
      </c>
      <c r="Z50" s="53">
        <f>+IF(X50&lt;&gt;0,+(Y50/X50)*100,0)</f>
        <v>-846.88937787795828</v>
      </c>
      <c r="AA50" s="54">
        <f>SUM(AA47:AA49)</f>
        <v>-33576736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-12805371</v>
      </c>
      <c r="D6" s="18"/>
      <c r="E6" s="19">
        <v>12079011</v>
      </c>
      <c r="F6" s="20">
        <v>12079011</v>
      </c>
      <c r="G6" s="20">
        <v>-14713001</v>
      </c>
      <c r="H6" s="20">
        <v>200761</v>
      </c>
      <c r="I6" s="20">
        <v>-192456</v>
      </c>
      <c r="J6" s="20">
        <v>-14704696</v>
      </c>
      <c r="K6" s="20">
        <v>4389300</v>
      </c>
      <c r="L6" s="20">
        <v>2266486</v>
      </c>
      <c r="M6" s="20">
        <v>-3718575</v>
      </c>
      <c r="N6" s="20">
        <v>2937211</v>
      </c>
      <c r="O6" s="20"/>
      <c r="P6" s="20"/>
      <c r="Q6" s="20"/>
      <c r="R6" s="20"/>
      <c r="S6" s="20"/>
      <c r="T6" s="20"/>
      <c r="U6" s="20"/>
      <c r="V6" s="20"/>
      <c r="W6" s="20">
        <v>-11767485</v>
      </c>
      <c r="X6" s="20">
        <v>-1540111</v>
      </c>
      <c r="Y6" s="20">
        <v>-10227374</v>
      </c>
      <c r="Z6" s="21">
        <v>664.06733021191326</v>
      </c>
      <c r="AA6" s="22">
        <v>12079011</v>
      </c>
    </row>
    <row r="7" spans="1:27" x14ac:dyDescent="0.25">
      <c r="A7" s="23" t="s">
        <v>35</v>
      </c>
      <c r="B7" s="17" t="s">
        <v>32</v>
      </c>
      <c r="C7" s="18">
        <v>56695793</v>
      </c>
      <c r="D7" s="18"/>
      <c r="E7" s="19">
        <v>-22928442</v>
      </c>
      <c r="F7" s="20">
        <v>-22928442</v>
      </c>
      <c r="G7" s="20">
        <v>19312773</v>
      </c>
      <c r="H7" s="20">
        <v>39365843</v>
      </c>
      <c r="I7" s="20">
        <v>-9311447</v>
      </c>
      <c r="J7" s="20">
        <v>49367169</v>
      </c>
      <c r="K7" s="20">
        <v>-5866503</v>
      </c>
      <c r="L7" s="20">
        <v>1338121</v>
      </c>
      <c r="M7" s="20">
        <v>114718</v>
      </c>
      <c r="N7" s="20">
        <v>-4413664</v>
      </c>
      <c r="O7" s="20"/>
      <c r="P7" s="20"/>
      <c r="Q7" s="20"/>
      <c r="R7" s="20"/>
      <c r="S7" s="20"/>
      <c r="T7" s="20"/>
      <c r="U7" s="20"/>
      <c r="V7" s="20"/>
      <c r="W7" s="20">
        <v>44953505</v>
      </c>
      <c r="X7" s="20">
        <v>-7254694</v>
      </c>
      <c r="Y7" s="20">
        <v>52208199</v>
      </c>
      <c r="Z7" s="21">
        <v>-719.6471553452152</v>
      </c>
      <c r="AA7" s="22">
        <v>-22928442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-151731</v>
      </c>
      <c r="D10" s="18"/>
      <c r="E10" s="19">
        <v>-6799388</v>
      </c>
      <c r="F10" s="20">
        <v>-6799388</v>
      </c>
      <c r="G10" s="20">
        <v>-151731</v>
      </c>
      <c r="H10" s="20"/>
      <c r="I10" s="20"/>
      <c r="J10" s="20">
        <v>-151731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-151731</v>
      </c>
      <c r="X10" s="20">
        <v>-3579125</v>
      </c>
      <c r="Y10" s="20">
        <v>3427394</v>
      </c>
      <c r="Z10" s="21">
        <v>-95.760667760975096</v>
      </c>
      <c r="AA10" s="22">
        <v>-6799388</v>
      </c>
    </row>
    <row r="11" spans="1:27" x14ac:dyDescent="0.25">
      <c r="A11" s="23" t="s">
        <v>39</v>
      </c>
      <c r="B11" s="17" t="s">
        <v>32</v>
      </c>
      <c r="C11" s="18">
        <v>9856980</v>
      </c>
      <c r="D11" s="18"/>
      <c r="E11" s="19">
        <v>8713676</v>
      </c>
      <c r="F11" s="20">
        <v>8713676</v>
      </c>
      <c r="G11" s="24">
        <v>10582740</v>
      </c>
      <c r="H11" s="24">
        <v>665</v>
      </c>
      <c r="I11" s="24">
        <v>48320</v>
      </c>
      <c r="J11" s="20">
        <v>10631725</v>
      </c>
      <c r="K11" s="24">
        <v>5104</v>
      </c>
      <c r="L11" s="24">
        <v>26598</v>
      </c>
      <c r="M11" s="20">
        <v>665</v>
      </c>
      <c r="N11" s="24">
        <v>32367</v>
      </c>
      <c r="O11" s="24"/>
      <c r="P11" s="24"/>
      <c r="Q11" s="20"/>
      <c r="R11" s="24"/>
      <c r="S11" s="24"/>
      <c r="T11" s="20"/>
      <c r="U11" s="24"/>
      <c r="V11" s="24"/>
      <c r="W11" s="24">
        <v>10664092</v>
      </c>
      <c r="X11" s="20">
        <v>8713676</v>
      </c>
      <c r="Y11" s="24">
        <v>1950416</v>
      </c>
      <c r="Z11" s="25">
        <v>22.383389054171857</v>
      </c>
      <c r="AA11" s="26">
        <v>8713676</v>
      </c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53508318</v>
      </c>
      <c r="D13" s="29">
        <f>SUM(D6:D12)</f>
        <v>0</v>
      </c>
      <c r="E13" s="30">
        <f t="shared" si="0"/>
        <v>-9022496</v>
      </c>
      <c r="F13" s="31">
        <f t="shared" si="0"/>
        <v>-9022496</v>
      </c>
      <c r="G13" s="31">
        <f t="shared" si="0"/>
        <v>14943428</v>
      </c>
      <c r="H13" s="31">
        <f t="shared" si="0"/>
        <v>39567269</v>
      </c>
      <c r="I13" s="31">
        <f t="shared" si="0"/>
        <v>-9455583</v>
      </c>
      <c r="J13" s="31">
        <f t="shared" si="0"/>
        <v>45055114</v>
      </c>
      <c r="K13" s="31">
        <f t="shared" si="0"/>
        <v>-1472099</v>
      </c>
      <c r="L13" s="31">
        <f t="shared" si="0"/>
        <v>3631205</v>
      </c>
      <c r="M13" s="31">
        <f t="shared" si="0"/>
        <v>-3603192</v>
      </c>
      <c r="N13" s="31">
        <f t="shared" si="0"/>
        <v>-1444086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43611028</v>
      </c>
      <c r="X13" s="31">
        <f t="shared" si="0"/>
        <v>-3747607</v>
      </c>
      <c r="Y13" s="31">
        <f t="shared" si="0"/>
        <v>47358635</v>
      </c>
      <c r="Z13" s="32">
        <f>+IF(X13&lt;&gt;0,+(Y13/X13)*100,0)</f>
        <v>-1263.7033445609425</v>
      </c>
      <c r="AA13" s="33">
        <f>SUM(AA6:AA12)</f>
        <v>-9022496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29896578</v>
      </c>
      <c r="D17" s="18"/>
      <c r="E17" s="19">
        <v>28022154</v>
      </c>
      <c r="F17" s="20">
        <v>28022154</v>
      </c>
      <c r="G17" s="24">
        <v>35878794</v>
      </c>
      <c r="H17" s="24">
        <v>-5982216</v>
      </c>
      <c r="I17" s="24"/>
      <c r="J17" s="20">
        <v>29896578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29896578</v>
      </c>
      <c r="X17" s="20">
        <v>31419230</v>
      </c>
      <c r="Y17" s="24">
        <v>-1522652</v>
      </c>
      <c r="Z17" s="25">
        <v>-4.8462422535498169</v>
      </c>
      <c r="AA17" s="26">
        <v>28022154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29896578</v>
      </c>
      <c r="D25" s="29">
        <f t="shared" ref="D25:Y25" si="1">SUM(D15:D24)</f>
        <v>0</v>
      </c>
      <c r="E25" s="35">
        <f t="shared" si="1"/>
        <v>28022154</v>
      </c>
      <c r="F25" s="36">
        <f t="shared" si="1"/>
        <v>28022154</v>
      </c>
      <c r="G25" s="36">
        <f t="shared" si="1"/>
        <v>35878794</v>
      </c>
      <c r="H25" s="36">
        <f t="shared" si="1"/>
        <v>-5982216</v>
      </c>
      <c r="I25" s="36">
        <f t="shared" si="1"/>
        <v>0</v>
      </c>
      <c r="J25" s="36">
        <f t="shared" si="1"/>
        <v>29896578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29896578</v>
      </c>
      <c r="X25" s="36">
        <f t="shared" si="1"/>
        <v>31419230</v>
      </c>
      <c r="Y25" s="36">
        <f t="shared" si="1"/>
        <v>-1522652</v>
      </c>
      <c r="Z25" s="37">
        <f>+IF(X25&lt;&gt;0,+(Y25/X25)*100,0)</f>
        <v>-4.8462422535498169</v>
      </c>
      <c r="AA25" s="38">
        <f>SUM(AA15:AA24)</f>
        <v>28022154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83404896</v>
      </c>
      <c r="D26" s="29">
        <f>+D13+D25</f>
        <v>0</v>
      </c>
      <c r="E26" s="30">
        <f t="shared" si="2"/>
        <v>18999658</v>
      </c>
      <c r="F26" s="31">
        <f t="shared" si="2"/>
        <v>18999658</v>
      </c>
      <c r="G26" s="31">
        <f t="shared" si="2"/>
        <v>50822222</v>
      </c>
      <c r="H26" s="31">
        <f t="shared" si="2"/>
        <v>33585053</v>
      </c>
      <c r="I26" s="31">
        <f t="shared" si="2"/>
        <v>-9455583</v>
      </c>
      <c r="J26" s="31">
        <f t="shared" si="2"/>
        <v>74951692</v>
      </c>
      <c r="K26" s="31">
        <f t="shared" si="2"/>
        <v>-1472099</v>
      </c>
      <c r="L26" s="31">
        <f t="shared" si="2"/>
        <v>3631205</v>
      </c>
      <c r="M26" s="31">
        <f t="shared" si="2"/>
        <v>-3603192</v>
      </c>
      <c r="N26" s="31">
        <f t="shared" si="2"/>
        <v>-1444086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73507606</v>
      </c>
      <c r="X26" s="31">
        <f t="shared" si="2"/>
        <v>27671623</v>
      </c>
      <c r="Y26" s="31">
        <f t="shared" si="2"/>
        <v>45835983</v>
      </c>
      <c r="Z26" s="32">
        <f>+IF(X26&lt;&gt;0,+(Y26/X26)*100,0)</f>
        <v>165.64255374540193</v>
      </c>
      <c r="AA26" s="33">
        <f>+AA13+AA25</f>
        <v>18999658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-39696</v>
      </c>
      <c r="D31" s="18"/>
      <c r="E31" s="19">
        <v>-31075</v>
      </c>
      <c r="F31" s="20">
        <v>-31075</v>
      </c>
      <c r="G31" s="20">
        <v>-39909</v>
      </c>
      <c r="H31" s="20">
        <v>-568</v>
      </c>
      <c r="I31" s="20">
        <v>-449</v>
      </c>
      <c r="J31" s="20">
        <v>-40926</v>
      </c>
      <c r="K31" s="20"/>
      <c r="L31" s="20">
        <v>-213</v>
      </c>
      <c r="M31" s="20"/>
      <c r="N31" s="20">
        <v>-213</v>
      </c>
      <c r="O31" s="20"/>
      <c r="P31" s="20"/>
      <c r="Q31" s="20"/>
      <c r="R31" s="20"/>
      <c r="S31" s="20"/>
      <c r="T31" s="20"/>
      <c r="U31" s="20"/>
      <c r="V31" s="20"/>
      <c r="W31" s="20">
        <v>-41139</v>
      </c>
      <c r="X31" s="20">
        <v>-31075</v>
      </c>
      <c r="Y31" s="20">
        <v>-10064</v>
      </c>
      <c r="Z31" s="21">
        <v>32.386162510056316</v>
      </c>
      <c r="AA31" s="22">
        <v>-31075</v>
      </c>
    </row>
    <row r="32" spans="1:27" x14ac:dyDescent="0.25">
      <c r="A32" s="23" t="s">
        <v>59</v>
      </c>
      <c r="B32" s="17" t="s">
        <v>32</v>
      </c>
      <c r="C32" s="18">
        <v>-16657273</v>
      </c>
      <c r="D32" s="18"/>
      <c r="E32" s="19">
        <v>-2398059</v>
      </c>
      <c r="F32" s="20">
        <v>-2398059</v>
      </c>
      <c r="G32" s="20">
        <v>-1537291</v>
      </c>
      <c r="H32" s="20">
        <v>-12136223</v>
      </c>
      <c r="I32" s="20">
        <v>174686</v>
      </c>
      <c r="J32" s="20">
        <v>-13498828</v>
      </c>
      <c r="K32" s="20">
        <v>-1146178</v>
      </c>
      <c r="L32" s="20">
        <v>649566</v>
      </c>
      <c r="M32" s="20">
        <v>-3305686</v>
      </c>
      <c r="N32" s="20">
        <v>-3802298</v>
      </c>
      <c r="O32" s="20"/>
      <c r="P32" s="20"/>
      <c r="Q32" s="20"/>
      <c r="R32" s="20"/>
      <c r="S32" s="20"/>
      <c r="T32" s="20"/>
      <c r="U32" s="20"/>
      <c r="V32" s="20"/>
      <c r="W32" s="20">
        <v>-17301126</v>
      </c>
      <c r="X32" s="20">
        <v>-2398059</v>
      </c>
      <c r="Y32" s="20">
        <v>-14903067</v>
      </c>
      <c r="Z32" s="21">
        <v>621.46373379470651</v>
      </c>
      <c r="AA32" s="22">
        <v>-2398059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19496311</v>
      </c>
      <c r="D35" s="18"/>
      <c r="E35" s="19">
        <v>14669175</v>
      </c>
      <c r="F35" s="20">
        <v>14669175</v>
      </c>
      <c r="G35" s="20">
        <v>19537841</v>
      </c>
      <c r="H35" s="20">
        <v>639604</v>
      </c>
      <c r="I35" s="20">
        <v>-173749</v>
      </c>
      <c r="J35" s="20">
        <v>20003696</v>
      </c>
      <c r="K35" s="20">
        <v>135394</v>
      </c>
      <c r="L35" s="20">
        <v>475898</v>
      </c>
      <c r="M35" s="20">
        <v>184518</v>
      </c>
      <c r="N35" s="20">
        <v>795810</v>
      </c>
      <c r="O35" s="20"/>
      <c r="P35" s="20"/>
      <c r="Q35" s="20"/>
      <c r="R35" s="20"/>
      <c r="S35" s="20"/>
      <c r="T35" s="20"/>
      <c r="U35" s="20"/>
      <c r="V35" s="20"/>
      <c r="W35" s="20">
        <v>20799506</v>
      </c>
      <c r="X35" s="20">
        <v>14669175</v>
      </c>
      <c r="Y35" s="20">
        <v>6130331</v>
      </c>
      <c r="Z35" s="21">
        <v>41.790564227367931</v>
      </c>
      <c r="AA35" s="22">
        <v>14669175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2799342</v>
      </c>
      <c r="D37" s="29">
        <f t="shared" ref="D37:Y37" si="3">SUM(D29:D36)</f>
        <v>0</v>
      </c>
      <c r="E37" s="30">
        <f t="shared" si="3"/>
        <v>12240041</v>
      </c>
      <c r="F37" s="31">
        <f t="shared" si="3"/>
        <v>12240041</v>
      </c>
      <c r="G37" s="31">
        <f t="shared" si="3"/>
        <v>17960641</v>
      </c>
      <c r="H37" s="31">
        <f t="shared" si="3"/>
        <v>-11497187</v>
      </c>
      <c r="I37" s="31">
        <f t="shared" si="3"/>
        <v>488</v>
      </c>
      <c r="J37" s="31">
        <f t="shared" si="3"/>
        <v>6463942</v>
      </c>
      <c r="K37" s="31">
        <f t="shared" si="3"/>
        <v>-1010784</v>
      </c>
      <c r="L37" s="31">
        <f t="shared" si="3"/>
        <v>1125251</v>
      </c>
      <c r="M37" s="31">
        <f t="shared" si="3"/>
        <v>-3121168</v>
      </c>
      <c r="N37" s="31">
        <f t="shared" si="3"/>
        <v>-3006701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3457241</v>
      </c>
      <c r="X37" s="31">
        <f t="shared" si="3"/>
        <v>12240041</v>
      </c>
      <c r="Y37" s="31">
        <f t="shared" si="3"/>
        <v>-8782800</v>
      </c>
      <c r="Z37" s="32">
        <f>+IF(X37&lt;&gt;0,+(Y37/X37)*100,0)</f>
        <v>-71.754661606117168</v>
      </c>
      <c r="AA37" s="33">
        <f>SUM(AA29:AA36)</f>
        <v>12240041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2799342</v>
      </c>
      <c r="D44" s="29">
        <f>+D37+D43</f>
        <v>0</v>
      </c>
      <c r="E44" s="30">
        <f t="shared" si="5"/>
        <v>12240041</v>
      </c>
      <c r="F44" s="31">
        <f t="shared" si="5"/>
        <v>12240041</v>
      </c>
      <c r="G44" s="31">
        <f t="shared" si="5"/>
        <v>17960641</v>
      </c>
      <c r="H44" s="31">
        <f t="shared" si="5"/>
        <v>-11497187</v>
      </c>
      <c r="I44" s="31">
        <f t="shared" si="5"/>
        <v>488</v>
      </c>
      <c r="J44" s="31">
        <f t="shared" si="5"/>
        <v>6463942</v>
      </c>
      <c r="K44" s="31">
        <f t="shared" si="5"/>
        <v>-1010784</v>
      </c>
      <c r="L44" s="31">
        <f t="shared" si="5"/>
        <v>1125251</v>
      </c>
      <c r="M44" s="31">
        <f t="shared" si="5"/>
        <v>-3121168</v>
      </c>
      <c r="N44" s="31">
        <f t="shared" si="5"/>
        <v>-3006701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3457241</v>
      </c>
      <c r="X44" s="31">
        <f t="shared" si="5"/>
        <v>12240041</v>
      </c>
      <c r="Y44" s="31">
        <f t="shared" si="5"/>
        <v>-8782800</v>
      </c>
      <c r="Z44" s="32">
        <f>+IF(X44&lt;&gt;0,+(Y44/X44)*100,0)</f>
        <v>-71.754661606117168</v>
      </c>
      <c r="AA44" s="33">
        <f>+AA37+AA43</f>
        <v>12240041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80605554</v>
      </c>
      <c r="D45" s="42">
        <f t="shared" si="6"/>
        <v>0</v>
      </c>
      <c r="E45" s="43">
        <f t="shared" si="6"/>
        <v>6759617</v>
      </c>
      <c r="F45" s="44">
        <f t="shared" si="6"/>
        <v>6759617</v>
      </c>
      <c r="G45" s="44">
        <f t="shared" si="6"/>
        <v>32861581</v>
      </c>
      <c r="H45" s="44">
        <f t="shared" si="6"/>
        <v>45082240</v>
      </c>
      <c r="I45" s="44">
        <f t="shared" si="6"/>
        <v>-9456071</v>
      </c>
      <c r="J45" s="44">
        <f t="shared" si="6"/>
        <v>68487750</v>
      </c>
      <c r="K45" s="44">
        <f t="shared" si="6"/>
        <v>-461315</v>
      </c>
      <c r="L45" s="44">
        <f t="shared" si="6"/>
        <v>2505954</v>
      </c>
      <c r="M45" s="44">
        <f t="shared" si="6"/>
        <v>-482024</v>
      </c>
      <c r="N45" s="44">
        <f t="shared" si="6"/>
        <v>1562615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70050365</v>
      </c>
      <c r="X45" s="44">
        <f t="shared" si="6"/>
        <v>15431582</v>
      </c>
      <c r="Y45" s="44">
        <f t="shared" si="6"/>
        <v>54618783</v>
      </c>
      <c r="Z45" s="45">
        <f>+IF(X45&lt;&gt;0,+(Y45/X45)*100,0)</f>
        <v>353.94156606885804</v>
      </c>
      <c r="AA45" s="46">
        <f>+AA26-AA44</f>
        <v>6759617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-28968271</v>
      </c>
      <c r="D47" s="18"/>
      <c r="E47" s="19">
        <v>-14677104</v>
      </c>
      <c r="F47" s="20">
        <v>-14677104</v>
      </c>
      <c r="G47" s="20">
        <v>-20244549</v>
      </c>
      <c r="H47" s="20">
        <v>2810038</v>
      </c>
      <c r="I47" s="20">
        <v>-28025854</v>
      </c>
      <c r="J47" s="20">
        <v>-45460365</v>
      </c>
      <c r="K47" s="20">
        <v>-3018110</v>
      </c>
      <c r="L47" s="20">
        <v>1452207</v>
      </c>
      <c r="M47" s="20">
        <v>-4472570</v>
      </c>
      <c r="N47" s="20">
        <v>-6038473</v>
      </c>
      <c r="O47" s="20"/>
      <c r="P47" s="20"/>
      <c r="Q47" s="20"/>
      <c r="R47" s="20"/>
      <c r="S47" s="20"/>
      <c r="T47" s="20"/>
      <c r="U47" s="20"/>
      <c r="V47" s="20"/>
      <c r="W47" s="20">
        <v>-51498838</v>
      </c>
      <c r="X47" s="20">
        <v>-6005144</v>
      </c>
      <c r="Y47" s="20">
        <v>-45493694</v>
      </c>
      <c r="Z47" s="47">
        <v>757.57873583048138</v>
      </c>
      <c r="AA47" s="22">
        <v>-14677104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-28968271</v>
      </c>
      <c r="D50" s="50">
        <f t="shared" ref="D50:Y50" si="7">SUM(D47:D49)</f>
        <v>0</v>
      </c>
      <c r="E50" s="51">
        <f t="shared" si="7"/>
        <v>-14677104</v>
      </c>
      <c r="F50" s="52">
        <f t="shared" si="7"/>
        <v>-14677104</v>
      </c>
      <c r="G50" s="52">
        <f t="shared" si="7"/>
        <v>-20244549</v>
      </c>
      <c r="H50" s="52">
        <f t="shared" si="7"/>
        <v>2810038</v>
      </c>
      <c r="I50" s="52">
        <f t="shared" si="7"/>
        <v>-28025854</v>
      </c>
      <c r="J50" s="52">
        <f t="shared" si="7"/>
        <v>-45460365</v>
      </c>
      <c r="K50" s="52">
        <f t="shared" si="7"/>
        <v>-3018110</v>
      </c>
      <c r="L50" s="52">
        <f t="shared" si="7"/>
        <v>1452207</v>
      </c>
      <c r="M50" s="52">
        <f t="shared" si="7"/>
        <v>-4472570</v>
      </c>
      <c r="N50" s="52">
        <f t="shared" si="7"/>
        <v>-6038473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-51498838</v>
      </c>
      <c r="X50" s="52">
        <f t="shared" si="7"/>
        <v>-6005144</v>
      </c>
      <c r="Y50" s="52">
        <f t="shared" si="7"/>
        <v>-45493694</v>
      </c>
      <c r="Z50" s="53">
        <f>+IF(X50&lt;&gt;0,+(Y50/X50)*100,0)</f>
        <v>757.57873583048138</v>
      </c>
      <c r="AA50" s="54">
        <f>SUM(AA47:AA49)</f>
        <v>-14677104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132686048</v>
      </c>
      <c r="D7" s="18"/>
      <c r="E7" s="19">
        <v>-73912321</v>
      </c>
      <c r="F7" s="20">
        <v>-29433541</v>
      </c>
      <c r="G7" s="20">
        <v>63899692</v>
      </c>
      <c r="H7" s="20">
        <v>80338607</v>
      </c>
      <c r="I7" s="20">
        <v>4965914</v>
      </c>
      <c r="J7" s="20">
        <v>149204213</v>
      </c>
      <c r="K7" s="20">
        <v>4809804</v>
      </c>
      <c r="L7" s="20">
        <v>-69151001</v>
      </c>
      <c r="M7" s="20">
        <v>5255650</v>
      </c>
      <c r="N7" s="20">
        <v>-59085547</v>
      </c>
      <c r="O7" s="20"/>
      <c r="P7" s="20"/>
      <c r="Q7" s="20"/>
      <c r="R7" s="20"/>
      <c r="S7" s="20"/>
      <c r="T7" s="20"/>
      <c r="U7" s="20"/>
      <c r="V7" s="20"/>
      <c r="W7" s="20">
        <v>90118666</v>
      </c>
      <c r="X7" s="20">
        <v>-14716770</v>
      </c>
      <c r="Y7" s="20">
        <v>104835436</v>
      </c>
      <c r="Z7" s="21">
        <v>-712.35356671334807</v>
      </c>
      <c r="AA7" s="22">
        <v>-29433541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132686048</v>
      </c>
      <c r="D13" s="29">
        <f>SUM(D6:D12)</f>
        <v>0</v>
      </c>
      <c r="E13" s="30">
        <f t="shared" si="0"/>
        <v>-73912321</v>
      </c>
      <c r="F13" s="31">
        <f t="shared" si="0"/>
        <v>-29433541</v>
      </c>
      <c r="G13" s="31">
        <f t="shared" si="0"/>
        <v>63899692</v>
      </c>
      <c r="H13" s="31">
        <f t="shared" si="0"/>
        <v>80338607</v>
      </c>
      <c r="I13" s="31">
        <f t="shared" si="0"/>
        <v>4965914</v>
      </c>
      <c r="J13" s="31">
        <f t="shared" si="0"/>
        <v>149204213</v>
      </c>
      <c r="K13" s="31">
        <f t="shared" si="0"/>
        <v>4809804</v>
      </c>
      <c r="L13" s="31">
        <f t="shared" si="0"/>
        <v>-69151001</v>
      </c>
      <c r="M13" s="31">
        <f t="shared" si="0"/>
        <v>5255650</v>
      </c>
      <c r="N13" s="31">
        <f t="shared" si="0"/>
        <v>-59085547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90118666</v>
      </c>
      <c r="X13" s="31">
        <f t="shared" si="0"/>
        <v>-14716770</v>
      </c>
      <c r="Y13" s="31">
        <f t="shared" si="0"/>
        <v>104835436</v>
      </c>
      <c r="Z13" s="32">
        <f>+IF(X13&lt;&gt;0,+(Y13/X13)*100,0)</f>
        <v>-712.35356671334807</v>
      </c>
      <c r="AA13" s="33">
        <f>SUM(AA6:AA12)</f>
        <v>-29433541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129968014</v>
      </c>
      <c r="D17" s="18"/>
      <c r="E17" s="19">
        <v>850537511</v>
      </c>
      <c r="F17" s="20">
        <v>842415141</v>
      </c>
      <c r="G17" s="24">
        <v>963008835</v>
      </c>
      <c r="H17" s="24">
        <v>-826282561</v>
      </c>
      <c r="I17" s="24">
        <v>1294371</v>
      </c>
      <c r="J17" s="20">
        <v>138020645</v>
      </c>
      <c r="K17" s="24"/>
      <c r="L17" s="24">
        <v>854819799</v>
      </c>
      <c r="M17" s="20">
        <v>2203612</v>
      </c>
      <c r="N17" s="24">
        <v>857023411</v>
      </c>
      <c r="O17" s="24"/>
      <c r="P17" s="24"/>
      <c r="Q17" s="20"/>
      <c r="R17" s="24"/>
      <c r="S17" s="24"/>
      <c r="T17" s="20"/>
      <c r="U17" s="24"/>
      <c r="V17" s="24"/>
      <c r="W17" s="24">
        <v>995044056</v>
      </c>
      <c r="X17" s="20">
        <v>420988162</v>
      </c>
      <c r="Y17" s="24">
        <v>574055894</v>
      </c>
      <c r="Z17" s="25">
        <v>136.35915349087654</v>
      </c>
      <c r="AA17" s="26">
        <v>842415141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129968014</v>
      </c>
      <c r="D25" s="29">
        <f t="shared" ref="D25:Y25" si="1">SUM(D15:D24)</f>
        <v>0</v>
      </c>
      <c r="E25" s="35">
        <f t="shared" si="1"/>
        <v>850537511</v>
      </c>
      <c r="F25" s="36">
        <f t="shared" si="1"/>
        <v>842415141</v>
      </c>
      <c r="G25" s="36">
        <f t="shared" si="1"/>
        <v>963008835</v>
      </c>
      <c r="H25" s="36">
        <f t="shared" si="1"/>
        <v>-826282561</v>
      </c>
      <c r="I25" s="36">
        <f t="shared" si="1"/>
        <v>1294371</v>
      </c>
      <c r="J25" s="36">
        <f t="shared" si="1"/>
        <v>138020645</v>
      </c>
      <c r="K25" s="36">
        <f t="shared" si="1"/>
        <v>0</v>
      </c>
      <c r="L25" s="36">
        <f t="shared" si="1"/>
        <v>854819799</v>
      </c>
      <c r="M25" s="36">
        <f t="shared" si="1"/>
        <v>2203612</v>
      </c>
      <c r="N25" s="36">
        <f t="shared" si="1"/>
        <v>857023411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995044056</v>
      </c>
      <c r="X25" s="36">
        <f t="shared" si="1"/>
        <v>420988162</v>
      </c>
      <c r="Y25" s="36">
        <f t="shared" si="1"/>
        <v>574055894</v>
      </c>
      <c r="Z25" s="37">
        <f>+IF(X25&lt;&gt;0,+(Y25/X25)*100,0)</f>
        <v>136.35915349087654</v>
      </c>
      <c r="AA25" s="38">
        <f>SUM(AA15:AA24)</f>
        <v>842415141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262654062</v>
      </c>
      <c r="D26" s="29">
        <f>+D13+D25</f>
        <v>0</v>
      </c>
      <c r="E26" s="30">
        <f t="shared" si="2"/>
        <v>776625190</v>
      </c>
      <c r="F26" s="31">
        <f t="shared" si="2"/>
        <v>812981600</v>
      </c>
      <c r="G26" s="31">
        <f t="shared" si="2"/>
        <v>1026908527</v>
      </c>
      <c r="H26" s="31">
        <f t="shared" si="2"/>
        <v>-745943954</v>
      </c>
      <c r="I26" s="31">
        <f t="shared" si="2"/>
        <v>6260285</v>
      </c>
      <c r="J26" s="31">
        <f t="shared" si="2"/>
        <v>287224858</v>
      </c>
      <c r="K26" s="31">
        <f t="shared" si="2"/>
        <v>4809804</v>
      </c>
      <c r="L26" s="31">
        <f t="shared" si="2"/>
        <v>785668798</v>
      </c>
      <c r="M26" s="31">
        <f t="shared" si="2"/>
        <v>7459262</v>
      </c>
      <c r="N26" s="31">
        <f t="shared" si="2"/>
        <v>797937864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1085162722</v>
      </c>
      <c r="X26" s="31">
        <f t="shared" si="2"/>
        <v>406271392</v>
      </c>
      <c r="Y26" s="31">
        <f t="shared" si="2"/>
        <v>678891330</v>
      </c>
      <c r="Z26" s="32">
        <f>+IF(X26&lt;&gt;0,+(Y26/X26)*100,0)</f>
        <v>167.10291282335726</v>
      </c>
      <c r="AA26" s="33">
        <f>+AA13+AA25</f>
        <v>812981600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5556447</v>
      </c>
      <c r="D35" s="18"/>
      <c r="E35" s="19">
        <v>20661863</v>
      </c>
      <c r="F35" s="20">
        <v>20661863</v>
      </c>
      <c r="G35" s="20">
        <v>25648427</v>
      </c>
      <c r="H35" s="20">
        <v>-18908794</v>
      </c>
      <c r="I35" s="20">
        <v>585261</v>
      </c>
      <c r="J35" s="20">
        <v>7324894</v>
      </c>
      <c r="K35" s="20">
        <v>650184</v>
      </c>
      <c r="L35" s="20">
        <v>20061054</v>
      </c>
      <c r="M35" s="20">
        <v>506877</v>
      </c>
      <c r="N35" s="20">
        <v>21218115</v>
      </c>
      <c r="O35" s="20"/>
      <c r="P35" s="20"/>
      <c r="Q35" s="20"/>
      <c r="R35" s="20"/>
      <c r="S35" s="20"/>
      <c r="T35" s="20"/>
      <c r="U35" s="20"/>
      <c r="V35" s="20"/>
      <c r="W35" s="20">
        <v>28543009</v>
      </c>
      <c r="X35" s="20">
        <v>10330932</v>
      </c>
      <c r="Y35" s="20">
        <v>18212077</v>
      </c>
      <c r="Z35" s="21">
        <v>176.28687324628601</v>
      </c>
      <c r="AA35" s="22">
        <v>20661863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5556447</v>
      </c>
      <c r="D37" s="29">
        <f t="shared" ref="D37:Y37" si="3">SUM(D29:D36)</f>
        <v>0</v>
      </c>
      <c r="E37" s="30">
        <f t="shared" si="3"/>
        <v>20661863</v>
      </c>
      <c r="F37" s="31">
        <f t="shared" si="3"/>
        <v>20661863</v>
      </c>
      <c r="G37" s="31">
        <f t="shared" si="3"/>
        <v>25648427</v>
      </c>
      <c r="H37" s="31">
        <f t="shared" si="3"/>
        <v>-18908794</v>
      </c>
      <c r="I37" s="31">
        <f t="shared" si="3"/>
        <v>585261</v>
      </c>
      <c r="J37" s="31">
        <f t="shared" si="3"/>
        <v>7324894</v>
      </c>
      <c r="K37" s="31">
        <f t="shared" si="3"/>
        <v>650184</v>
      </c>
      <c r="L37" s="31">
        <f t="shared" si="3"/>
        <v>20061054</v>
      </c>
      <c r="M37" s="31">
        <f t="shared" si="3"/>
        <v>506877</v>
      </c>
      <c r="N37" s="31">
        <f t="shared" si="3"/>
        <v>21218115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28543009</v>
      </c>
      <c r="X37" s="31">
        <f t="shared" si="3"/>
        <v>10330932</v>
      </c>
      <c r="Y37" s="31">
        <f t="shared" si="3"/>
        <v>18212077</v>
      </c>
      <c r="Z37" s="32">
        <f>+IF(X37&lt;&gt;0,+(Y37/X37)*100,0)</f>
        <v>176.28687324628601</v>
      </c>
      <c r="AA37" s="33">
        <f>SUM(AA29:AA36)</f>
        <v>20661863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5556447</v>
      </c>
      <c r="D44" s="29">
        <f>+D37+D43</f>
        <v>0</v>
      </c>
      <c r="E44" s="30">
        <f t="shared" si="5"/>
        <v>20661863</v>
      </c>
      <c r="F44" s="31">
        <f t="shared" si="5"/>
        <v>20661863</v>
      </c>
      <c r="G44" s="31">
        <f t="shared" si="5"/>
        <v>25648427</v>
      </c>
      <c r="H44" s="31">
        <f t="shared" si="5"/>
        <v>-18908794</v>
      </c>
      <c r="I44" s="31">
        <f t="shared" si="5"/>
        <v>585261</v>
      </c>
      <c r="J44" s="31">
        <f t="shared" si="5"/>
        <v>7324894</v>
      </c>
      <c r="K44" s="31">
        <f t="shared" si="5"/>
        <v>650184</v>
      </c>
      <c r="L44" s="31">
        <f t="shared" si="5"/>
        <v>20061054</v>
      </c>
      <c r="M44" s="31">
        <f t="shared" si="5"/>
        <v>506877</v>
      </c>
      <c r="N44" s="31">
        <f t="shared" si="5"/>
        <v>21218115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28543009</v>
      </c>
      <c r="X44" s="31">
        <f t="shared" si="5"/>
        <v>10330932</v>
      </c>
      <c r="Y44" s="31">
        <f t="shared" si="5"/>
        <v>18212077</v>
      </c>
      <c r="Z44" s="32">
        <f>+IF(X44&lt;&gt;0,+(Y44/X44)*100,0)</f>
        <v>176.28687324628601</v>
      </c>
      <c r="AA44" s="33">
        <f>+AA37+AA43</f>
        <v>20661863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257097615</v>
      </c>
      <c r="D45" s="42">
        <f t="shared" si="6"/>
        <v>0</v>
      </c>
      <c r="E45" s="43">
        <f t="shared" si="6"/>
        <v>755963327</v>
      </c>
      <c r="F45" s="44">
        <f t="shared" si="6"/>
        <v>792319737</v>
      </c>
      <c r="G45" s="44">
        <f t="shared" si="6"/>
        <v>1001260100</v>
      </c>
      <c r="H45" s="44">
        <f t="shared" si="6"/>
        <v>-727035160</v>
      </c>
      <c r="I45" s="44">
        <f t="shared" si="6"/>
        <v>5675024</v>
      </c>
      <c r="J45" s="44">
        <f t="shared" si="6"/>
        <v>279899964</v>
      </c>
      <c r="K45" s="44">
        <f t="shared" si="6"/>
        <v>4159620</v>
      </c>
      <c r="L45" s="44">
        <f t="shared" si="6"/>
        <v>765607744</v>
      </c>
      <c r="M45" s="44">
        <f t="shared" si="6"/>
        <v>6952385</v>
      </c>
      <c r="N45" s="44">
        <f t="shared" si="6"/>
        <v>776719749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1056619713</v>
      </c>
      <c r="X45" s="44">
        <f t="shared" si="6"/>
        <v>395940460</v>
      </c>
      <c r="Y45" s="44">
        <f t="shared" si="6"/>
        <v>660679253</v>
      </c>
      <c r="Z45" s="45">
        <f>+IF(X45&lt;&gt;0,+(Y45/X45)*100,0)</f>
        <v>166.86328368664317</v>
      </c>
      <c r="AA45" s="46">
        <f>+AA26-AA44</f>
        <v>792319737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103132706</v>
      </c>
      <c r="D47" s="18"/>
      <c r="E47" s="19">
        <v>256810127</v>
      </c>
      <c r="F47" s="20">
        <v>414549251</v>
      </c>
      <c r="G47" s="20">
        <v>566310664</v>
      </c>
      <c r="H47" s="20">
        <v>-341908026</v>
      </c>
      <c r="I47" s="20">
        <v>5689926</v>
      </c>
      <c r="J47" s="20">
        <v>230092564</v>
      </c>
      <c r="K47" s="20">
        <v>1160942</v>
      </c>
      <c r="L47" s="20">
        <v>348803103</v>
      </c>
      <c r="M47" s="20">
        <v>20493264</v>
      </c>
      <c r="N47" s="20">
        <v>370457309</v>
      </c>
      <c r="O47" s="20"/>
      <c r="P47" s="20"/>
      <c r="Q47" s="20"/>
      <c r="R47" s="20"/>
      <c r="S47" s="20"/>
      <c r="T47" s="20"/>
      <c r="U47" s="20"/>
      <c r="V47" s="20"/>
      <c r="W47" s="20">
        <v>600549873</v>
      </c>
      <c r="X47" s="20">
        <v>167839844</v>
      </c>
      <c r="Y47" s="20">
        <v>432710029</v>
      </c>
      <c r="Z47" s="47">
        <v>257.81126738892823</v>
      </c>
      <c r="AA47" s="22">
        <v>414549251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103132706</v>
      </c>
      <c r="D50" s="50">
        <f t="shared" ref="D50:Y50" si="7">SUM(D47:D49)</f>
        <v>0</v>
      </c>
      <c r="E50" s="51">
        <f t="shared" si="7"/>
        <v>256810127</v>
      </c>
      <c r="F50" s="52">
        <f t="shared" si="7"/>
        <v>414549251</v>
      </c>
      <c r="G50" s="52">
        <f t="shared" si="7"/>
        <v>566310664</v>
      </c>
      <c r="H50" s="52">
        <f t="shared" si="7"/>
        <v>-341908026</v>
      </c>
      <c r="I50" s="52">
        <f t="shared" si="7"/>
        <v>5689926</v>
      </c>
      <c r="J50" s="52">
        <f t="shared" si="7"/>
        <v>230092564</v>
      </c>
      <c r="K50" s="52">
        <f t="shared" si="7"/>
        <v>1160942</v>
      </c>
      <c r="L50" s="52">
        <f t="shared" si="7"/>
        <v>348803103</v>
      </c>
      <c r="M50" s="52">
        <f t="shared" si="7"/>
        <v>20493264</v>
      </c>
      <c r="N50" s="52">
        <f t="shared" si="7"/>
        <v>370457309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600549873</v>
      </c>
      <c r="X50" s="52">
        <f t="shared" si="7"/>
        <v>167839844</v>
      </c>
      <c r="Y50" s="52">
        <f t="shared" si="7"/>
        <v>432710029</v>
      </c>
      <c r="Z50" s="53">
        <f>+IF(X50&lt;&gt;0,+(Y50/X50)*100,0)</f>
        <v>257.81126738892823</v>
      </c>
      <c r="AA50" s="54">
        <f>SUM(AA47:AA49)</f>
        <v>414549251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-29332504</v>
      </c>
      <c r="D6" s="18"/>
      <c r="E6" s="19">
        <v>-35171689</v>
      </c>
      <c r="F6" s="20">
        <v>-35171689</v>
      </c>
      <c r="G6" s="20">
        <v>201668</v>
      </c>
      <c r="H6" s="20">
        <v>432949</v>
      </c>
      <c r="I6" s="20">
        <v>355414</v>
      </c>
      <c r="J6" s="20">
        <v>990031</v>
      </c>
      <c r="K6" s="20">
        <v>585815</v>
      </c>
      <c r="L6" s="20">
        <v>455727</v>
      </c>
      <c r="M6" s="20">
        <v>312145</v>
      </c>
      <c r="N6" s="20">
        <v>1353687</v>
      </c>
      <c r="O6" s="20"/>
      <c r="P6" s="20"/>
      <c r="Q6" s="20"/>
      <c r="R6" s="20"/>
      <c r="S6" s="20"/>
      <c r="T6" s="20"/>
      <c r="U6" s="20"/>
      <c r="V6" s="20"/>
      <c r="W6" s="20">
        <v>2343718</v>
      </c>
      <c r="X6" s="20">
        <v>-17169476</v>
      </c>
      <c r="Y6" s="20">
        <v>19513194</v>
      </c>
      <c r="Z6" s="21">
        <v>-113.65049230390025</v>
      </c>
      <c r="AA6" s="22">
        <v>-35171689</v>
      </c>
    </row>
    <row r="7" spans="1:27" x14ac:dyDescent="0.25">
      <c r="A7" s="23" t="s">
        <v>35</v>
      </c>
      <c r="B7" s="17" t="s">
        <v>32</v>
      </c>
      <c r="C7" s="18">
        <v>63977926</v>
      </c>
      <c r="D7" s="18"/>
      <c r="E7" s="19">
        <v>37259976</v>
      </c>
      <c r="F7" s="20">
        <v>37259976</v>
      </c>
      <c r="G7" s="20">
        <v>59420323</v>
      </c>
      <c r="H7" s="20">
        <v>2921163</v>
      </c>
      <c r="I7" s="20">
        <v>2339930</v>
      </c>
      <c r="J7" s="20">
        <v>64681416</v>
      </c>
      <c r="K7" s="20">
        <v>2075392</v>
      </c>
      <c r="L7" s="20">
        <v>2248713</v>
      </c>
      <c r="M7" s="20">
        <v>2358717</v>
      </c>
      <c r="N7" s="20">
        <v>6682822</v>
      </c>
      <c r="O7" s="20"/>
      <c r="P7" s="20"/>
      <c r="Q7" s="20"/>
      <c r="R7" s="20"/>
      <c r="S7" s="20"/>
      <c r="T7" s="20"/>
      <c r="U7" s="20"/>
      <c r="V7" s="20"/>
      <c r="W7" s="20">
        <v>71364238</v>
      </c>
      <c r="X7" s="20">
        <v>18629988</v>
      </c>
      <c r="Y7" s="20">
        <v>52734250</v>
      </c>
      <c r="Z7" s="21">
        <v>283.06110556807658</v>
      </c>
      <c r="AA7" s="22">
        <v>37259976</v>
      </c>
    </row>
    <row r="8" spans="1:27" x14ac:dyDescent="0.25">
      <c r="A8" s="23" t="s">
        <v>36</v>
      </c>
      <c r="B8" s="17" t="s">
        <v>32</v>
      </c>
      <c r="C8" s="18">
        <v>-16074739</v>
      </c>
      <c r="D8" s="18"/>
      <c r="E8" s="19">
        <v>-18629989</v>
      </c>
      <c r="F8" s="20">
        <v>-18629989</v>
      </c>
      <c r="G8" s="20">
        <v>-84230</v>
      </c>
      <c r="H8" s="20">
        <v>-27843348</v>
      </c>
      <c r="I8" s="20"/>
      <c r="J8" s="20">
        <v>-27927578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-27927578</v>
      </c>
      <c r="X8" s="20">
        <v>-9314994</v>
      </c>
      <c r="Y8" s="20">
        <v>-18612584</v>
      </c>
      <c r="Z8" s="21">
        <v>199.81316144701756</v>
      </c>
      <c r="AA8" s="22">
        <v>-18629989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18570683</v>
      </c>
      <c r="D13" s="29">
        <f>SUM(D6:D12)</f>
        <v>0</v>
      </c>
      <c r="E13" s="30">
        <f t="shared" si="0"/>
        <v>-16541702</v>
      </c>
      <c r="F13" s="31">
        <f t="shared" si="0"/>
        <v>-16541702</v>
      </c>
      <c r="G13" s="31">
        <f t="shared" si="0"/>
        <v>59537761</v>
      </c>
      <c r="H13" s="31">
        <f t="shared" si="0"/>
        <v>-24489236</v>
      </c>
      <c r="I13" s="31">
        <f t="shared" si="0"/>
        <v>2695344</v>
      </c>
      <c r="J13" s="31">
        <f t="shared" si="0"/>
        <v>37743869</v>
      </c>
      <c r="K13" s="31">
        <f t="shared" si="0"/>
        <v>2661207</v>
      </c>
      <c r="L13" s="31">
        <f t="shared" si="0"/>
        <v>2704440</v>
      </c>
      <c r="M13" s="31">
        <f t="shared" si="0"/>
        <v>2670862</v>
      </c>
      <c r="N13" s="31">
        <f t="shared" si="0"/>
        <v>8036509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45780378</v>
      </c>
      <c r="X13" s="31">
        <f t="shared" si="0"/>
        <v>-7854482</v>
      </c>
      <c r="Y13" s="31">
        <f t="shared" si="0"/>
        <v>53634860</v>
      </c>
      <c r="Z13" s="32">
        <f>+IF(X13&lt;&gt;0,+(Y13/X13)*100,0)</f>
        <v>-682.85674344915424</v>
      </c>
      <c r="AA13" s="33">
        <f>SUM(AA6:AA12)</f>
        <v>-16541702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107024252</v>
      </c>
      <c r="D17" s="18"/>
      <c r="E17" s="19">
        <v>205215741</v>
      </c>
      <c r="F17" s="20">
        <v>205215741</v>
      </c>
      <c r="G17" s="24">
        <v>94090248</v>
      </c>
      <c r="H17" s="24">
        <v>-4834136</v>
      </c>
      <c r="I17" s="24"/>
      <c r="J17" s="20">
        <v>89256112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89256112</v>
      </c>
      <c r="X17" s="20">
        <v>188407593</v>
      </c>
      <c r="Y17" s="24">
        <v>-99151481</v>
      </c>
      <c r="Z17" s="25">
        <v>-52.62605366440831</v>
      </c>
      <c r="AA17" s="26">
        <v>205215741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107024252</v>
      </c>
      <c r="D25" s="29">
        <f t="shared" ref="D25:Y25" si="1">SUM(D15:D24)</f>
        <v>0</v>
      </c>
      <c r="E25" s="35">
        <f t="shared" si="1"/>
        <v>205215741</v>
      </c>
      <c r="F25" s="36">
        <f t="shared" si="1"/>
        <v>205215741</v>
      </c>
      <c r="G25" s="36">
        <f t="shared" si="1"/>
        <v>94090248</v>
      </c>
      <c r="H25" s="36">
        <f t="shared" si="1"/>
        <v>-4834136</v>
      </c>
      <c r="I25" s="36">
        <f t="shared" si="1"/>
        <v>0</v>
      </c>
      <c r="J25" s="36">
        <f t="shared" si="1"/>
        <v>89256112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89256112</v>
      </c>
      <c r="X25" s="36">
        <f t="shared" si="1"/>
        <v>188407593</v>
      </c>
      <c r="Y25" s="36">
        <f t="shared" si="1"/>
        <v>-99151481</v>
      </c>
      <c r="Z25" s="37">
        <f>+IF(X25&lt;&gt;0,+(Y25/X25)*100,0)</f>
        <v>-52.62605366440831</v>
      </c>
      <c r="AA25" s="38">
        <f>SUM(AA15:AA24)</f>
        <v>205215741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125594935</v>
      </c>
      <c r="D26" s="29">
        <f>+D13+D25</f>
        <v>0</v>
      </c>
      <c r="E26" s="30">
        <f t="shared" si="2"/>
        <v>188674039</v>
      </c>
      <c r="F26" s="31">
        <f t="shared" si="2"/>
        <v>188674039</v>
      </c>
      <c r="G26" s="31">
        <f t="shared" si="2"/>
        <v>153628009</v>
      </c>
      <c r="H26" s="31">
        <f t="shared" si="2"/>
        <v>-29323372</v>
      </c>
      <c r="I26" s="31">
        <f t="shared" si="2"/>
        <v>2695344</v>
      </c>
      <c r="J26" s="31">
        <f t="shared" si="2"/>
        <v>126999981</v>
      </c>
      <c r="K26" s="31">
        <f t="shared" si="2"/>
        <v>2661207</v>
      </c>
      <c r="L26" s="31">
        <f t="shared" si="2"/>
        <v>2704440</v>
      </c>
      <c r="M26" s="31">
        <f t="shared" si="2"/>
        <v>2670862</v>
      </c>
      <c r="N26" s="31">
        <f t="shared" si="2"/>
        <v>8036509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135036490</v>
      </c>
      <c r="X26" s="31">
        <f t="shared" si="2"/>
        <v>180553111</v>
      </c>
      <c r="Y26" s="31">
        <f t="shared" si="2"/>
        <v>-45516621</v>
      </c>
      <c r="Z26" s="32">
        <f>+IF(X26&lt;&gt;0,+(Y26/X26)*100,0)</f>
        <v>-25.209546790916278</v>
      </c>
      <c r="AA26" s="33">
        <f>+AA13+AA25</f>
        <v>188674039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-8486725</v>
      </c>
      <c r="D34" s="18"/>
      <c r="E34" s="19">
        <v>-19419782</v>
      </c>
      <c r="F34" s="20">
        <v>-19419782</v>
      </c>
      <c r="G34" s="20">
        <v>-19419782</v>
      </c>
      <c r="H34" s="20">
        <v>10933057</v>
      </c>
      <c r="I34" s="20"/>
      <c r="J34" s="20">
        <v>-8486725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-8486725</v>
      </c>
      <c r="X34" s="20">
        <v>-19419782</v>
      </c>
      <c r="Y34" s="20">
        <v>10933057</v>
      </c>
      <c r="Z34" s="21">
        <v>-56.298556801513008</v>
      </c>
      <c r="AA34" s="22">
        <v>-19419782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-8486725</v>
      </c>
      <c r="D37" s="29">
        <f t="shared" ref="D37:Y37" si="3">SUM(D29:D36)</f>
        <v>0</v>
      </c>
      <c r="E37" s="30">
        <f t="shared" si="3"/>
        <v>-19419782</v>
      </c>
      <c r="F37" s="31">
        <f t="shared" si="3"/>
        <v>-19419782</v>
      </c>
      <c r="G37" s="31">
        <f t="shared" si="3"/>
        <v>-19419782</v>
      </c>
      <c r="H37" s="31">
        <f t="shared" si="3"/>
        <v>10933057</v>
      </c>
      <c r="I37" s="31">
        <f t="shared" si="3"/>
        <v>0</v>
      </c>
      <c r="J37" s="31">
        <f t="shared" si="3"/>
        <v>-8486725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-8486725</v>
      </c>
      <c r="X37" s="31">
        <f t="shared" si="3"/>
        <v>-19419782</v>
      </c>
      <c r="Y37" s="31">
        <f t="shared" si="3"/>
        <v>10933057</v>
      </c>
      <c r="Z37" s="32">
        <f>+IF(X37&lt;&gt;0,+(Y37/X37)*100,0)</f>
        <v>-56.298556801513008</v>
      </c>
      <c r="AA37" s="33">
        <f>SUM(AA29:AA36)</f>
        <v>-19419782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-8486725</v>
      </c>
      <c r="D44" s="29">
        <f>+D37+D43</f>
        <v>0</v>
      </c>
      <c r="E44" s="30">
        <f t="shared" si="5"/>
        <v>-19419782</v>
      </c>
      <c r="F44" s="31">
        <f t="shared" si="5"/>
        <v>-19419782</v>
      </c>
      <c r="G44" s="31">
        <f t="shared" si="5"/>
        <v>-19419782</v>
      </c>
      <c r="H44" s="31">
        <f t="shared" si="5"/>
        <v>10933057</v>
      </c>
      <c r="I44" s="31">
        <f t="shared" si="5"/>
        <v>0</v>
      </c>
      <c r="J44" s="31">
        <f t="shared" si="5"/>
        <v>-8486725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-8486725</v>
      </c>
      <c r="X44" s="31">
        <f t="shared" si="5"/>
        <v>-19419782</v>
      </c>
      <c r="Y44" s="31">
        <f t="shared" si="5"/>
        <v>10933057</v>
      </c>
      <c r="Z44" s="32">
        <f>+IF(X44&lt;&gt;0,+(Y44/X44)*100,0)</f>
        <v>-56.298556801513008</v>
      </c>
      <c r="AA44" s="33">
        <f>+AA37+AA43</f>
        <v>-19419782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134081660</v>
      </c>
      <c r="D45" s="42">
        <f t="shared" si="6"/>
        <v>0</v>
      </c>
      <c r="E45" s="43">
        <f t="shared" si="6"/>
        <v>208093821</v>
      </c>
      <c r="F45" s="44">
        <f t="shared" si="6"/>
        <v>208093821</v>
      </c>
      <c r="G45" s="44">
        <f t="shared" si="6"/>
        <v>173047791</v>
      </c>
      <c r="H45" s="44">
        <f t="shared" si="6"/>
        <v>-40256429</v>
      </c>
      <c r="I45" s="44">
        <f t="shared" si="6"/>
        <v>2695344</v>
      </c>
      <c r="J45" s="44">
        <f t="shared" si="6"/>
        <v>135486706</v>
      </c>
      <c r="K45" s="44">
        <f t="shared" si="6"/>
        <v>2661207</v>
      </c>
      <c r="L45" s="44">
        <f t="shared" si="6"/>
        <v>2704440</v>
      </c>
      <c r="M45" s="44">
        <f t="shared" si="6"/>
        <v>2670862</v>
      </c>
      <c r="N45" s="44">
        <f t="shared" si="6"/>
        <v>8036509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143523215</v>
      </c>
      <c r="X45" s="44">
        <f t="shared" si="6"/>
        <v>199972893</v>
      </c>
      <c r="Y45" s="44">
        <f t="shared" si="6"/>
        <v>-56449678</v>
      </c>
      <c r="Z45" s="45">
        <f>+IF(X45&lt;&gt;0,+(Y45/X45)*100,0)</f>
        <v>-28.228664972106994</v>
      </c>
      <c r="AA45" s="46">
        <f>+AA26-AA44</f>
        <v>208093821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17074582</v>
      </c>
      <c r="F47" s="20">
        <v>17074582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8953654</v>
      </c>
      <c r="Y47" s="20">
        <v>-8953654</v>
      </c>
      <c r="Z47" s="47">
        <v>-100</v>
      </c>
      <c r="AA47" s="22">
        <v>17074582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17074582</v>
      </c>
      <c r="F50" s="52">
        <f t="shared" si="7"/>
        <v>17074582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8953654</v>
      </c>
      <c r="Y50" s="52">
        <f t="shared" si="7"/>
        <v>-8953654</v>
      </c>
      <c r="Z50" s="53">
        <f>+IF(X50&lt;&gt;0,+(Y50/X50)*100,0)</f>
        <v>-100</v>
      </c>
      <c r="AA50" s="54">
        <f>SUM(AA47:AA49)</f>
        <v>17074582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47326176</v>
      </c>
      <c r="F6" s="20">
        <v>47326176</v>
      </c>
      <c r="G6" s="20">
        <v>-31809170</v>
      </c>
      <c r="H6" s="20">
        <v>14387106</v>
      </c>
      <c r="I6" s="20">
        <v>-39760</v>
      </c>
      <c r="J6" s="20">
        <v>-17461824</v>
      </c>
      <c r="K6" s="20">
        <v>14216933</v>
      </c>
      <c r="L6" s="20"/>
      <c r="M6" s="20">
        <v>-1155182</v>
      </c>
      <c r="N6" s="20">
        <v>13061751</v>
      </c>
      <c r="O6" s="20"/>
      <c r="P6" s="20"/>
      <c r="Q6" s="20"/>
      <c r="R6" s="20"/>
      <c r="S6" s="20"/>
      <c r="T6" s="20"/>
      <c r="U6" s="20"/>
      <c r="V6" s="20"/>
      <c r="W6" s="20">
        <v>-4400073</v>
      </c>
      <c r="X6" s="20">
        <v>23663088</v>
      </c>
      <c r="Y6" s="20">
        <v>-28063161</v>
      </c>
      <c r="Z6" s="21">
        <v>-118.59466947002015</v>
      </c>
      <c r="AA6" s="22">
        <v>47326176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9881262</v>
      </c>
      <c r="F7" s="20">
        <v>9881262</v>
      </c>
      <c r="G7" s="20">
        <v>62858805</v>
      </c>
      <c r="H7" s="20">
        <v>31642838</v>
      </c>
      <c r="I7" s="20">
        <v>2551671</v>
      </c>
      <c r="J7" s="20">
        <v>97053314</v>
      </c>
      <c r="K7" s="20">
        <v>2407608</v>
      </c>
      <c r="L7" s="20"/>
      <c r="M7" s="20">
        <v>2491926</v>
      </c>
      <c r="N7" s="20">
        <v>4899534</v>
      </c>
      <c r="O7" s="20"/>
      <c r="P7" s="20"/>
      <c r="Q7" s="20"/>
      <c r="R7" s="20"/>
      <c r="S7" s="20"/>
      <c r="T7" s="20"/>
      <c r="U7" s="20"/>
      <c r="V7" s="20"/>
      <c r="W7" s="20">
        <v>101952848</v>
      </c>
      <c r="X7" s="20">
        <v>19538298</v>
      </c>
      <c r="Y7" s="20">
        <v>82414550</v>
      </c>
      <c r="Z7" s="21">
        <v>421.81028255378232</v>
      </c>
      <c r="AA7" s="22">
        <v>9881262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1592081</v>
      </c>
      <c r="H8" s="20">
        <v>46087618</v>
      </c>
      <c r="I8" s="20"/>
      <c r="J8" s="20">
        <v>47679699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47679699</v>
      </c>
      <c r="X8" s="20"/>
      <c r="Y8" s="20">
        <v>47679699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-1101096</v>
      </c>
      <c r="F10" s="20">
        <v>-1101096</v>
      </c>
      <c r="G10" s="20">
        <v>-10472</v>
      </c>
      <c r="H10" s="20"/>
      <c r="I10" s="20">
        <v>-3893</v>
      </c>
      <c r="J10" s="20">
        <v>-14365</v>
      </c>
      <c r="K10" s="20"/>
      <c r="L10" s="20"/>
      <c r="M10" s="20">
        <v>-4296</v>
      </c>
      <c r="N10" s="20">
        <v>-4296</v>
      </c>
      <c r="O10" s="20"/>
      <c r="P10" s="20"/>
      <c r="Q10" s="20"/>
      <c r="R10" s="20"/>
      <c r="S10" s="20"/>
      <c r="T10" s="20"/>
      <c r="U10" s="20"/>
      <c r="V10" s="20"/>
      <c r="W10" s="20">
        <v>-18661</v>
      </c>
      <c r="X10" s="20">
        <v>-550548</v>
      </c>
      <c r="Y10" s="20">
        <v>531887</v>
      </c>
      <c r="Z10" s="21">
        <v>-96.610468115405013</v>
      </c>
      <c r="AA10" s="22">
        <v>-1101096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1170598</v>
      </c>
      <c r="H11" s="24">
        <v>-3204</v>
      </c>
      <c r="I11" s="24">
        <v>-1250</v>
      </c>
      <c r="J11" s="20">
        <v>1166144</v>
      </c>
      <c r="K11" s="24">
        <v>2739</v>
      </c>
      <c r="L11" s="24"/>
      <c r="M11" s="20">
        <v>4253</v>
      </c>
      <c r="N11" s="24">
        <v>6992</v>
      </c>
      <c r="O11" s="24"/>
      <c r="P11" s="24"/>
      <c r="Q11" s="20"/>
      <c r="R11" s="24"/>
      <c r="S11" s="24"/>
      <c r="T11" s="20"/>
      <c r="U11" s="24"/>
      <c r="V11" s="24"/>
      <c r="W11" s="24">
        <v>1173136</v>
      </c>
      <c r="X11" s="20"/>
      <c r="Y11" s="24">
        <v>1173136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56106342</v>
      </c>
      <c r="F13" s="31">
        <f t="shared" si="0"/>
        <v>56106342</v>
      </c>
      <c r="G13" s="31">
        <f t="shared" si="0"/>
        <v>33801842</v>
      </c>
      <c r="H13" s="31">
        <f t="shared" si="0"/>
        <v>92114358</v>
      </c>
      <c r="I13" s="31">
        <f t="shared" si="0"/>
        <v>2506768</v>
      </c>
      <c r="J13" s="31">
        <f t="shared" si="0"/>
        <v>128422968</v>
      </c>
      <c r="K13" s="31">
        <f t="shared" si="0"/>
        <v>16627280</v>
      </c>
      <c r="L13" s="31">
        <f t="shared" si="0"/>
        <v>0</v>
      </c>
      <c r="M13" s="31">
        <f t="shared" si="0"/>
        <v>1336701</v>
      </c>
      <c r="N13" s="31">
        <f t="shared" si="0"/>
        <v>17963981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146386949</v>
      </c>
      <c r="X13" s="31">
        <f t="shared" si="0"/>
        <v>42650838</v>
      </c>
      <c r="Y13" s="31">
        <f t="shared" si="0"/>
        <v>103736111</v>
      </c>
      <c r="Z13" s="32">
        <f>+IF(X13&lt;&gt;0,+(Y13/X13)*100,0)</f>
        <v>243.22174162205209</v>
      </c>
      <c r="AA13" s="33">
        <f>SUM(AA6:AA12)</f>
        <v>56106342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13284018</v>
      </c>
      <c r="F17" s="20">
        <v>13284018</v>
      </c>
      <c r="G17" s="24">
        <v>2992643</v>
      </c>
      <c r="H17" s="24">
        <v>-382917</v>
      </c>
      <c r="I17" s="24">
        <v>-1439376</v>
      </c>
      <c r="J17" s="20">
        <v>1170350</v>
      </c>
      <c r="K17" s="24">
        <v>-644935</v>
      </c>
      <c r="L17" s="24"/>
      <c r="M17" s="20">
        <v>-644874</v>
      </c>
      <c r="N17" s="24">
        <v>-1289809</v>
      </c>
      <c r="O17" s="24"/>
      <c r="P17" s="24"/>
      <c r="Q17" s="20"/>
      <c r="R17" s="24"/>
      <c r="S17" s="24"/>
      <c r="T17" s="20"/>
      <c r="U17" s="24"/>
      <c r="V17" s="24"/>
      <c r="W17" s="24">
        <v>-119459</v>
      </c>
      <c r="X17" s="20">
        <v>6794256</v>
      </c>
      <c r="Y17" s="24">
        <v>-6913715</v>
      </c>
      <c r="Z17" s="25">
        <v>-101.75823519160892</v>
      </c>
      <c r="AA17" s="26">
        <v>13284018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13284018</v>
      </c>
      <c r="F25" s="36">
        <f t="shared" si="1"/>
        <v>13284018</v>
      </c>
      <c r="G25" s="36">
        <f t="shared" si="1"/>
        <v>2992643</v>
      </c>
      <c r="H25" s="36">
        <f t="shared" si="1"/>
        <v>-382917</v>
      </c>
      <c r="I25" s="36">
        <f t="shared" si="1"/>
        <v>-1439376</v>
      </c>
      <c r="J25" s="36">
        <f t="shared" si="1"/>
        <v>1170350</v>
      </c>
      <c r="K25" s="36">
        <f t="shared" si="1"/>
        <v>-644935</v>
      </c>
      <c r="L25" s="36">
        <f t="shared" si="1"/>
        <v>0</v>
      </c>
      <c r="M25" s="36">
        <f t="shared" si="1"/>
        <v>-644874</v>
      </c>
      <c r="N25" s="36">
        <f t="shared" si="1"/>
        <v>-1289809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-119459</v>
      </c>
      <c r="X25" s="36">
        <f t="shared" si="1"/>
        <v>6794256</v>
      </c>
      <c r="Y25" s="36">
        <f t="shared" si="1"/>
        <v>-6913715</v>
      </c>
      <c r="Z25" s="37">
        <f>+IF(X25&lt;&gt;0,+(Y25/X25)*100,0)</f>
        <v>-101.75823519160892</v>
      </c>
      <c r="AA25" s="38">
        <f>SUM(AA15:AA24)</f>
        <v>13284018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69390360</v>
      </c>
      <c r="F26" s="31">
        <f t="shared" si="2"/>
        <v>69390360</v>
      </c>
      <c r="G26" s="31">
        <f t="shared" si="2"/>
        <v>36794485</v>
      </c>
      <c r="H26" s="31">
        <f t="shared" si="2"/>
        <v>91731441</v>
      </c>
      <c r="I26" s="31">
        <f t="shared" si="2"/>
        <v>1067392</v>
      </c>
      <c r="J26" s="31">
        <f t="shared" si="2"/>
        <v>129593318</v>
      </c>
      <c r="K26" s="31">
        <f t="shared" si="2"/>
        <v>15982345</v>
      </c>
      <c r="L26" s="31">
        <f t="shared" si="2"/>
        <v>0</v>
      </c>
      <c r="M26" s="31">
        <f t="shared" si="2"/>
        <v>691827</v>
      </c>
      <c r="N26" s="31">
        <f t="shared" si="2"/>
        <v>16674172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146267490</v>
      </c>
      <c r="X26" s="31">
        <f t="shared" si="2"/>
        <v>49445094</v>
      </c>
      <c r="Y26" s="31">
        <f t="shared" si="2"/>
        <v>96822396</v>
      </c>
      <c r="Z26" s="32">
        <f>+IF(X26&lt;&gt;0,+(Y26/X26)*100,0)</f>
        <v>195.81800370325922</v>
      </c>
      <c r="AA26" s="33">
        <f>+AA13+AA25</f>
        <v>69390360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-13957</v>
      </c>
      <c r="H31" s="20">
        <v>-276</v>
      </c>
      <c r="I31" s="20">
        <v>-312</v>
      </c>
      <c r="J31" s="20">
        <v>-14545</v>
      </c>
      <c r="K31" s="20"/>
      <c r="L31" s="20"/>
      <c r="M31" s="20">
        <v>-2960</v>
      </c>
      <c r="N31" s="20">
        <v>-2960</v>
      </c>
      <c r="O31" s="20"/>
      <c r="P31" s="20"/>
      <c r="Q31" s="20"/>
      <c r="R31" s="20"/>
      <c r="S31" s="20"/>
      <c r="T31" s="20"/>
      <c r="U31" s="20"/>
      <c r="V31" s="20"/>
      <c r="W31" s="20">
        <v>-17505</v>
      </c>
      <c r="X31" s="20"/>
      <c r="Y31" s="20">
        <v>-17505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6192023</v>
      </c>
      <c r="F32" s="20">
        <v>6192023</v>
      </c>
      <c r="G32" s="20">
        <v>12640329</v>
      </c>
      <c r="H32" s="20">
        <v>-35473</v>
      </c>
      <c r="I32" s="20">
        <v>228471</v>
      </c>
      <c r="J32" s="20">
        <v>12833327</v>
      </c>
      <c r="K32" s="20">
        <v>-39272</v>
      </c>
      <c r="L32" s="20"/>
      <c r="M32" s="20">
        <v>-1046880</v>
      </c>
      <c r="N32" s="20">
        <v>-1086152</v>
      </c>
      <c r="O32" s="20"/>
      <c r="P32" s="20"/>
      <c r="Q32" s="20"/>
      <c r="R32" s="20"/>
      <c r="S32" s="20"/>
      <c r="T32" s="20"/>
      <c r="U32" s="20"/>
      <c r="V32" s="20"/>
      <c r="W32" s="20">
        <v>11747175</v>
      </c>
      <c r="X32" s="20">
        <v>6192023</v>
      </c>
      <c r="Y32" s="20">
        <v>5555152</v>
      </c>
      <c r="Z32" s="21">
        <v>89.714653837687621</v>
      </c>
      <c r="AA32" s="22">
        <v>6192023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-4182295</v>
      </c>
      <c r="H33" s="20">
        <v>-2938164</v>
      </c>
      <c r="I33" s="20"/>
      <c r="J33" s="20">
        <v>-7120459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-7120459</v>
      </c>
      <c r="X33" s="20"/>
      <c r="Y33" s="20">
        <v>-7120459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3795693</v>
      </c>
      <c r="H35" s="20">
        <v>1512760</v>
      </c>
      <c r="I35" s="20">
        <v>322003</v>
      </c>
      <c r="J35" s="20">
        <v>5630456</v>
      </c>
      <c r="K35" s="20">
        <v>302817</v>
      </c>
      <c r="L35" s="20"/>
      <c r="M35" s="20">
        <v>366831</v>
      </c>
      <c r="N35" s="20">
        <v>669648</v>
      </c>
      <c r="O35" s="20"/>
      <c r="P35" s="20"/>
      <c r="Q35" s="20"/>
      <c r="R35" s="20"/>
      <c r="S35" s="20"/>
      <c r="T35" s="20"/>
      <c r="U35" s="20"/>
      <c r="V35" s="20"/>
      <c r="W35" s="20">
        <v>6300104</v>
      </c>
      <c r="X35" s="20"/>
      <c r="Y35" s="20">
        <v>6300104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6192023</v>
      </c>
      <c r="F37" s="31">
        <f t="shared" si="3"/>
        <v>6192023</v>
      </c>
      <c r="G37" s="31">
        <f t="shared" si="3"/>
        <v>12239770</v>
      </c>
      <c r="H37" s="31">
        <f t="shared" si="3"/>
        <v>-1461153</v>
      </c>
      <c r="I37" s="31">
        <f t="shared" si="3"/>
        <v>550162</v>
      </c>
      <c r="J37" s="31">
        <f t="shared" si="3"/>
        <v>11328779</v>
      </c>
      <c r="K37" s="31">
        <f t="shared" si="3"/>
        <v>263545</v>
      </c>
      <c r="L37" s="31">
        <f t="shared" si="3"/>
        <v>0</v>
      </c>
      <c r="M37" s="31">
        <f t="shared" si="3"/>
        <v>-683009</v>
      </c>
      <c r="N37" s="31">
        <f t="shared" si="3"/>
        <v>-419464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10909315</v>
      </c>
      <c r="X37" s="31">
        <f t="shared" si="3"/>
        <v>6192023</v>
      </c>
      <c r="Y37" s="31">
        <f t="shared" si="3"/>
        <v>4717292</v>
      </c>
      <c r="Z37" s="32">
        <f>+IF(X37&lt;&gt;0,+(Y37/X37)*100,0)</f>
        <v>76.183373349872895</v>
      </c>
      <c r="AA37" s="33">
        <f>SUM(AA29:AA36)</f>
        <v>6192023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6192023</v>
      </c>
      <c r="F44" s="31">
        <f t="shared" si="5"/>
        <v>6192023</v>
      </c>
      <c r="G44" s="31">
        <f t="shared" si="5"/>
        <v>12239770</v>
      </c>
      <c r="H44" s="31">
        <f t="shared" si="5"/>
        <v>-1461153</v>
      </c>
      <c r="I44" s="31">
        <f t="shared" si="5"/>
        <v>550162</v>
      </c>
      <c r="J44" s="31">
        <f t="shared" si="5"/>
        <v>11328779</v>
      </c>
      <c r="K44" s="31">
        <f t="shared" si="5"/>
        <v>263545</v>
      </c>
      <c r="L44" s="31">
        <f t="shared" si="5"/>
        <v>0</v>
      </c>
      <c r="M44" s="31">
        <f t="shared" si="5"/>
        <v>-683009</v>
      </c>
      <c r="N44" s="31">
        <f t="shared" si="5"/>
        <v>-419464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10909315</v>
      </c>
      <c r="X44" s="31">
        <f t="shared" si="5"/>
        <v>6192023</v>
      </c>
      <c r="Y44" s="31">
        <f t="shared" si="5"/>
        <v>4717292</v>
      </c>
      <c r="Z44" s="32">
        <f>+IF(X44&lt;&gt;0,+(Y44/X44)*100,0)</f>
        <v>76.183373349872895</v>
      </c>
      <c r="AA44" s="33">
        <f>+AA37+AA43</f>
        <v>6192023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63198337</v>
      </c>
      <c r="F45" s="44">
        <f t="shared" si="6"/>
        <v>63198337</v>
      </c>
      <c r="G45" s="44">
        <f t="shared" si="6"/>
        <v>24554715</v>
      </c>
      <c r="H45" s="44">
        <f t="shared" si="6"/>
        <v>93192594</v>
      </c>
      <c r="I45" s="44">
        <f t="shared" si="6"/>
        <v>517230</v>
      </c>
      <c r="J45" s="44">
        <f t="shared" si="6"/>
        <v>118264539</v>
      </c>
      <c r="K45" s="44">
        <f t="shared" si="6"/>
        <v>15718800</v>
      </c>
      <c r="L45" s="44">
        <f t="shared" si="6"/>
        <v>0</v>
      </c>
      <c r="M45" s="44">
        <f t="shared" si="6"/>
        <v>1374836</v>
      </c>
      <c r="N45" s="44">
        <f t="shared" si="6"/>
        <v>17093636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135358175</v>
      </c>
      <c r="X45" s="44">
        <f t="shared" si="6"/>
        <v>43253071</v>
      </c>
      <c r="Y45" s="44">
        <f t="shared" si="6"/>
        <v>92105104</v>
      </c>
      <c r="Z45" s="45">
        <f>+IF(X45&lt;&gt;0,+(Y45/X45)*100,0)</f>
        <v>212.94465773308903</v>
      </c>
      <c r="AA45" s="46">
        <f>+AA26-AA44</f>
        <v>63198337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38726038</v>
      </c>
      <c r="F47" s="20">
        <v>38726038</v>
      </c>
      <c r="G47" s="20">
        <v>11946579</v>
      </c>
      <c r="H47" s="20">
        <v>2032931</v>
      </c>
      <c r="I47" s="20">
        <v>395249</v>
      </c>
      <c r="J47" s="20">
        <v>14374759</v>
      </c>
      <c r="K47" s="20">
        <v>1253197</v>
      </c>
      <c r="L47" s="20"/>
      <c r="M47" s="20">
        <v>1374836</v>
      </c>
      <c r="N47" s="20">
        <v>2628033</v>
      </c>
      <c r="O47" s="20"/>
      <c r="P47" s="20"/>
      <c r="Q47" s="20"/>
      <c r="R47" s="20"/>
      <c r="S47" s="20"/>
      <c r="T47" s="20"/>
      <c r="U47" s="20"/>
      <c r="V47" s="20"/>
      <c r="W47" s="20">
        <v>17002792</v>
      </c>
      <c r="X47" s="20">
        <v>18780772</v>
      </c>
      <c r="Y47" s="20">
        <v>-1777980</v>
      </c>
      <c r="Z47" s="47">
        <v>-9.4670229743484455</v>
      </c>
      <c r="AA47" s="22">
        <v>38726038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38726038</v>
      </c>
      <c r="F50" s="52">
        <f t="shared" si="7"/>
        <v>38726038</v>
      </c>
      <c r="G50" s="52">
        <f t="shared" si="7"/>
        <v>11946579</v>
      </c>
      <c r="H50" s="52">
        <f t="shared" si="7"/>
        <v>2032931</v>
      </c>
      <c r="I50" s="52">
        <f t="shared" si="7"/>
        <v>395249</v>
      </c>
      <c r="J50" s="52">
        <f t="shared" si="7"/>
        <v>14374759</v>
      </c>
      <c r="K50" s="52">
        <f t="shared" si="7"/>
        <v>1253197</v>
      </c>
      <c r="L50" s="52">
        <f t="shared" si="7"/>
        <v>0</v>
      </c>
      <c r="M50" s="52">
        <f t="shared" si="7"/>
        <v>1374836</v>
      </c>
      <c r="N50" s="52">
        <f t="shared" si="7"/>
        <v>2628033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17002792</v>
      </c>
      <c r="X50" s="52">
        <f t="shared" si="7"/>
        <v>18780772</v>
      </c>
      <c r="Y50" s="52">
        <f t="shared" si="7"/>
        <v>-1777980</v>
      </c>
      <c r="Z50" s="53">
        <f>+IF(X50&lt;&gt;0,+(Y50/X50)*100,0)</f>
        <v>-9.4670229743484455</v>
      </c>
      <c r="AA50" s="54">
        <f>SUM(AA47:AA49)</f>
        <v>38726038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98626147</v>
      </c>
      <c r="D7" s="18"/>
      <c r="E7" s="19">
        <v>41443215</v>
      </c>
      <c r="F7" s="20">
        <v>41443215</v>
      </c>
      <c r="G7" s="20">
        <v>125126380</v>
      </c>
      <c r="H7" s="20">
        <v>-15709967</v>
      </c>
      <c r="I7" s="20">
        <v>5382666</v>
      </c>
      <c r="J7" s="20">
        <v>114799079</v>
      </c>
      <c r="K7" s="20">
        <v>2956833</v>
      </c>
      <c r="L7" s="20">
        <v>5501755</v>
      </c>
      <c r="M7" s="20">
        <v>5367627</v>
      </c>
      <c r="N7" s="20">
        <v>13826215</v>
      </c>
      <c r="O7" s="20"/>
      <c r="P7" s="20"/>
      <c r="Q7" s="20"/>
      <c r="R7" s="20"/>
      <c r="S7" s="20"/>
      <c r="T7" s="20"/>
      <c r="U7" s="20"/>
      <c r="V7" s="20"/>
      <c r="W7" s="20">
        <v>128625294</v>
      </c>
      <c r="X7" s="20">
        <v>20721630</v>
      </c>
      <c r="Y7" s="20">
        <v>107903664</v>
      </c>
      <c r="Z7" s="21">
        <v>520.72961441739858</v>
      </c>
      <c r="AA7" s="22">
        <v>41443215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44933</v>
      </c>
      <c r="H8" s="20">
        <v>48917</v>
      </c>
      <c r="I8" s="20">
        <v>39067</v>
      </c>
      <c r="J8" s="20">
        <v>132917</v>
      </c>
      <c r="K8" s="20">
        <v>44173</v>
      </c>
      <c r="L8" s="20">
        <v>41758</v>
      </c>
      <c r="M8" s="20">
        <v>47488</v>
      </c>
      <c r="N8" s="20">
        <v>133419</v>
      </c>
      <c r="O8" s="20"/>
      <c r="P8" s="20"/>
      <c r="Q8" s="20"/>
      <c r="R8" s="20"/>
      <c r="S8" s="20"/>
      <c r="T8" s="20"/>
      <c r="U8" s="20"/>
      <c r="V8" s="20"/>
      <c r="W8" s="20">
        <v>266336</v>
      </c>
      <c r="X8" s="20"/>
      <c r="Y8" s="20">
        <v>266336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98626147</v>
      </c>
      <c r="D13" s="29">
        <f>SUM(D6:D12)</f>
        <v>0</v>
      </c>
      <c r="E13" s="30">
        <f t="shared" si="0"/>
        <v>41443215</v>
      </c>
      <c r="F13" s="31">
        <f t="shared" si="0"/>
        <v>41443215</v>
      </c>
      <c r="G13" s="31">
        <f t="shared" si="0"/>
        <v>125171313</v>
      </c>
      <c r="H13" s="31">
        <f t="shared" si="0"/>
        <v>-15661050</v>
      </c>
      <c r="I13" s="31">
        <f t="shared" si="0"/>
        <v>5421733</v>
      </c>
      <c r="J13" s="31">
        <f t="shared" si="0"/>
        <v>114931996</v>
      </c>
      <c r="K13" s="31">
        <f t="shared" si="0"/>
        <v>3001006</v>
      </c>
      <c r="L13" s="31">
        <f t="shared" si="0"/>
        <v>5543513</v>
      </c>
      <c r="M13" s="31">
        <f t="shared" si="0"/>
        <v>5415115</v>
      </c>
      <c r="N13" s="31">
        <f t="shared" si="0"/>
        <v>13959634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128891630</v>
      </c>
      <c r="X13" s="31">
        <f t="shared" si="0"/>
        <v>20721630</v>
      </c>
      <c r="Y13" s="31">
        <f t="shared" si="0"/>
        <v>108170000</v>
      </c>
      <c r="Z13" s="32">
        <f>+IF(X13&lt;&gt;0,+(Y13/X13)*100,0)</f>
        <v>522.01491871054543</v>
      </c>
      <c r="AA13" s="33">
        <f>SUM(AA6:AA12)</f>
        <v>41443215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300387826</v>
      </c>
      <c r="D17" s="18"/>
      <c r="E17" s="19">
        <v>372517641</v>
      </c>
      <c r="F17" s="20">
        <v>372517641</v>
      </c>
      <c r="G17" s="24">
        <v>302534076</v>
      </c>
      <c r="H17" s="24">
        <v>-2146251</v>
      </c>
      <c r="I17" s="24"/>
      <c r="J17" s="20">
        <v>300387825</v>
      </c>
      <c r="K17" s="24"/>
      <c r="L17" s="24"/>
      <c r="M17" s="20">
        <v>797376</v>
      </c>
      <c r="N17" s="24">
        <v>797376</v>
      </c>
      <c r="O17" s="24"/>
      <c r="P17" s="24"/>
      <c r="Q17" s="20"/>
      <c r="R17" s="24"/>
      <c r="S17" s="24"/>
      <c r="T17" s="20"/>
      <c r="U17" s="24"/>
      <c r="V17" s="24"/>
      <c r="W17" s="24">
        <v>301185201</v>
      </c>
      <c r="X17" s="20">
        <v>186258882</v>
      </c>
      <c r="Y17" s="24">
        <v>114926319</v>
      </c>
      <c r="Z17" s="25">
        <v>61.702463670967376</v>
      </c>
      <c r="AA17" s="26">
        <v>372517641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300387826</v>
      </c>
      <c r="D25" s="29">
        <f t="shared" ref="D25:Y25" si="1">SUM(D15:D24)</f>
        <v>0</v>
      </c>
      <c r="E25" s="35">
        <f t="shared" si="1"/>
        <v>372517641</v>
      </c>
      <c r="F25" s="36">
        <f t="shared" si="1"/>
        <v>372517641</v>
      </c>
      <c r="G25" s="36">
        <f t="shared" si="1"/>
        <v>302534076</v>
      </c>
      <c r="H25" s="36">
        <f t="shared" si="1"/>
        <v>-2146251</v>
      </c>
      <c r="I25" s="36">
        <f t="shared" si="1"/>
        <v>0</v>
      </c>
      <c r="J25" s="36">
        <f t="shared" si="1"/>
        <v>300387825</v>
      </c>
      <c r="K25" s="36">
        <f t="shared" si="1"/>
        <v>0</v>
      </c>
      <c r="L25" s="36">
        <f t="shared" si="1"/>
        <v>0</v>
      </c>
      <c r="M25" s="36">
        <f t="shared" si="1"/>
        <v>797376</v>
      </c>
      <c r="N25" s="36">
        <f t="shared" si="1"/>
        <v>797376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301185201</v>
      </c>
      <c r="X25" s="36">
        <f t="shared" si="1"/>
        <v>186258882</v>
      </c>
      <c r="Y25" s="36">
        <f t="shared" si="1"/>
        <v>114926319</v>
      </c>
      <c r="Z25" s="37">
        <f>+IF(X25&lt;&gt;0,+(Y25/X25)*100,0)</f>
        <v>61.702463670967376</v>
      </c>
      <c r="AA25" s="38">
        <f>SUM(AA15:AA24)</f>
        <v>372517641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399013973</v>
      </c>
      <c r="D26" s="29">
        <f>+D13+D25</f>
        <v>0</v>
      </c>
      <c r="E26" s="30">
        <f t="shared" si="2"/>
        <v>413960856</v>
      </c>
      <c r="F26" s="31">
        <f t="shared" si="2"/>
        <v>413960856</v>
      </c>
      <c r="G26" s="31">
        <f t="shared" si="2"/>
        <v>427705389</v>
      </c>
      <c r="H26" s="31">
        <f t="shared" si="2"/>
        <v>-17807301</v>
      </c>
      <c r="I26" s="31">
        <f t="shared" si="2"/>
        <v>5421733</v>
      </c>
      <c r="J26" s="31">
        <f t="shared" si="2"/>
        <v>415319821</v>
      </c>
      <c r="K26" s="31">
        <f t="shared" si="2"/>
        <v>3001006</v>
      </c>
      <c r="L26" s="31">
        <f t="shared" si="2"/>
        <v>5543513</v>
      </c>
      <c r="M26" s="31">
        <f t="shared" si="2"/>
        <v>6212491</v>
      </c>
      <c r="N26" s="31">
        <f t="shared" si="2"/>
        <v>14757010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430076831</v>
      </c>
      <c r="X26" s="31">
        <f t="shared" si="2"/>
        <v>206980512</v>
      </c>
      <c r="Y26" s="31">
        <f t="shared" si="2"/>
        <v>223096319</v>
      </c>
      <c r="Z26" s="32">
        <f>+IF(X26&lt;&gt;0,+(Y26/X26)*100,0)</f>
        <v>107.78614703591032</v>
      </c>
      <c r="AA26" s="33">
        <f>+AA13+AA25</f>
        <v>413960856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12495687</v>
      </c>
      <c r="D35" s="18"/>
      <c r="E35" s="19">
        <v>8861422</v>
      </c>
      <c r="F35" s="20">
        <v>8861422</v>
      </c>
      <c r="G35" s="20">
        <v>13075960</v>
      </c>
      <c r="H35" s="20">
        <v>533562</v>
      </c>
      <c r="I35" s="20">
        <v>549834</v>
      </c>
      <c r="J35" s="20">
        <v>14159356</v>
      </c>
      <c r="K35" s="20">
        <v>240887</v>
      </c>
      <c r="L35" s="20">
        <v>561669</v>
      </c>
      <c r="M35" s="20">
        <v>543469</v>
      </c>
      <c r="N35" s="20">
        <v>1346025</v>
      </c>
      <c r="O35" s="20"/>
      <c r="P35" s="20"/>
      <c r="Q35" s="20"/>
      <c r="R35" s="20"/>
      <c r="S35" s="20"/>
      <c r="T35" s="20"/>
      <c r="U35" s="20"/>
      <c r="V35" s="20"/>
      <c r="W35" s="20">
        <v>15505381</v>
      </c>
      <c r="X35" s="20">
        <v>4430706</v>
      </c>
      <c r="Y35" s="20">
        <v>11074675</v>
      </c>
      <c r="Z35" s="21">
        <v>249.9528291879443</v>
      </c>
      <c r="AA35" s="22">
        <v>8861422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12495687</v>
      </c>
      <c r="D37" s="29">
        <f t="shared" ref="D37:Y37" si="3">SUM(D29:D36)</f>
        <v>0</v>
      </c>
      <c r="E37" s="30">
        <f t="shared" si="3"/>
        <v>8861422</v>
      </c>
      <c r="F37" s="31">
        <f t="shared" si="3"/>
        <v>8861422</v>
      </c>
      <c r="G37" s="31">
        <f t="shared" si="3"/>
        <v>13075960</v>
      </c>
      <c r="H37" s="31">
        <f t="shared" si="3"/>
        <v>533562</v>
      </c>
      <c r="I37" s="31">
        <f t="shared" si="3"/>
        <v>549834</v>
      </c>
      <c r="J37" s="31">
        <f t="shared" si="3"/>
        <v>14159356</v>
      </c>
      <c r="K37" s="31">
        <f t="shared" si="3"/>
        <v>240887</v>
      </c>
      <c r="L37" s="31">
        <f t="shared" si="3"/>
        <v>561669</v>
      </c>
      <c r="M37" s="31">
        <f t="shared" si="3"/>
        <v>543469</v>
      </c>
      <c r="N37" s="31">
        <f t="shared" si="3"/>
        <v>1346025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15505381</v>
      </c>
      <c r="X37" s="31">
        <f t="shared" si="3"/>
        <v>4430706</v>
      </c>
      <c r="Y37" s="31">
        <f t="shared" si="3"/>
        <v>11074675</v>
      </c>
      <c r="Z37" s="32">
        <f>+IF(X37&lt;&gt;0,+(Y37/X37)*100,0)</f>
        <v>249.9528291879443</v>
      </c>
      <c r="AA37" s="33">
        <f>SUM(AA29:AA36)</f>
        <v>8861422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12495687</v>
      </c>
      <c r="D44" s="29">
        <f>+D37+D43</f>
        <v>0</v>
      </c>
      <c r="E44" s="30">
        <f t="shared" si="5"/>
        <v>8861422</v>
      </c>
      <c r="F44" s="31">
        <f t="shared" si="5"/>
        <v>8861422</v>
      </c>
      <c r="G44" s="31">
        <f t="shared" si="5"/>
        <v>13075960</v>
      </c>
      <c r="H44" s="31">
        <f t="shared" si="5"/>
        <v>533562</v>
      </c>
      <c r="I44" s="31">
        <f t="shared" si="5"/>
        <v>549834</v>
      </c>
      <c r="J44" s="31">
        <f t="shared" si="5"/>
        <v>14159356</v>
      </c>
      <c r="K44" s="31">
        <f t="shared" si="5"/>
        <v>240887</v>
      </c>
      <c r="L44" s="31">
        <f t="shared" si="5"/>
        <v>561669</v>
      </c>
      <c r="M44" s="31">
        <f t="shared" si="5"/>
        <v>543469</v>
      </c>
      <c r="N44" s="31">
        <f t="shared" si="5"/>
        <v>1346025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15505381</v>
      </c>
      <c r="X44" s="31">
        <f t="shared" si="5"/>
        <v>4430706</v>
      </c>
      <c r="Y44" s="31">
        <f t="shared" si="5"/>
        <v>11074675</v>
      </c>
      <c r="Z44" s="32">
        <f>+IF(X44&lt;&gt;0,+(Y44/X44)*100,0)</f>
        <v>249.9528291879443</v>
      </c>
      <c r="AA44" s="33">
        <f>+AA37+AA43</f>
        <v>8861422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386518286</v>
      </c>
      <c r="D45" s="42">
        <f t="shared" si="6"/>
        <v>0</v>
      </c>
      <c r="E45" s="43">
        <f t="shared" si="6"/>
        <v>405099434</v>
      </c>
      <c r="F45" s="44">
        <f t="shared" si="6"/>
        <v>405099434</v>
      </c>
      <c r="G45" s="44">
        <f t="shared" si="6"/>
        <v>414629429</v>
      </c>
      <c r="H45" s="44">
        <f t="shared" si="6"/>
        <v>-18340863</v>
      </c>
      <c r="I45" s="44">
        <f t="shared" si="6"/>
        <v>4871899</v>
      </c>
      <c r="J45" s="44">
        <f t="shared" si="6"/>
        <v>401160465</v>
      </c>
      <c r="K45" s="44">
        <f t="shared" si="6"/>
        <v>2760119</v>
      </c>
      <c r="L45" s="44">
        <f t="shared" si="6"/>
        <v>4981844</v>
      </c>
      <c r="M45" s="44">
        <f t="shared" si="6"/>
        <v>5669022</v>
      </c>
      <c r="N45" s="44">
        <f t="shared" si="6"/>
        <v>13410985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414571450</v>
      </c>
      <c r="X45" s="44">
        <f t="shared" si="6"/>
        <v>202549806</v>
      </c>
      <c r="Y45" s="44">
        <f t="shared" si="6"/>
        <v>212021644</v>
      </c>
      <c r="Z45" s="45">
        <f>+IF(X45&lt;&gt;0,+(Y45/X45)*100,0)</f>
        <v>104.67630070206042</v>
      </c>
      <c r="AA45" s="46">
        <f>+AA26-AA44</f>
        <v>405099434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-141644827</v>
      </c>
      <c r="D47" s="18"/>
      <c r="E47" s="19">
        <v>29032771</v>
      </c>
      <c r="F47" s="20">
        <v>29032771</v>
      </c>
      <c r="G47" s="20">
        <v>-123510723</v>
      </c>
      <c r="H47" s="20">
        <v>-17393843</v>
      </c>
      <c r="I47" s="20">
        <v>-465785</v>
      </c>
      <c r="J47" s="20">
        <v>-141370351</v>
      </c>
      <c r="K47" s="20">
        <v>-992102</v>
      </c>
      <c r="L47" s="20">
        <v>30417</v>
      </c>
      <c r="M47" s="20">
        <v>-1642507</v>
      </c>
      <c r="N47" s="20">
        <v>-2604192</v>
      </c>
      <c r="O47" s="20"/>
      <c r="P47" s="20"/>
      <c r="Q47" s="20"/>
      <c r="R47" s="20"/>
      <c r="S47" s="20"/>
      <c r="T47" s="20"/>
      <c r="U47" s="20"/>
      <c r="V47" s="20"/>
      <c r="W47" s="20">
        <v>-143974543</v>
      </c>
      <c r="X47" s="20">
        <v>14516376</v>
      </c>
      <c r="Y47" s="20">
        <v>-158490919</v>
      </c>
      <c r="Z47" s="47">
        <v>-1091.8077555996069</v>
      </c>
      <c r="AA47" s="22">
        <v>29032771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-141644827</v>
      </c>
      <c r="D50" s="50">
        <f t="shared" ref="D50:Y50" si="7">SUM(D47:D49)</f>
        <v>0</v>
      </c>
      <c r="E50" s="51">
        <f t="shared" si="7"/>
        <v>29032771</v>
      </c>
      <c r="F50" s="52">
        <f t="shared" si="7"/>
        <v>29032771</v>
      </c>
      <c r="G50" s="52">
        <f t="shared" si="7"/>
        <v>-123510723</v>
      </c>
      <c r="H50" s="52">
        <f t="shared" si="7"/>
        <v>-17393843</v>
      </c>
      <c r="I50" s="52">
        <f t="shared" si="7"/>
        <v>-465785</v>
      </c>
      <c r="J50" s="52">
        <f t="shared" si="7"/>
        <v>-141370351</v>
      </c>
      <c r="K50" s="52">
        <f t="shared" si="7"/>
        <v>-992102</v>
      </c>
      <c r="L50" s="52">
        <f t="shared" si="7"/>
        <v>30417</v>
      </c>
      <c r="M50" s="52">
        <f t="shared" si="7"/>
        <v>-1642507</v>
      </c>
      <c r="N50" s="52">
        <f t="shared" si="7"/>
        <v>-2604192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-143974543</v>
      </c>
      <c r="X50" s="52">
        <f t="shared" si="7"/>
        <v>14516376</v>
      </c>
      <c r="Y50" s="52">
        <f t="shared" si="7"/>
        <v>-158490919</v>
      </c>
      <c r="Z50" s="53">
        <f>+IF(X50&lt;&gt;0,+(Y50/X50)*100,0)</f>
        <v>-1091.8077555996069</v>
      </c>
      <c r="AA50" s="54">
        <f>SUM(AA47:AA49)</f>
        <v>29032771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61196142</v>
      </c>
      <c r="D7" s="18"/>
      <c r="E7" s="19">
        <v>93842163</v>
      </c>
      <c r="F7" s="20">
        <v>93842163</v>
      </c>
      <c r="G7" s="20">
        <v>109683420</v>
      </c>
      <c r="H7" s="20">
        <v>-37611191</v>
      </c>
      <c r="I7" s="20">
        <v>4849761</v>
      </c>
      <c r="J7" s="20">
        <v>76921990</v>
      </c>
      <c r="K7" s="20">
        <v>5390537</v>
      </c>
      <c r="L7" s="20">
        <v>4448480</v>
      </c>
      <c r="M7" s="20">
        <v>3317467</v>
      </c>
      <c r="N7" s="20">
        <v>13156484</v>
      </c>
      <c r="O7" s="20"/>
      <c r="P7" s="20"/>
      <c r="Q7" s="20"/>
      <c r="R7" s="20"/>
      <c r="S7" s="20"/>
      <c r="T7" s="20"/>
      <c r="U7" s="20"/>
      <c r="V7" s="20"/>
      <c r="W7" s="20">
        <v>90078474</v>
      </c>
      <c r="X7" s="20">
        <v>46921116</v>
      </c>
      <c r="Y7" s="20">
        <v>43157358</v>
      </c>
      <c r="Z7" s="21">
        <v>91.978541175363347</v>
      </c>
      <c r="AA7" s="22">
        <v>93842163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61196142</v>
      </c>
      <c r="D13" s="29">
        <f>SUM(D6:D12)</f>
        <v>0</v>
      </c>
      <c r="E13" s="30">
        <f t="shared" si="0"/>
        <v>93842163</v>
      </c>
      <c r="F13" s="31">
        <f t="shared" si="0"/>
        <v>93842163</v>
      </c>
      <c r="G13" s="31">
        <f t="shared" si="0"/>
        <v>109683420</v>
      </c>
      <c r="H13" s="31">
        <f t="shared" si="0"/>
        <v>-37611191</v>
      </c>
      <c r="I13" s="31">
        <f t="shared" si="0"/>
        <v>4849761</v>
      </c>
      <c r="J13" s="31">
        <f t="shared" si="0"/>
        <v>76921990</v>
      </c>
      <c r="K13" s="31">
        <f t="shared" si="0"/>
        <v>5390537</v>
      </c>
      <c r="L13" s="31">
        <f t="shared" si="0"/>
        <v>4448480</v>
      </c>
      <c r="M13" s="31">
        <f t="shared" si="0"/>
        <v>3317467</v>
      </c>
      <c r="N13" s="31">
        <f t="shared" si="0"/>
        <v>13156484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90078474</v>
      </c>
      <c r="X13" s="31">
        <f t="shared" si="0"/>
        <v>46921116</v>
      </c>
      <c r="Y13" s="31">
        <f t="shared" si="0"/>
        <v>43157358</v>
      </c>
      <c r="Z13" s="32">
        <f>+IF(X13&lt;&gt;0,+(Y13/X13)*100,0)</f>
        <v>91.978541175363347</v>
      </c>
      <c r="AA13" s="33">
        <f>SUM(AA6:AA12)</f>
        <v>93842163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450166061</v>
      </c>
      <c r="D17" s="18"/>
      <c r="E17" s="19">
        <v>619186427</v>
      </c>
      <c r="F17" s="20">
        <v>619186427</v>
      </c>
      <c r="G17" s="24">
        <v>438059337</v>
      </c>
      <c r="H17" s="24">
        <v>12106724</v>
      </c>
      <c r="I17" s="24"/>
      <c r="J17" s="20">
        <v>450166061</v>
      </c>
      <c r="K17" s="24">
        <v>1242119</v>
      </c>
      <c r="L17" s="24">
        <v>468585</v>
      </c>
      <c r="M17" s="20">
        <v>1532032</v>
      </c>
      <c r="N17" s="24">
        <v>3242736</v>
      </c>
      <c r="O17" s="24"/>
      <c r="P17" s="24"/>
      <c r="Q17" s="20"/>
      <c r="R17" s="24"/>
      <c r="S17" s="24"/>
      <c r="T17" s="20"/>
      <c r="U17" s="24"/>
      <c r="V17" s="24"/>
      <c r="W17" s="24">
        <v>453408797</v>
      </c>
      <c r="X17" s="20">
        <v>309593232</v>
      </c>
      <c r="Y17" s="24">
        <v>143815565</v>
      </c>
      <c r="Z17" s="25">
        <v>46.453071364299078</v>
      </c>
      <c r="AA17" s="26">
        <v>619186427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450166061</v>
      </c>
      <c r="D25" s="29">
        <f t="shared" ref="D25:Y25" si="1">SUM(D15:D24)</f>
        <v>0</v>
      </c>
      <c r="E25" s="35">
        <f t="shared" si="1"/>
        <v>619186427</v>
      </c>
      <c r="F25" s="36">
        <f t="shared" si="1"/>
        <v>619186427</v>
      </c>
      <c r="G25" s="36">
        <f t="shared" si="1"/>
        <v>438059337</v>
      </c>
      <c r="H25" s="36">
        <f t="shared" si="1"/>
        <v>12106724</v>
      </c>
      <c r="I25" s="36">
        <f t="shared" si="1"/>
        <v>0</v>
      </c>
      <c r="J25" s="36">
        <f t="shared" si="1"/>
        <v>450166061</v>
      </c>
      <c r="K25" s="36">
        <f t="shared" si="1"/>
        <v>1242119</v>
      </c>
      <c r="L25" s="36">
        <f t="shared" si="1"/>
        <v>468585</v>
      </c>
      <c r="M25" s="36">
        <f t="shared" si="1"/>
        <v>1532032</v>
      </c>
      <c r="N25" s="36">
        <f t="shared" si="1"/>
        <v>3242736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453408797</v>
      </c>
      <c r="X25" s="36">
        <f t="shared" si="1"/>
        <v>309593232</v>
      </c>
      <c r="Y25" s="36">
        <f t="shared" si="1"/>
        <v>143815565</v>
      </c>
      <c r="Z25" s="37">
        <f>+IF(X25&lt;&gt;0,+(Y25/X25)*100,0)</f>
        <v>46.453071364299078</v>
      </c>
      <c r="AA25" s="38">
        <f>SUM(AA15:AA24)</f>
        <v>619186427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511362203</v>
      </c>
      <c r="D26" s="29">
        <f>+D13+D25</f>
        <v>0</v>
      </c>
      <c r="E26" s="30">
        <f t="shared" si="2"/>
        <v>713028590</v>
      </c>
      <c r="F26" s="31">
        <f t="shared" si="2"/>
        <v>713028590</v>
      </c>
      <c r="G26" s="31">
        <f t="shared" si="2"/>
        <v>547742757</v>
      </c>
      <c r="H26" s="31">
        <f t="shared" si="2"/>
        <v>-25504467</v>
      </c>
      <c r="I26" s="31">
        <f t="shared" si="2"/>
        <v>4849761</v>
      </c>
      <c r="J26" s="31">
        <f t="shared" si="2"/>
        <v>527088051</v>
      </c>
      <c r="K26" s="31">
        <f t="shared" si="2"/>
        <v>6632656</v>
      </c>
      <c r="L26" s="31">
        <f t="shared" si="2"/>
        <v>4917065</v>
      </c>
      <c r="M26" s="31">
        <f t="shared" si="2"/>
        <v>4849499</v>
      </c>
      <c r="N26" s="31">
        <f t="shared" si="2"/>
        <v>16399220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543487271</v>
      </c>
      <c r="X26" s="31">
        <f t="shared" si="2"/>
        <v>356514348</v>
      </c>
      <c r="Y26" s="31">
        <f t="shared" si="2"/>
        <v>186972923</v>
      </c>
      <c r="Z26" s="32">
        <f>+IF(X26&lt;&gt;0,+(Y26/X26)*100,0)</f>
        <v>52.444711986738888</v>
      </c>
      <c r="AA26" s="33">
        <f>+AA13+AA25</f>
        <v>713028590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3920</v>
      </c>
      <c r="D32" s="18"/>
      <c r="E32" s="19">
        <v>11177</v>
      </c>
      <c r="F32" s="20">
        <v>11177</v>
      </c>
      <c r="G32" s="20">
        <v>3896</v>
      </c>
      <c r="H32" s="20"/>
      <c r="I32" s="20">
        <v>590</v>
      </c>
      <c r="J32" s="20">
        <v>4486</v>
      </c>
      <c r="K32" s="20">
        <v>-590</v>
      </c>
      <c r="L32" s="20">
        <v>780</v>
      </c>
      <c r="M32" s="20">
        <v>-780</v>
      </c>
      <c r="N32" s="20">
        <v>-590</v>
      </c>
      <c r="O32" s="20"/>
      <c r="P32" s="20"/>
      <c r="Q32" s="20"/>
      <c r="R32" s="20"/>
      <c r="S32" s="20"/>
      <c r="T32" s="20"/>
      <c r="U32" s="20"/>
      <c r="V32" s="20"/>
      <c r="W32" s="20">
        <v>3896</v>
      </c>
      <c r="X32" s="20">
        <v>5580</v>
      </c>
      <c r="Y32" s="20">
        <v>-1684</v>
      </c>
      <c r="Z32" s="21">
        <v>-30.179211469534049</v>
      </c>
      <c r="AA32" s="22">
        <v>11177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26254800</v>
      </c>
      <c r="D35" s="18"/>
      <c r="E35" s="19">
        <v>25246300</v>
      </c>
      <c r="F35" s="20">
        <v>25246300</v>
      </c>
      <c r="G35" s="20">
        <v>27515346</v>
      </c>
      <c r="H35" s="20">
        <v>-228169</v>
      </c>
      <c r="I35" s="20">
        <v>456212</v>
      </c>
      <c r="J35" s="20">
        <v>27743389</v>
      </c>
      <c r="K35" s="20">
        <v>503938</v>
      </c>
      <c r="L35" s="20">
        <v>384772</v>
      </c>
      <c r="M35" s="20">
        <v>-1496236</v>
      </c>
      <c r="N35" s="20">
        <v>-607526</v>
      </c>
      <c r="O35" s="20"/>
      <c r="P35" s="20"/>
      <c r="Q35" s="20"/>
      <c r="R35" s="20"/>
      <c r="S35" s="20"/>
      <c r="T35" s="20"/>
      <c r="U35" s="20"/>
      <c r="V35" s="20"/>
      <c r="W35" s="20">
        <v>27135863</v>
      </c>
      <c r="X35" s="20">
        <v>12623142</v>
      </c>
      <c r="Y35" s="20">
        <v>14512721</v>
      </c>
      <c r="Z35" s="21">
        <v>114.96916536310849</v>
      </c>
      <c r="AA35" s="22">
        <v>25246300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26258720</v>
      </c>
      <c r="D37" s="29">
        <f t="shared" ref="D37:Y37" si="3">SUM(D29:D36)</f>
        <v>0</v>
      </c>
      <c r="E37" s="30">
        <f t="shared" si="3"/>
        <v>25257477</v>
      </c>
      <c r="F37" s="31">
        <f t="shared" si="3"/>
        <v>25257477</v>
      </c>
      <c r="G37" s="31">
        <f t="shared" si="3"/>
        <v>27519242</v>
      </c>
      <c r="H37" s="31">
        <f t="shared" si="3"/>
        <v>-228169</v>
      </c>
      <c r="I37" s="31">
        <f t="shared" si="3"/>
        <v>456802</v>
      </c>
      <c r="J37" s="31">
        <f t="shared" si="3"/>
        <v>27747875</v>
      </c>
      <c r="K37" s="31">
        <f t="shared" si="3"/>
        <v>503348</v>
      </c>
      <c r="L37" s="31">
        <f t="shared" si="3"/>
        <v>385552</v>
      </c>
      <c r="M37" s="31">
        <f t="shared" si="3"/>
        <v>-1497016</v>
      </c>
      <c r="N37" s="31">
        <f t="shared" si="3"/>
        <v>-608116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27139759</v>
      </c>
      <c r="X37" s="31">
        <f t="shared" si="3"/>
        <v>12628722</v>
      </c>
      <c r="Y37" s="31">
        <f t="shared" si="3"/>
        <v>14511037</v>
      </c>
      <c r="Z37" s="32">
        <f>+IF(X37&lt;&gt;0,+(Y37/X37)*100,0)</f>
        <v>114.90503156218024</v>
      </c>
      <c r="AA37" s="33">
        <f>SUM(AA29:AA36)</f>
        <v>25257477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26258720</v>
      </c>
      <c r="D44" s="29">
        <f>+D37+D43</f>
        <v>0</v>
      </c>
      <c r="E44" s="30">
        <f t="shared" si="5"/>
        <v>25257477</v>
      </c>
      <c r="F44" s="31">
        <f t="shared" si="5"/>
        <v>25257477</v>
      </c>
      <c r="G44" s="31">
        <f t="shared" si="5"/>
        <v>27519242</v>
      </c>
      <c r="H44" s="31">
        <f t="shared" si="5"/>
        <v>-228169</v>
      </c>
      <c r="I44" s="31">
        <f t="shared" si="5"/>
        <v>456802</v>
      </c>
      <c r="J44" s="31">
        <f t="shared" si="5"/>
        <v>27747875</v>
      </c>
      <c r="K44" s="31">
        <f t="shared" si="5"/>
        <v>503348</v>
      </c>
      <c r="L44" s="31">
        <f t="shared" si="5"/>
        <v>385552</v>
      </c>
      <c r="M44" s="31">
        <f t="shared" si="5"/>
        <v>-1497016</v>
      </c>
      <c r="N44" s="31">
        <f t="shared" si="5"/>
        <v>-608116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27139759</v>
      </c>
      <c r="X44" s="31">
        <f t="shared" si="5"/>
        <v>12628722</v>
      </c>
      <c r="Y44" s="31">
        <f t="shared" si="5"/>
        <v>14511037</v>
      </c>
      <c r="Z44" s="32">
        <f>+IF(X44&lt;&gt;0,+(Y44/X44)*100,0)</f>
        <v>114.90503156218024</v>
      </c>
      <c r="AA44" s="33">
        <f>+AA37+AA43</f>
        <v>25257477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485103483</v>
      </c>
      <c r="D45" s="42">
        <f t="shared" si="6"/>
        <v>0</v>
      </c>
      <c r="E45" s="43">
        <f t="shared" si="6"/>
        <v>687771113</v>
      </c>
      <c r="F45" s="44">
        <f t="shared" si="6"/>
        <v>687771113</v>
      </c>
      <c r="G45" s="44">
        <f t="shared" si="6"/>
        <v>520223515</v>
      </c>
      <c r="H45" s="44">
        <f t="shared" si="6"/>
        <v>-25276298</v>
      </c>
      <c r="I45" s="44">
        <f t="shared" si="6"/>
        <v>4392959</v>
      </c>
      <c r="J45" s="44">
        <f t="shared" si="6"/>
        <v>499340176</v>
      </c>
      <c r="K45" s="44">
        <f t="shared" si="6"/>
        <v>6129308</v>
      </c>
      <c r="L45" s="44">
        <f t="shared" si="6"/>
        <v>4531513</v>
      </c>
      <c r="M45" s="44">
        <f t="shared" si="6"/>
        <v>6346515</v>
      </c>
      <c r="N45" s="44">
        <f t="shared" si="6"/>
        <v>17007336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516347512</v>
      </c>
      <c r="X45" s="44">
        <f t="shared" si="6"/>
        <v>343885626</v>
      </c>
      <c r="Y45" s="44">
        <f t="shared" si="6"/>
        <v>172461886</v>
      </c>
      <c r="Z45" s="45">
        <f>+IF(X45&lt;&gt;0,+(Y45/X45)*100,0)</f>
        <v>50.150943500034515</v>
      </c>
      <c r="AA45" s="46">
        <f>+AA26-AA44</f>
        <v>687771113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-80597917</v>
      </c>
      <c r="D47" s="18"/>
      <c r="E47" s="19">
        <v>-109680966</v>
      </c>
      <c r="F47" s="20">
        <v>-109680966</v>
      </c>
      <c r="G47" s="20">
        <v>-89140547</v>
      </c>
      <c r="H47" s="20">
        <v>13875176</v>
      </c>
      <c r="I47" s="20">
        <v>5635682</v>
      </c>
      <c r="J47" s="20">
        <v>-69629689</v>
      </c>
      <c r="K47" s="20">
        <v>4709806</v>
      </c>
      <c r="L47" s="20">
        <v>11590829</v>
      </c>
      <c r="M47" s="20">
        <v>3599188</v>
      </c>
      <c r="N47" s="20">
        <v>19899823</v>
      </c>
      <c r="O47" s="20"/>
      <c r="P47" s="20"/>
      <c r="Q47" s="20"/>
      <c r="R47" s="20"/>
      <c r="S47" s="20"/>
      <c r="T47" s="20"/>
      <c r="U47" s="20"/>
      <c r="V47" s="20"/>
      <c r="W47" s="20">
        <v>-49729866</v>
      </c>
      <c r="X47" s="20">
        <v>-54840492</v>
      </c>
      <c r="Y47" s="20">
        <v>5110626</v>
      </c>
      <c r="Z47" s="47">
        <v>-9.3190739426626585</v>
      </c>
      <c r="AA47" s="22">
        <v>-109680966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-80597917</v>
      </c>
      <c r="D50" s="50">
        <f t="shared" ref="D50:Y50" si="7">SUM(D47:D49)</f>
        <v>0</v>
      </c>
      <c r="E50" s="51">
        <f t="shared" si="7"/>
        <v>-109680966</v>
      </c>
      <c r="F50" s="52">
        <f t="shared" si="7"/>
        <v>-109680966</v>
      </c>
      <c r="G50" s="52">
        <f t="shared" si="7"/>
        <v>-89140547</v>
      </c>
      <c r="H50" s="52">
        <f t="shared" si="7"/>
        <v>13875176</v>
      </c>
      <c r="I50" s="52">
        <f t="shared" si="7"/>
        <v>5635682</v>
      </c>
      <c r="J50" s="52">
        <f t="shared" si="7"/>
        <v>-69629689</v>
      </c>
      <c r="K50" s="52">
        <f t="shared" si="7"/>
        <v>4709806</v>
      </c>
      <c r="L50" s="52">
        <f t="shared" si="7"/>
        <v>11590829</v>
      </c>
      <c r="M50" s="52">
        <f t="shared" si="7"/>
        <v>3599188</v>
      </c>
      <c r="N50" s="52">
        <f t="shared" si="7"/>
        <v>19899823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-49729866</v>
      </c>
      <c r="X50" s="52">
        <f t="shared" si="7"/>
        <v>-54840492</v>
      </c>
      <c r="Y50" s="52">
        <f t="shared" si="7"/>
        <v>5110626</v>
      </c>
      <c r="Z50" s="53">
        <f>+IF(X50&lt;&gt;0,+(Y50/X50)*100,0)</f>
        <v>-9.3190739426626585</v>
      </c>
      <c r="AA50" s="54">
        <f>SUM(AA47:AA49)</f>
        <v>-109680966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10775691</v>
      </c>
      <c r="D7" s="18"/>
      <c r="E7" s="19">
        <v>11652359</v>
      </c>
      <c r="F7" s="20">
        <v>11652359</v>
      </c>
      <c r="G7" s="20">
        <v>5696205</v>
      </c>
      <c r="H7" s="20">
        <v>5105267</v>
      </c>
      <c r="I7" s="20">
        <v>861560</v>
      </c>
      <c r="J7" s="20">
        <v>11663032</v>
      </c>
      <c r="K7" s="20">
        <v>361674</v>
      </c>
      <c r="L7" s="20">
        <v>-1549701</v>
      </c>
      <c r="M7" s="20">
        <v>4541572</v>
      </c>
      <c r="N7" s="20">
        <v>3353545</v>
      </c>
      <c r="O7" s="20"/>
      <c r="P7" s="20"/>
      <c r="Q7" s="20"/>
      <c r="R7" s="20"/>
      <c r="S7" s="20"/>
      <c r="T7" s="20"/>
      <c r="U7" s="20"/>
      <c r="V7" s="20"/>
      <c r="W7" s="20">
        <v>15016577</v>
      </c>
      <c r="X7" s="20">
        <v>5826198</v>
      </c>
      <c r="Y7" s="20">
        <v>9190379</v>
      </c>
      <c r="Z7" s="21">
        <v>157.74230467279006</v>
      </c>
      <c r="AA7" s="22">
        <v>11652359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10775691</v>
      </c>
      <c r="D13" s="29">
        <f>SUM(D6:D12)</f>
        <v>0</v>
      </c>
      <c r="E13" s="30">
        <f t="shared" si="0"/>
        <v>11652359</v>
      </c>
      <c r="F13" s="31">
        <f t="shared" si="0"/>
        <v>11652359</v>
      </c>
      <c r="G13" s="31">
        <f t="shared" si="0"/>
        <v>5696205</v>
      </c>
      <c r="H13" s="31">
        <f t="shared" si="0"/>
        <v>5105267</v>
      </c>
      <c r="I13" s="31">
        <f t="shared" si="0"/>
        <v>861560</v>
      </c>
      <c r="J13" s="31">
        <f t="shared" si="0"/>
        <v>11663032</v>
      </c>
      <c r="K13" s="31">
        <f t="shared" si="0"/>
        <v>361674</v>
      </c>
      <c r="L13" s="31">
        <f t="shared" si="0"/>
        <v>-1549701</v>
      </c>
      <c r="M13" s="31">
        <f t="shared" si="0"/>
        <v>4541572</v>
      </c>
      <c r="N13" s="31">
        <f t="shared" si="0"/>
        <v>3353545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15016577</v>
      </c>
      <c r="X13" s="31">
        <f t="shared" si="0"/>
        <v>5826198</v>
      </c>
      <c r="Y13" s="31">
        <f t="shared" si="0"/>
        <v>9190379</v>
      </c>
      <c r="Z13" s="32">
        <f>+IF(X13&lt;&gt;0,+(Y13/X13)*100,0)</f>
        <v>157.74230467279006</v>
      </c>
      <c r="AA13" s="33">
        <f>SUM(AA6:AA12)</f>
        <v>11652359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262247824</v>
      </c>
      <c r="D17" s="18"/>
      <c r="E17" s="19">
        <v>404509753</v>
      </c>
      <c r="F17" s="20">
        <v>404509753</v>
      </c>
      <c r="G17" s="24">
        <v>262247822</v>
      </c>
      <c r="H17" s="24">
        <v>6809079</v>
      </c>
      <c r="I17" s="24">
        <v>-2168243</v>
      </c>
      <c r="J17" s="20">
        <v>266888658</v>
      </c>
      <c r="K17" s="24">
        <v>2129363</v>
      </c>
      <c r="L17" s="24">
        <v>2767357</v>
      </c>
      <c r="M17" s="20">
        <v>12412211</v>
      </c>
      <c r="N17" s="24">
        <v>17308931</v>
      </c>
      <c r="O17" s="24"/>
      <c r="P17" s="24"/>
      <c r="Q17" s="20"/>
      <c r="R17" s="24"/>
      <c r="S17" s="24"/>
      <c r="T17" s="20"/>
      <c r="U17" s="24"/>
      <c r="V17" s="24"/>
      <c r="W17" s="24">
        <v>284197589</v>
      </c>
      <c r="X17" s="20">
        <v>202254954</v>
      </c>
      <c r="Y17" s="24">
        <v>81942635</v>
      </c>
      <c r="Z17" s="25">
        <v>40.514525542845291</v>
      </c>
      <c r="AA17" s="26">
        <v>404509753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41972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20988</v>
      </c>
      <c r="Y20" s="20">
        <v>20983</v>
      </c>
      <c r="Z20" s="21">
        <v>99.976176862969311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262289796</v>
      </c>
      <c r="D25" s="29">
        <f t="shared" ref="D25:Y25" si="1">SUM(D15:D24)</f>
        <v>0</v>
      </c>
      <c r="E25" s="35">
        <f t="shared" si="1"/>
        <v>404551725</v>
      </c>
      <c r="F25" s="36">
        <f t="shared" si="1"/>
        <v>404551725</v>
      </c>
      <c r="G25" s="36">
        <f t="shared" si="1"/>
        <v>262289793</v>
      </c>
      <c r="H25" s="36">
        <f t="shared" si="1"/>
        <v>6809079</v>
      </c>
      <c r="I25" s="36">
        <f t="shared" si="1"/>
        <v>-2168243</v>
      </c>
      <c r="J25" s="36">
        <f t="shared" si="1"/>
        <v>266930629</v>
      </c>
      <c r="K25" s="36">
        <f t="shared" si="1"/>
        <v>2129363</v>
      </c>
      <c r="L25" s="36">
        <f t="shared" si="1"/>
        <v>2767357</v>
      </c>
      <c r="M25" s="36">
        <f t="shared" si="1"/>
        <v>12412211</v>
      </c>
      <c r="N25" s="36">
        <f t="shared" si="1"/>
        <v>17308931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284239560</v>
      </c>
      <c r="X25" s="36">
        <f t="shared" si="1"/>
        <v>202275942</v>
      </c>
      <c r="Y25" s="36">
        <f t="shared" si="1"/>
        <v>81963618</v>
      </c>
      <c r="Z25" s="37">
        <f>+IF(X25&lt;&gt;0,+(Y25/X25)*100,0)</f>
        <v>40.520695239179751</v>
      </c>
      <c r="AA25" s="38">
        <f>SUM(AA15:AA24)</f>
        <v>404551725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273065487</v>
      </c>
      <c r="D26" s="29">
        <f>+D13+D25</f>
        <v>0</v>
      </c>
      <c r="E26" s="30">
        <f t="shared" si="2"/>
        <v>416204084</v>
      </c>
      <c r="F26" s="31">
        <f t="shared" si="2"/>
        <v>416204084</v>
      </c>
      <c r="G26" s="31">
        <f t="shared" si="2"/>
        <v>267985998</v>
      </c>
      <c r="H26" s="31">
        <f t="shared" si="2"/>
        <v>11914346</v>
      </c>
      <c r="I26" s="31">
        <f t="shared" si="2"/>
        <v>-1306683</v>
      </c>
      <c r="J26" s="31">
        <f t="shared" si="2"/>
        <v>278593661</v>
      </c>
      <c r="K26" s="31">
        <f t="shared" si="2"/>
        <v>2491037</v>
      </c>
      <c r="L26" s="31">
        <f t="shared" si="2"/>
        <v>1217656</v>
      </c>
      <c r="M26" s="31">
        <f t="shared" si="2"/>
        <v>16953783</v>
      </c>
      <c r="N26" s="31">
        <f t="shared" si="2"/>
        <v>20662476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299256137</v>
      </c>
      <c r="X26" s="31">
        <f t="shared" si="2"/>
        <v>208102140</v>
      </c>
      <c r="Y26" s="31">
        <f t="shared" si="2"/>
        <v>91153997</v>
      </c>
      <c r="Z26" s="32">
        <f>+IF(X26&lt;&gt;0,+(Y26/X26)*100,0)</f>
        <v>43.802527451183352</v>
      </c>
      <c r="AA26" s="33">
        <f>+AA13+AA25</f>
        <v>416204084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13472383</v>
      </c>
      <c r="D35" s="18"/>
      <c r="E35" s="19">
        <v>-966111</v>
      </c>
      <c r="F35" s="20">
        <v>-966111</v>
      </c>
      <c r="G35" s="20">
        <v>5402009</v>
      </c>
      <c r="H35" s="20">
        <v>8459805</v>
      </c>
      <c r="I35" s="20">
        <v>298826</v>
      </c>
      <c r="J35" s="20">
        <v>14160640</v>
      </c>
      <c r="K35" s="20">
        <v>238835</v>
      </c>
      <c r="L35" s="20">
        <v>-4910</v>
      </c>
      <c r="M35" s="20">
        <v>366338</v>
      </c>
      <c r="N35" s="20">
        <v>600263</v>
      </c>
      <c r="O35" s="20"/>
      <c r="P35" s="20"/>
      <c r="Q35" s="20"/>
      <c r="R35" s="20"/>
      <c r="S35" s="20"/>
      <c r="T35" s="20"/>
      <c r="U35" s="20"/>
      <c r="V35" s="20"/>
      <c r="W35" s="20">
        <v>14760903</v>
      </c>
      <c r="X35" s="20">
        <v>-483060</v>
      </c>
      <c r="Y35" s="20">
        <v>15243963</v>
      </c>
      <c r="Z35" s="21">
        <v>-3155.7079865855171</v>
      </c>
      <c r="AA35" s="22">
        <v>-966111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13472383</v>
      </c>
      <c r="D37" s="29">
        <f t="shared" ref="D37:Y37" si="3">SUM(D29:D36)</f>
        <v>0</v>
      </c>
      <c r="E37" s="30">
        <f t="shared" si="3"/>
        <v>-966111</v>
      </c>
      <c r="F37" s="31">
        <f t="shared" si="3"/>
        <v>-966111</v>
      </c>
      <c r="G37" s="31">
        <f t="shared" si="3"/>
        <v>5402009</v>
      </c>
      <c r="H37" s="31">
        <f t="shared" si="3"/>
        <v>8459805</v>
      </c>
      <c r="I37" s="31">
        <f t="shared" si="3"/>
        <v>298826</v>
      </c>
      <c r="J37" s="31">
        <f t="shared" si="3"/>
        <v>14160640</v>
      </c>
      <c r="K37" s="31">
        <f t="shared" si="3"/>
        <v>238835</v>
      </c>
      <c r="L37" s="31">
        <f t="shared" si="3"/>
        <v>-4910</v>
      </c>
      <c r="M37" s="31">
        <f t="shared" si="3"/>
        <v>366338</v>
      </c>
      <c r="N37" s="31">
        <f t="shared" si="3"/>
        <v>600263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14760903</v>
      </c>
      <c r="X37" s="31">
        <f t="shared" si="3"/>
        <v>-483060</v>
      </c>
      <c r="Y37" s="31">
        <f t="shared" si="3"/>
        <v>15243963</v>
      </c>
      <c r="Z37" s="32">
        <f>+IF(X37&lt;&gt;0,+(Y37/X37)*100,0)</f>
        <v>-3155.7079865855171</v>
      </c>
      <c r="AA37" s="33">
        <f>SUM(AA29:AA36)</f>
        <v>-966111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13472383</v>
      </c>
      <c r="D44" s="29">
        <f>+D37+D43</f>
        <v>0</v>
      </c>
      <c r="E44" s="30">
        <f t="shared" si="5"/>
        <v>-966111</v>
      </c>
      <c r="F44" s="31">
        <f t="shared" si="5"/>
        <v>-966111</v>
      </c>
      <c r="G44" s="31">
        <f t="shared" si="5"/>
        <v>5402009</v>
      </c>
      <c r="H44" s="31">
        <f t="shared" si="5"/>
        <v>8459805</v>
      </c>
      <c r="I44" s="31">
        <f t="shared" si="5"/>
        <v>298826</v>
      </c>
      <c r="J44" s="31">
        <f t="shared" si="5"/>
        <v>14160640</v>
      </c>
      <c r="K44" s="31">
        <f t="shared" si="5"/>
        <v>238835</v>
      </c>
      <c r="L44" s="31">
        <f t="shared" si="5"/>
        <v>-4910</v>
      </c>
      <c r="M44" s="31">
        <f t="shared" si="5"/>
        <v>366338</v>
      </c>
      <c r="N44" s="31">
        <f t="shared" si="5"/>
        <v>600263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14760903</v>
      </c>
      <c r="X44" s="31">
        <f t="shared" si="5"/>
        <v>-483060</v>
      </c>
      <c r="Y44" s="31">
        <f t="shared" si="5"/>
        <v>15243963</v>
      </c>
      <c r="Z44" s="32">
        <f>+IF(X44&lt;&gt;0,+(Y44/X44)*100,0)</f>
        <v>-3155.7079865855171</v>
      </c>
      <c r="AA44" s="33">
        <f>+AA37+AA43</f>
        <v>-966111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259593104</v>
      </c>
      <c r="D45" s="42">
        <f t="shared" si="6"/>
        <v>0</v>
      </c>
      <c r="E45" s="43">
        <f t="shared" si="6"/>
        <v>417170195</v>
      </c>
      <c r="F45" s="44">
        <f t="shared" si="6"/>
        <v>417170195</v>
      </c>
      <c r="G45" s="44">
        <f t="shared" si="6"/>
        <v>262583989</v>
      </c>
      <c r="H45" s="44">
        <f t="shared" si="6"/>
        <v>3454541</v>
      </c>
      <c r="I45" s="44">
        <f t="shared" si="6"/>
        <v>-1605509</v>
      </c>
      <c r="J45" s="44">
        <f t="shared" si="6"/>
        <v>264433021</v>
      </c>
      <c r="K45" s="44">
        <f t="shared" si="6"/>
        <v>2252202</v>
      </c>
      <c r="L45" s="44">
        <f t="shared" si="6"/>
        <v>1222566</v>
      </c>
      <c r="M45" s="44">
        <f t="shared" si="6"/>
        <v>16587445</v>
      </c>
      <c r="N45" s="44">
        <f t="shared" si="6"/>
        <v>20062213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284495234</v>
      </c>
      <c r="X45" s="44">
        <f t="shared" si="6"/>
        <v>208585200</v>
      </c>
      <c r="Y45" s="44">
        <f t="shared" si="6"/>
        <v>75910034</v>
      </c>
      <c r="Z45" s="45">
        <f>+IF(X45&lt;&gt;0,+(Y45/X45)*100,0)</f>
        <v>36.392818857713777</v>
      </c>
      <c r="AA45" s="46">
        <f>+AA26-AA44</f>
        <v>417170195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260565401</v>
      </c>
      <c r="D47" s="18"/>
      <c r="E47" s="19">
        <v>214177749</v>
      </c>
      <c r="F47" s="20">
        <v>214177749</v>
      </c>
      <c r="G47" s="20">
        <v>273372773</v>
      </c>
      <c r="H47" s="20">
        <v>12318521</v>
      </c>
      <c r="I47" s="20">
        <v>16664974</v>
      </c>
      <c r="J47" s="20">
        <v>302356268</v>
      </c>
      <c r="K47" s="20">
        <v>4547544</v>
      </c>
      <c r="L47" s="20">
        <v>3507946</v>
      </c>
      <c r="M47" s="20">
        <v>13705795</v>
      </c>
      <c r="N47" s="20">
        <v>21761285</v>
      </c>
      <c r="O47" s="20"/>
      <c r="P47" s="20"/>
      <c r="Q47" s="20"/>
      <c r="R47" s="20"/>
      <c r="S47" s="20"/>
      <c r="T47" s="20"/>
      <c r="U47" s="20"/>
      <c r="V47" s="20"/>
      <c r="W47" s="20">
        <v>324117553</v>
      </c>
      <c r="X47" s="20">
        <v>107088864</v>
      </c>
      <c r="Y47" s="20">
        <v>217028689</v>
      </c>
      <c r="Z47" s="47">
        <v>202.66223853116978</v>
      </c>
      <c r="AA47" s="22">
        <v>214177749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260565401</v>
      </c>
      <c r="D50" s="50">
        <f t="shared" ref="D50:Y50" si="7">SUM(D47:D49)</f>
        <v>0</v>
      </c>
      <c r="E50" s="51">
        <f t="shared" si="7"/>
        <v>214177749</v>
      </c>
      <c r="F50" s="52">
        <f t="shared" si="7"/>
        <v>214177749</v>
      </c>
      <c r="G50" s="52">
        <f t="shared" si="7"/>
        <v>273372773</v>
      </c>
      <c r="H50" s="52">
        <f t="shared" si="7"/>
        <v>12318521</v>
      </c>
      <c r="I50" s="52">
        <f t="shared" si="7"/>
        <v>16664974</v>
      </c>
      <c r="J50" s="52">
        <f t="shared" si="7"/>
        <v>302356268</v>
      </c>
      <c r="K50" s="52">
        <f t="shared" si="7"/>
        <v>4547544</v>
      </c>
      <c r="L50" s="52">
        <f t="shared" si="7"/>
        <v>3507946</v>
      </c>
      <c r="M50" s="52">
        <f t="shared" si="7"/>
        <v>13705795</v>
      </c>
      <c r="N50" s="52">
        <f t="shared" si="7"/>
        <v>21761285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324117553</v>
      </c>
      <c r="X50" s="52">
        <f t="shared" si="7"/>
        <v>107088864</v>
      </c>
      <c r="Y50" s="52">
        <f t="shared" si="7"/>
        <v>217028689</v>
      </c>
      <c r="Z50" s="53">
        <f>+IF(X50&lt;&gt;0,+(Y50/X50)*100,0)</f>
        <v>202.66223853116978</v>
      </c>
      <c r="AA50" s="54">
        <f>SUM(AA47:AA49)</f>
        <v>214177749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47701578</v>
      </c>
      <c r="D7" s="18"/>
      <c r="E7" s="19">
        <v>188289803</v>
      </c>
      <c r="F7" s="20">
        <v>188289803</v>
      </c>
      <c r="G7" s="20">
        <v>6029711</v>
      </c>
      <c r="H7" s="20">
        <v>56566184</v>
      </c>
      <c r="I7" s="20">
        <v>4540622</v>
      </c>
      <c r="J7" s="20">
        <v>67136517</v>
      </c>
      <c r="K7" s="20">
        <v>52035544</v>
      </c>
      <c r="L7" s="20">
        <v>4195961</v>
      </c>
      <c r="M7" s="20">
        <v>4307536</v>
      </c>
      <c r="N7" s="20">
        <v>60539041</v>
      </c>
      <c r="O7" s="20"/>
      <c r="P7" s="20"/>
      <c r="Q7" s="20"/>
      <c r="R7" s="20"/>
      <c r="S7" s="20"/>
      <c r="T7" s="20"/>
      <c r="U7" s="20"/>
      <c r="V7" s="20"/>
      <c r="W7" s="20">
        <v>127675558</v>
      </c>
      <c r="X7" s="20">
        <v>94144902</v>
      </c>
      <c r="Y7" s="20">
        <v>33530656</v>
      </c>
      <c r="Z7" s="21">
        <v>35.616008182790395</v>
      </c>
      <c r="AA7" s="22">
        <v>188289803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47701578</v>
      </c>
      <c r="D13" s="29">
        <f>SUM(D6:D12)</f>
        <v>0</v>
      </c>
      <c r="E13" s="30">
        <f t="shared" si="0"/>
        <v>188289803</v>
      </c>
      <c r="F13" s="31">
        <f t="shared" si="0"/>
        <v>188289803</v>
      </c>
      <c r="G13" s="31">
        <f t="shared" si="0"/>
        <v>6029711</v>
      </c>
      <c r="H13" s="31">
        <f t="shared" si="0"/>
        <v>56566184</v>
      </c>
      <c r="I13" s="31">
        <f t="shared" si="0"/>
        <v>4540622</v>
      </c>
      <c r="J13" s="31">
        <f t="shared" si="0"/>
        <v>67136517</v>
      </c>
      <c r="K13" s="31">
        <f t="shared" si="0"/>
        <v>52035544</v>
      </c>
      <c r="L13" s="31">
        <f t="shared" si="0"/>
        <v>4195961</v>
      </c>
      <c r="M13" s="31">
        <f t="shared" si="0"/>
        <v>4307536</v>
      </c>
      <c r="N13" s="31">
        <f t="shared" si="0"/>
        <v>60539041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127675558</v>
      </c>
      <c r="X13" s="31">
        <f t="shared" si="0"/>
        <v>94144902</v>
      </c>
      <c r="Y13" s="31">
        <f t="shared" si="0"/>
        <v>33530656</v>
      </c>
      <c r="Z13" s="32">
        <f>+IF(X13&lt;&gt;0,+(Y13/X13)*100,0)</f>
        <v>35.616008182790395</v>
      </c>
      <c r="AA13" s="33">
        <f>SUM(AA6:AA12)</f>
        <v>188289803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394344496</v>
      </c>
      <c r="D17" s="18"/>
      <c r="E17" s="19">
        <v>217291128</v>
      </c>
      <c r="F17" s="20">
        <v>217291128</v>
      </c>
      <c r="G17" s="24">
        <v>394344496</v>
      </c>
      <c r="H17" s="24">
        <v>394344496</v>
      </c>
      <c r="I17" s="24"/>
      <c r="J17" s="20">
        <v>788688992</v>
      </c>
      <c r="K17" s="24">
        <v>394344496</v>
      </c>
      <c r="L17" s="24"/>
      <c r="M17" s="20"/>
      <c r="N17" s="24">
        <v>394344496</v>
      </c>
      <c r="O17" s="24"/>
      <c r="P17" s="24"/>
      <c r="Q17" s="20"/>
      <c r="R17" s="24"/>
      <c r="S17" s="24"/>
      <c r="T17" s="20"/>
      <c r="U17" s="24"/>
      <c r="V17" s="24"/>
      <c r="W17" s="24">
        <v>1183033488</v>
      </c>
      <c r="X17" s="20">
        <v>108645564</v>
      </c>
      <c r="Y17" s="24">
        <v>1074387924</v>
      </c>
      <c r="Z17" s="25">
        <v>988.89258285777771</v>
      </c>
      <c r="AA17" s="26">
        <v>217291128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217291128</v>
      </c>
      <c r="F25" s="36">
        <f t="shared" si="1"/>
        <v>217291128</v>
      </c>
      <c r="G25" s="36">
        <f t="shared" si="1"/>
        <v>394344496</v>
      </c>
      <c r="H25" s="36">
        <f t="shared" si="1"/>
        <v>394344496</v>
      </c>
      <c r="I25" s="36">
        <f t="shared" si="1"/>
        <v>0</v>
      </c>
      <c r="J25" s="36">
        <f t="shared" si="1"/>
        <v>788688992</v>
      </c>
      <c r="K25" s="36">
        <f t="shared" si="1"/>
        <v>394344496</v>
      </c>
      <c r="L25" s="36">
        <f t="shared" si="1"/>
        <v>0</v>
      </c>
      <c r="M25" s="36">
        <f t="shared" si="1"/>
        <v>0</v>
      </c>
      <c r="N25" s="36">
        <f t="shared" si="1"/>
        <v>394344496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1183033488</v>
      </c>
      <c r="X25" s="36">
        <f t="shared" si="1"/>
        <v>108645564</v>
      </c>
      <c r="Y25" s="36">
        <f t="shared" si="1"/>
        <v>1074387924</v>
      </c>
      <c r="Z25" s="37">
        <f>+IF(X25&lt;&gt;0,+(Y25/X25)*100,0)</f>
        <v>988.89258285777771</v>
      </c>
      <c r="AA25" s="38">
        <f>SUM(AA15:AA24)</f>
        <v>217291128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442046074</v>
      </c>
      <c r="D26" s="29">
        <f>+D13+D25</f>
        <v>0</v>
      </c>
      <c r="E26" s="30">
        <f t="shared" si="2"/>
        <v>405580931</v>
      </c>
      <c r="F26" s="31">
        <f t="shared" si="2"/>
        <v>405580931</v>
      </c>
      <c r="G26" s="31">
        <f t="shared" si="2"/>
        <v>400374207</v>
      </c>
      <c r="H26" s="31">
        <f t="shared" si="2"/>
        <v>450910680</v>
      </c>
      <c r="I26" s="31">
        <f t="shared" si="2"/>
        <v>4540622</v>
      </c>
      <c r="J26" s="31">
        <f t="shared" si="2"/>
        <v>855825509</v>
      </c>
      <c r="K26" s="31">
        <f t="shared" si="2"/>
        <v>446380040</v>
      </c>
      <c r="L26" s="31">
        <f t="shared" si="2"/>
        <v>4195961</v>
      </c>
      <c r="M26" s="31">
        <f t="shared" si="2"/>
        <v>4307536</v>
      </c>
      <c r="N26" s="31">
        <f t="shared" si="2"/>
        <v>454883537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1310709046</v>
      </c>
      <c r="X26" s="31">
        <f t="shared" si="2"/>
        <v>202790466</v>
      </c>
      <c r="Y26" s="31">
        <f t="shared" si="2"/>
        <v>1107918580</v>
      </c>
      <c r="Z26" s="32">
        <f>+IF(X26&lt;&gt;0,+(Y26/X26)*100,0)</f>
        <v>546.33662117034635</v>
      </c>
      <c r="AA26" s="33">
        <f>+AA13+AA25</f>
        <v>405580931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26135527</v>
      </c>
      <c r="D35" s="18"/>
      <c r="E35" s="19"/>
      <c r="F35" s="20"/>
      <c r="G35" s="20">
        <v>22943529</v>
      </c>
      <c r="H35" s="20">
        <v>26790228</v>
      </c>
      <c r="I35" s="20">
        <v>330675</v>
      </c>
      <c r="J35" s="20">
        <v>50064432</v>
      </c>
      <c r="K35" s="20">
        <v>26450636</v>
      </c>
      <c r="L35" s="20">
        <v>290970</v>
      </c>
      <c r="M35" s="20">
        <v>310291</v>
      </c>
      <c r="N35" s="20">
        <v>27051897</v>
      </c>
      <c r="O35" s="20"/>
      <c r="P35" s="20"/>
      <c r="Q35" s="20"/>
      <c r="R35" s="20"/>
      <c r="S35" s="20"/>
      <c r="T35" s="20"/>
      <c r="U35" s="20"/>
      <c r="V35" s="20"/>
      <c r="W35" s="20">
        <v>77116329</v>
      </c>
      <c r="X35" s="20"/>
      <c r="Y35" s="20">
        <v>77116329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26135527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22943529</v>
      </c>
      <c r="H37" s="31">
        <f t="shared" si="3"/>
        <v>26790228</v>
      </c>
      <c r="I37" s="31">
        <f t="shared" si="3"/>
        <v>330675</v>
      </c>
      <c r="J37" s="31">
        <f t="shared" si="3"/>
        <v>50064432</v>
      </c>
      <c r="K37" s="31">
        <f t="shared" si="3"/>
        <v>26450636</v>
      </c>
      <c r="L37" s="31">
        <f t="shared" si="3"/>
        <v>290970</v>
      </c>
      <c r="M37" s="31">
        <f t="shared" si="3"/>
        <v>310291</v>
      </c>
      <c r="N37" s="31">
        <f t="shared" si="3"/>
        <v>27051897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77116329</v>
      </c>
      <c r="X37" s="31">
        <f t="shared" si="3"/>
        <v>0</v>
      </c>
      <c r="Y37" s="31">
        <f t="shared" si="3"/>
        <v>77116329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26135527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22943529</v>
      </c>
      <c r="H44" s="31">
        <f t="shared" si="5"/>
        <v>26790228</v>
      </c>
      <c r="I44" s="31">
        <f t="shared" si="5"/>
        <v>330675</v>
      </c>
      <c r="J44" s="31">
        <f t="shared" si="5"/>
        <v>50064432</v>
      </c>
      <c r="K44" s="31">
        <f t="shared" si="5"/>
        <v>26450636</v>
      </c>
      <c r="L44" s="31">
        <f t="shared" si="5"/>
        <v>290970</v>
      </c>
      <c r="M44" s="31">
        <f t="shared" si="5"/>
        <v>310291</v>
      </c>
      <c r="N44" s="31">
        <f t="shared" si="5"/>
        <v>27051897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77116329</v>
      </c>
      <c r="X44" s="31">
        <f t="shared" si="5"/>
        <v>0</v>
      </c>
      <c r="Y44" s="31">
        <f t="shared" si="5"/>
        <v>77116329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415910547</v>
      </c>
      <c r="D45" s="42">
        <f t="shared" si="6"/>
        <v>0</v>
      </c>
      <c r="E45" s="43">
        <f t="shared" si="6"/>
        <v>405580931</v>
      </c>
      <c r="F45" s="44">
        <f t="shared" si="6"/>
        <v>405580931</v>
      </c>
      <c r="G45" s="44">
        <f t="shared" si="6"/>
        <v>377430678</v>
      </c>
      <c r="H45" s="44">
        <f t="shared" si="6"/>
        <v>424120452</v>
      </c>
      <c r="I45" s="44">
        <f t="shared" si="6"/>
        <v>4209947</v>
      </c>
      <c r="J45" s="44">
        <f t="shared" si="6"/>
        <v>805761077</v>
      </c>
      <c r="K45" s="44">
        <f t="shared" si="6"/>
        <v>419929404</v>
      </c>
      <c r="L45" s="44">
        <f t="shared" si="6"/>
        <v>3904991</v>
      </c>
      <c r="M45" s="44">
        <f t="shared" si="6"/>
        <v>3997245</v>
      </c>
      <c r="N45" s="44">
        <f t="shared" si="6"/>
        <v>427831640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1233592717</v>
      </c>
      <c r="X45" s="44">
        <f t="shared" si="6"/>
        <v>202790466</v>
      </c>
      <c r="Y45" s="44">
        <f t="shared" si="6"/>
        <v>1030802251</v>
      </c>
      <c r="Z45" s="45">
        <f>+IF(X45&lt;&gt;0,+(Y45/X45)*100,0)</f>
        <v>508.30903016910077</v>
      </c>
      <c r="AA45" s="46">
        <f>+AA26-AA44</f>
        <v>405580931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128755646</v>
      </c>
      <c r="D47" s="18"/>
      <c r="E47" s="19">
        <v>52300383</v>
      </c>
      <c r="F47" s="20">
        <v>52300383</v>
      </c>
      <c r="G47" s="20">
        <v>128755646</v>
      </c>
      <c r="H47" s="20">
        <v>170486959</v>
      </c>
      <c r="I47" s="20">
        <v>12576747</v>
      </c>
      <c r="J47" s="20">
        <v>311819352</v>
      </c>
      <c r="K47" s="20">
        <v>174736274</v>
      </c>
      <c r="L47" s="20">
        <v>3809976</v>
      </c>
      <c r="M47" s="20">
        <v>4156266</v>
      </c>
      <c r="N47" s="20">
        <v>182702516</v>
      </c>
      <c r="O47" s="20"/>
      <c r="P47" s="20"/>
      <c r="Q47" s="20"/>
      <c r="R47" s="20"/>
      <c r="S47" s="20"/>
      <c r="T47" s="20"/>
      <c r="U47" s="20"/>
      <c r="V47" s="20"/>
      <c r="W47" s="20">
        <v>494521868</v>
      </c>
      <c r="X47" s="20">
        <v>26150190</v>
      </c>
      <c r="Y47" s="20">
        <v>468371678</v>
      </c>
      <c r="Z47" s="47">
        <v>1791.0832693758632</v>
      </c>
      <c r="AA47" s="22">
        <v>52300383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128755646</v>
      </c>
      <c r="D50" s="50">
        <f t="shared" ref="D50:Y50" si="7">SUM(D47:D49)</f>
        <v>0</v>
      </c>
      <c r="E50" s="51">
        <f t="shared" si="7"/>
        <v>52300383</v>
      </c>
      <c r="F50" s="52">
        <f t="shared" si="7"/>
        <v>52300383</v>
      </c>
      <c r="G50" s="52">
        <f t="shared" si="7"/>
        <v>128755646</v>
      </c>
      <c r="H50" s="52">
        <f t="shared" si="7"/>
        <v>170486959</v>
      </c>
      <c r="I50" s="52">
        <f t="shared" si="7"/>
        <v>12576747</v>
      </c>
      <c r="J50" s="52">
        <f t="shared" si="7"/>
        <v>311819352</v>
      </c>
      <c r="K50" s="52">
        <f t="shared" si="7"/>
        <v>174736274</v>
      </c>
      <c r="L50" s="52">
        <f t="shared" si="7"/>
        <v>3809976</v>
      </c>
      <c r="M50" s="52">
        <f t="shared" si="7"/>
        <v>4156266</v>
      </c>
      <c r="N50" s="52">
        <f t="shared" si="7"/>
        <v>182702516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494521868</v>
      </c>
      <c r="X50" s="52">
        <f t="shared" si="7"/>
        <v>26150190</v>
      </c>
      <c r="Y50" s="52">
        <f t="shared" si="7"/>
        <v>468371678</v>
      </c>
      <c r="Z50" s="53">
        <f>+IF(X50&lt;&gt;0,+(Y50/X50)*100,0)</f>
        <v>1791.0832693758632</v>
      </c>
      <c r="AA50" s="54">
        <f>SUM(AA47:AA49)</f>
        <v>52300383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445772449</v>
      </c>
      <c r="D6" s="18"/>
      <c r="E6" s="19">
        <v>329262004</v>
      </c>
      <c r="F6" s="20">
        <v>329262004</v>
      </c>
      <c r="G6" s="20">
        <v>294697107</v>
      </c>
      <c r="H6" s="20">
        <v>46933195</v>
      </c>
      <c r="I6" s="20">
        <v>-108495462</v>
      </c>
      <c r="J6" s="20">
        <v>233134840</v>
      </c>
      <c r="K6" s="20">
        <v>16512475</v>
      </c>
      <c r="L6" s="20">
        <v>-138833584</v>
      </c>
      <c r="M6" s="20">
        <v>128181092</v>
      </c>
      <c r="N6" s="20">
        <v>5859983</v>
      </c>
      <c r="O6" s="20"/>
      <c r="P6" s="20"/>
      <c r="Q6" s="20"/>
      <c r="R6" s="20"/>
      <c r="S6" s="20"/>
      <c r="T6" s="20"/>
      <c r="U6" s="20"/>
      <c r="V6" s="20"/>
      <c r="W6" s="20">
        <v>238994823</v>
      </c>
      <c r="X6" s="20">
        <v>327888522</v>
      </c>
      <c r="Y6" s="20">
        <v>-88893699</v>
      </c>
      <c r="Z6" s="21">
        <v>-27.110951752071394</v>
      </c>
      <c r="AA6" s="22">
        <v>329262004</v>
      </c>
    </row>
    <row r="7" spans="1:27" x14ac:dyDescent="0.25">
      <c r="A7" s="23" t="s">
        <v>35</v>
      </c>
      <c r="B7" s="17" t="s">
        <v>32</v>
      </c>
      <c r="C7" s="18">
        <v>14104790</v>
      </c>
      <c r="D7" s="18"/>
      <c r="E7" s="19">
        <v>-26279727</v>
      </c>
      <c r="F7" s="20">
        <v>-26279727</v>
      </c>
      <c r="G7" s="20">
        <v>13712658</v>
      </c>
      <c r="H7" s="20">
        <v>-1782946</v>
      </c>
      <c r="I7" s="20">
        <v>1065440</v>
      </c>
      <c r="J7" s="20">
        <v>12995152</v>
      </c>
      <c r="K7" s="20">
        <v>3625891</v>
      </c>
      <c r="L7" s="20">
        <v>-816472</v>
      </c>
      <c r="M7" s="20">
        <v>48225</v>
      </c>
      <c r="N7" s="20">
        <v>2857644</v>
      </c>
      <c r="O7" s="20"/>
      <c r="P7" s="20"/>
      <c r="Q7" s="20"/>
      <c r="R7" s="20"/>
      <c r="S7" s="20"/>
      <c r="T7" s="20"/>
      <c r="U7" s="20"/>
      <c r="V7" s="20"/>
      <c r="W7" s="20">
        <v>15852796</v>
      </c>
      <c r="X7" s="20">
        <v>-13139850</v>
      </c>
      <c r="Y7" s="20">
        <v>28992646</v>
      </c>
      <c r="Z7" s="21">
        <v>-220.64670449053833</v>
      </c>
      <c r="AA7" s="22">
        <v>-26279727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14217242</v>
      </c>
      <c r="D11" s="18"/>
      <c r="E11" s="19">
        <v>-21286563</v>
      </c>
      <c r="F11" s="20">
        <v>-21286563</v>
      </c>
      <c r="G11" s="24">
        <v>14548612</v>
      </c>
      <c r="H11" s="24">
        <v>-10695331</v>
      </c>
      <c r="I11" s="24">
        <v>6140483</v>
      </c>
      <c r="J11" s="20">
        <v>9993764</v>
      </c>
      <c r="K11" s="24">
        <v>-20679533</v>
      </c>
      <c r="L11" s="24">
        <v>9355827</v>
      </c>
      <c r="M11" s="20">
        <v>24499319</v>
      </c>
      <c r="N11" s="24">
        <v>13175613</v>
      </c>
      <c r="O11" s="24"/>
      <c r="P11" s="24"/>
      <c r="Q11" s="20"/>
      <c r="R11" s="24"/>
      <c r="S11" s="24"/>
      <c r="T11" s="20"/>
      <c r="U11" s="24"/>
      <c r="V11" s="24"/>
      <c r="W11" s="24">
        <v>23169377</v>
      </c>
      <c r="X11" s="20">
        <v>-10643268</v>
      </c>
      <c r="Y11" s="24">
        <v>33812645</v>
      </c>
      <c r="Z11" s="25">
        <v>-317.6904405676903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931890411</v>
      </c>
      <c r="D12" s="18"/>
      <c r="E12" s="19">
        <v>290230006</v>
      </c>
      <c r="F12" s="20">
        <v>290230006</v>
      </c>
      <c r="G12" s="20">
        <v>875211953</v>
      </c>
      <c r="H12" s="20">
        <v>20331373</v>
      </c>
      <c r="I12" s="20">
        <v>132348573</v>
      </c>
      <c r="J12" s="20">
        <v>1027891899</v>
      </c>
      <c r="K12" s="20">
        <v>-89547934</v>
      </c>
      <c r="L12" s="20">
        <v>43493527</v>
      </c>
      <c r="M12" s="20">
        <v>112339840</v>
      </c>
      <c r="N12" s="20">
        <v>66285433</v>
      </c>
      <c r="O12" s="20"/>
      <c r="P12" s="20"/>
      <c r="Q12" s="20"/>
      <c r="R12" s="20"/>
      <c r="S12" s="20"/>
      <c r="T12" s="20"/>
      <c r="U12" s="20"/>
      <c r="V12" s="20"/>
      <c r="W12" s="20">
        <v>1094177332</v>
      </c>
      <c r="X12" s="20">
        <v>145115010</v>
      </c>
      <c r="Y12" s="20">
        <v>949062322</v>
      </c>
      <c r="Z12" s="21">
        <v>654.0069990003102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1405984892</v>
      </c>
      <c r="D13" s="29">
        <f>SUM(D6:D12)</f>
        <v>0</v>
      </c>
      <c r="E13" s="30">
        <f t="shared" si="0"/>
        <v>571925720</v>
      </c>
      <c r="F13" s="31">
        <f t="shared" si="0"/>
        <v>571925720</v>
      </c>
      <c r="G13" s="31">
        <f t="shared" si="0"/>
        <v>1198170330</v>
      </c>
      <c r="H13" s="31">
        <f t="shared" si="0"/>
        <v>54786291</v>
      </c>
      <c r="I13" s="31">
        <f t="shared" si="0"/>
        <v>31059034</v>
      </c>
      <c r="J13" s="31">
        <f t="shared" si="0"/>
        <v>1284015655</v>
      </c>
      <c r="K13" s="31">
        <f t="shared" si="0"/>
        <v>-90089101</v>
      </c>
      <c r="L13" s="31">
        <f t="shared" si="0"/>
        <v>-86800702</v>
      </c>
      <c r="M13" s="31">
        <f t="shared" si="0"/>
        <v>265068476</v>
      </c>
      <c r="N13" s="31">
        <f t="shared" si="0"/>
        <v>88178673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1372194328</v>
      </c>
      <c r="X13" s="31">
        <f t="shared" si="0"/>
        <v>449220420</v>
      </c>
      <c r="Y13" s="31">
        <f t="shared" si="0"/>
        <v>922973908</v>
      </c>
      <c r="Z13" s="32">
        <f>+IF(X13&lt;&gt;0,+(Y13/X13)*100,0)</f>
        <v>205.46125396525832</v>
      </c>
      <c r="AA13" s="33">
        <f>SUM(AA6:AA12)</f>
        <v>571925720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/>
      <c r="P15" s="20"/>
      <c r="Q15" s="20"/>
      <c r="R15" s="20"/>
      <c r="S15" s="20"/>
      <c r="T15" s="20"/>
      <c r="U15" s="20"/>
      <c r="V15" s="20"/>
      <c r="W15" s="20">
        <v>10349507</v>
      </c>
      <c r="X15" s="20">
        <v>4684434</v>
      </c>
      <c r="Y15" s="20">
        <v>5665073</v>
      </c>
      <c r="Z15" s="21">
        <v>120.93399117161219</v>
      </c>
      <c r="AA15" s="22">
        <v>9368849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2039668162</v>
      </c>
      <c r="D17" s="18"/>
      <c r="E17" s="19">
        <v>2282263530</v>
      </c>
      <c r="F17" s="20">
        <v>2282263530</v>
      </c>
      <c r="G17" s="24">
        <v>2129210376</v>
      </c>
      <c r="H17" s="24">
        <v>-110753896</v>
      </c>
      <c r="I17" s="24">
        <v>6769039</v>
      </c>
      <c r="J17" s="20">
        <v>2025225519</v>
      </c>
      <c r="K17" s="24">
        <v>-819308</v>
      </c>
      <c r="L17" s="24">
        <v>4032237</v>
      </c>
      <c r="M17" s="20">
        <v>16356712</v>
      </c>
      <c r="N17" s="24">
        <v>19569641</v>
      </c>
      <c r="O17" s="24"/>
      <c r="P17" s="24"/>
      <c r="Q17" s="20"/>
      <c r="R17" s="24"/>
      <c r="S17" s="24"/>
      <c r="T17" s="20"/>
      <c r="U17" s="24"/>
      <c r="V17" s="24"/>
      <c r="W17" s="24">
        <v>2044795160</v>
      </c>
      <c r="X17" s="20">
        <v>1141133586</v>
      </c>
      <c r="Y17" s="24">
        <v>903661574</v>
      </c>
      <c r="Z17" s="25">
        <v>79.189814854857843</v>
      </c>
      <c r="AA17" s="26">
        <v>2282263530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4595222</v>
      </c>
      <c r="D21" s="18"/>
      <c r="E21" s="19">
        <v>4147392</v>
      </c>
      <c r="F21" s="20">
        <v>4147392</v>
      </c>
      <c r="G21" s="20">
        <v>4509960</v>
      </c>
      <c r="H21" s="20">
        <v>-127710</v>
      </c>
      <c r="I21" s="20">
        <v>-101744</v>
      </c>
      <c r="J21" s="20">
        <v>4280506</v>
      </c>
      <c r="K21" s="20">
        <v>-75682</v>
      </c>
      <c r="L21" s="20">
        <v>-101744</v>
      </c>
      <c r="M21" s="20">
        <v>-7490</v>
      </c>
      <c r="N21" s="20">
        <v>-184916</v>
      </c>
      <c r="O21" s="20"/>
      <c r="P21" s="20"/>
      <c r="Q21" s="20"/>
      <c r="R21" s="20"/>
      <c r="S21" s="20"/>
      <c r="T21" s="20"/>
      <c r="U21" s="20"/>
      <c r="V21" s="20"/>
      <c r="W21" s="20">
        <v>4095590</v>
      </c>
      <c r="X21" s="20">
        <v>2073792</v>
      </c>
      <c r="Y21" s="20">
        <v>2021798</v>
      </c>
      <c r="Z21" s="21">
        <v>97.492805450112641</v>
      </c>
      <c r="AA21" s="22">
        <v>4147392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2054049046</v>
      </c>
      <c r="D25" s="29">
        <f t="shared" ref="D25:Y25" si="1">SUM(D15:D24)</f>
        <v>0</v>
      </c>
      <c r="E25" s="35">
        <f t="shared" si="1"/>
        <v>2295779771</v>
      </c>
      <c r="F25" s="36">
        <f t="shared" si="1"/>
        <v>2295779771</v>
      </c>
      <c r="G25" s="36">
        <f t="shared" si="1"/>
        <v>2143537561</v>
      </c>
      <c r="H25" s="36">
        <f t="shared" si="1"/>
        <v>-110881606</v>
      </c>
      <c r="I25" s="36">
        <f t="shared" si="1"/>
        <v>6667295</v>
      </c>
      <c r="J25" s="36">
        <f t="shared" si="1"/>
        <v>2039323250</v>
      </c>
      <c r="K25" s="36">
        <f t="shared" si="1"/>
        <v>-894990</v>
      </c>
      <c r="L25" s="36">
        <f t="shared" si="1"/>
        <v>4875960</v>
      </c>
      <c r="M25" s="36">
        <f t="shared" si="1"/>
        <v>15936037</v>
      </c>
      <c r="N25" s="36">
        <f t="shared" si="1"/>
        <v>19917007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2059240257</v>
      </c>
      <c r="X25" s="36">
        <f t="shared" si="1"/>
        <v>1147891812</v>
      </c>
      <c r="Y25" s="36">
        <f t="shared" si="1"/>
        <v>911348445</v>
      </c>
      <c r="Z25" s="37">
        <f>+IF(X25&lt;&gt;0,+(Y25/X25)*100,0)</f>
        <v>79.393235100452131</v>
      </c>
      <c r="AA25" s="38">
        <f>SUM(AA15:AA24)</f>
        <v>2295779771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3460033938</v>
      </c>
      <c r="D26" s="29">
        <f>+D13+D25</f>
        <v>0</v>
      </c>
      <c r="E26" s="30">
        <f t="shared" si="2"/>
        <v>2867705491</v>
      </c>
      <c r="F26" s="31">
        <f t="shared" si="2"/>
        <v>2867705491</v>
      </c>
      <c r="G26" s="31">
        <f t="shared" si="2"/>
        <v>3341707891</v>
      </c>
      <c r="H26" s="31">
        <f t="shared" si="2"/>
        <v>-56095315</v>
      </c>
      <c r="I26" s="31">
        <f t="shared" si="2"/>
        <v>37726329</v>
      </c>
      <c r="J26" s="31">
        <f t="shared" si="2"/>
        <v>3323338905</v>
      </c>
      <c r="K26" s="31">
        <f t="shared" si="2"/>
        <v>-90984091</v>
      </c>
      <c r="L26" s="31">
        <f t="shared" si="2"/>
        <v>-81924742</v>
      </c>
      <c r="M26" s="31">
        <f t="shared" si="2"/>
        <v>281004513</v>
      </c>
      <c r="N26" s="31">
        <f t="shared" si="2"/>
        <v>108095680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3431434585</v>
      </c>
      <c r="X26" s="31">
        <f t="shared" si="2"/>
        <v>1597112232</v>
      </c>
      <c r="Y26" s="31">
        <f t="shared" si="2"/>
        <v>1834322353</v>
      </c>
      <c r="Z26" s="32">
        <f>+IF(X26&lt;&gt;0,+(Y26/X26)*100,0)</f>
        <v>114.85243906140217</v>
      </c>
      <c r="AA26" s="33">
        <f>+AA13+AA25</f>
        <v>2867705491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42505567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21252774</v>
      </c>
      <c r="Y30" s="20">
        <v>31773211</v>
      </c>
      <c r="Z30" s="21">
        <v>149.50147684250535</v>
      </c>
      <c r="AA30" s="22">
        <v>42505567</v>
      </c>
    </row>
    <row r="31" spans="1:27" x14ac:dyDescent="0.25">
      <c r="A31" s="23" t="s">
        <v>58</v>
      </c>
      <c r="B31" s="39" t="s">
        <v>32</v>
      </c>
      <c r="C31" s="18">
        <v>-15780959</v>
      </c>
      <c r="D31" s="18"/>
      <c r="E31" s="19">
        <v>-15040441</v>
      </c>
      <c r="F31" s="20">
        <v>-15040441</v>
      </c>
      <c r="G31" s="20">
        <v>-15040441</v>
      </c>
      <c r="H31" s="20"/>
      <c r="I31" s="20"/>
      <c r="J31" s="20">
        <v>-15040441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-15040441</v>
      </c>
      <c r="X31" s="20">
        <v>-7520226</v>
      </c>
      <c r="Y31" s="20">
        <v>-7520215</v>
      </c>
      <c r="Z31" s="21">
        <v>99.9998537278002</v>
      </c>
      <c r="AA31" s="22">
        <v>-15040441</v>
      </c>
    </row>
    <row r="32" spans="1:27" x14ac:dyDescent="0.25">
      <c r="A32" s="23" t="s">
        <v>59</v>
      </c>
      <c r="B32" s="17" t="s">
        <v>32</v>
      </c>
      <c r="C32" s="18">
        <v>1173543481</v>
      </c>
      <c r="D32" s="18"/>
      <c r="E32" s="19">
        <v>15437907</v>
      </c>
      <c r="F32" s="20">
        <v>15437907</v>
      </c>
      <c r="G32" s="20">
        <v>3304396</v>
      </c>
      <c r="H32" s="20">
        <v>1295615</v>
      </c>
      <c r="I32" s="20">
        <v>24024196</v>
      </c>
      <c r="J32" s="20">
        <v>28624207</v>
      </c>
      <c r="K32" s="20">
        <v>-16811473</v>
      </c>
      <c r="L32" s="20">
        <v>3461163</v>
      </c>
      <c r="M32" s="20">
        <v>-11730735</v>
      </c>
      <c r="N32" s="20">
        <v>-25081045</v>
      </c>
      <c r="O32" s="20"/>
      <c r="P32" s="20"/>
      <c r="Q32" s="20"/>
      <c r="R32" s="20"/>
      <c r="S32" s="20"/>
      <c r="T32" s="20"/>
      <c r="U32" s="20"/>
      <c r="V32" s="20"/>
      <c r="W32" s="20">
        <v>3543162</v>
      </c>
      <c r="X32" s="20">
        <v>7718796</v>
      </c>
      <c r="Y32" s="20">
        <v>-4175634</v>
      </c>
      <c r="Z32" s="21">
        <v>-54.096960199492251</v>
      </c>
      <c r="AA32" s="22">
        <v>15437907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39293185</v>
      </c>
      <c r="D34" s="18"/>
      <c r="E34" s="19">
        <v>38560118</v>
      </c>
      <c r="F34" s="20">
        <v>38560118</v>
      </c>
      <c r="G34" s="20">
        <v>26370643</v>
      </c>
      <c r="H34" s="20">
        <v>1302914</v>
      </c>
      <c r="I34" s="20">
        <v>1085510</v>
      </c>
      <c r="J34" s="20">
        <v>28759067</v>
      </c>
      <c r="K34" s="20">
        <v>1265726</v>
      </c>
      <c r="L34" s="20">
        <v>-18469093</v>
      </c>
      <c r="M34" s="20">
        <v>1439620</v>
      </c>
      <c r="N34" s="20">
        <v>-15763747</v>
      </c>
      <c r="O34" s="20"/>
      <c r="P34" s="20"/>
      <c r="Q34" s="20"/>
      <c r="R34" s="20"/>
      <c r="S34" s="20"/>
      <c r="T34" s="20"/>
      <c r="U34" s="20"/>
      <c r="V34" s="20"/>
      <c r="W34" s="20">
        <v>12995320</v>
      </c>
      <c r="X34" s="20">
        <v>19280046</v>
      </c>
      <c r="Y34" s="20">
        <v>-6284726</v>
      </c>
      <c r="Z34" s="21">
        <v>-32.597048782974895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-12956585</v>
      </c>
      <c r="D35" s="18"/>
      <c r="E35" s="19">
        <v>-12540475</v>
      </c>
      <c r="F35" s="20">
        <v>-12540475</v>
      </c>
      <c r="G35" s="20">
        <v>24745195</v>
      </c>
      <c r="H35" s="20">
        <v>986825</v>
      </c>
      <c r="I35" s="20">
        <v>-1958326</v>
      </c>
      <c r="J35" s="20">
        <v>23773694</v>
      </c>
      <c r="K35" s="20">
        <v>-29598320</v>
      </c>
      <c r="L35" s="20">
        <v>7087741</v>
      </c>
      <c r="M35" s="20">
        <v>49496055</v>
      </c>
      <c r="N35" s="20">
        <v>26985476</v>
      </c>
      <c r="O35" s="20"/>
      <c r="P35" s="20"/>
      <c r="Q35" s="20"/>
      <c r="R35" s="20"/>
      <c r="S35" s="20"/>
      <c r="T35" s="20"/>
      <c r="U35" s="20"/>
      <c r="V35" s="20"/>
      <c r="W35" s="20">
        <v>50759170</v>
      </c>
      <c r="X35" s="20">
        <v>-6270240</v>
      </c>
      <c r="Y35" s="20">
        <v>57029410</v>
      </c>
      <c r="Z35" s="21">
        <v>-909.52515374212146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1237125107</v>
      </c>
      <c r="D37" s="29">
        <f t="shared" ref="D37:Y37" si="3">SUM(D29:D36)</f>
        <v>0</v>
      </c>
      <c r="E37" s="30">
        <f t="shared" si="3"/>
        <v>68922676</v>
      </c>
      <c r="F37" s="31">
        <f t="shared" si="3"/>
        <v>68922676</v>
      </c>
      <c r="G37" s="31">
        <f t="shared" si="3"/>
        <v>92405778</v>
      </c>
      <c r="H37" s="31">
        <f t="shared" si="3"/>
        <v>3585354</v>
      </c>
      <c r="I37" s="31">
        <f t="shared" si="3"/>
        <v>23151380</v>
      </c>
      <c r="J37" s="31">
        <f t="shared" si="3"/>
        <v>119142512</v>
      </c>
      <c r="K37" s="31">
        <f t="shared" si="3"/>
        <v>-45144067</v>
      </c>
      <c r="L37" s="31">
        <f t="shared" si="3"/>
        <v>-7920189</v>
      </c>
      <c r="M37" s="31">
        <f t="shared" si="3"/>
        <v>39204940</v>
      </c>
      <c r="N37" s="31">
        <f t="shared" si="3"/>
        <v>-13859316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105283196</v>
      </c>
      <c r="X37" s="31">
        <f t="shared" si="3"/>
        <v>34461150</v>
      </c>
      <c r="Y37" s="31">
        <f t="shared" si="3"/>
        <v>70822046</v>
      </c>
      <c r="Z37" s="32">
        <f>+IF(X37&lt;&gt;0,+(Y37/X37)*100,0)</f>
        <v>205.51271794470006</v>
      </c>
      <c r="AA37" s="33">
        <f>SUM(AA29:AA36)</f>
        <v>68922676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181249650</v>
      </c>
      <c r="D39" s="18"/>
      <c r="E39" s="19">
        <v>190384615</v>
      </c>
      <c r="F39" s="20">
        <v>190384615</v>
      </c>
      <c r="G39" s="20">
        <v>183942092</v>
      </c>
      <c r="H39" s="20">
        <v>2102837</v>
      </c>
      <c r="I39" s="20">
        <v>2172932</v>
      </c>
      <c r="J39" s="20">
        <v>188217861</v>
      </c>
      <c r="K39" s="20">
        <v>2172932</v>
      </c>
      <c r="L39" s="20">
        <v>-32529048</v>
      </c>
      <c r="M39" s="20">
        <v>1766026</v>
      </c>
      <c r="N39" s="20">
        <v>-28590090</v>
      </c>
      <c r="O39" s="20"/>
      <c r="P39" s="20"/>
      <c r="Q39" s="20"/>
      <c r="R39" s="20"/>
      <c r="S39" s="20"/>
      <c r="T39" s="20"/>
      <c r="U39" s="20"/>
      <c r="V39" s="20"/>
      <c r="W39" s="20">
        <v>159627771</v>
      </c>
      <c r="X39" s="20">
        <v>95192292</v>
      </c>
      <c r="Y39" s="20">
        <v>64435479</v>
      </c>
      <c r="Z39" s="21">
        <v>67.6898072797743</v>
      </c>
      <c r="AA39" s="22">
        <v>190384615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22941996</v>
      </c>
      <c r="Y40" s="20">
        <v>39921004</v>
      </c>
      <c r="Z40" s="21">
        <v>174.0084167044576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252917881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236268615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2172932</v>
      </c>
      <c r="L43" s="36">
        <f t="shared" si="4"/>
        <v>-32529048</v>
      </c>
      <c r="M43" s="36">
        <f t="shared" si="4"/>
        <v>1766026</v>
      </c>
      <c r="N43" s="36">
        <f t="shared" si="4"/>
        <v>-28590090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222490771</v>
      </c>
      <c r="X43" s="36">
        <f t="shared" si="4"/>
        <v>118134288</v>
      </c>
      <c r="Y43" s="36">
        <f t="shared" si="4"/>
        <v>104356483</v>
      </c>
      <c r="Z43" s="37">
        <f>+IF(X43&lt;&gt;0,+(Y43/X43)*100,0)</f>
        <v>88.33716676736563</v>
      </c>
      <c r="AA43" s="38">
        <f>SUM(AA39:AA42)</f>
        <v>236268615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1490042988</v>
      </c>
      <c r="D44" s="29">
        <f>+D37+D43</f>
        <v>0</v>
      </c>
      <c r="E44" s="30">
        <f t="shared" si="5"/>
        <v>305191291</v>
      </c>
      <c r="F44" s="31">
        <f t="shared" si="5"/>
        <v>305191291</v>
      </c>
      <c r="G44" s="31">
        <f t="shared" si="5"/>
        <v>339210870</v>
      </c>
      <c r="H44" s="31">
        <f t="shared" si="5"/>
        <v>5688191</v>
      </c>
      <c r="I44" s="31">
        <f t="shared" si="5"/>
        <v>25324312</v>
      </c>
      <c r="J44" s="31">
        <f t="shared" si="5"/>
        <v>370223373</v>
      </c>
      <c r="K44" s="31">
        <f t="shared" si="5"/>
        <v>-42971135</v>
      </c>
      <c r="L44" s="31">
        <f t="shared" si="5"/>
        <v>-40449237</v>
      </c>
      <c r="M44" s="31">
        <f t="shared" si="5"/>
        <v>40970966</v>
      </c>
      <c r="N44" s="31">
        <f t="shared" si="5"/>
        <v>-42449406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327773967</v>
      </c>
      <c r="X44" s="31">
        <f t="shared" si="5"/>
        <v>152595438</v>
      </c>
      <c r="Y44" s="31">
        <f t="shared" si="5"/>
        <v>175178529</v>
      </c>
      <c r="Z44" s="32">
        <f>+IF(X44&lt;&gt;0,+(Y44/X44)*100,0)</f>
        <v>114.79932250661386</v>
      </c>
      <c r="AA44" s="33">
        <f>+AA37+AA43</f>
        <v>305191291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1969990950</v>
      </c>
      <c r="D45" s="42">
        <f t="shared" si="6"/>
        <v>0</v>
      </c>
      <c r="E45" s="43">
        <f t="shared" si="6"/>
        <v>2562514200</v>
      </c>
      <c r="F45" s="44">
        <f t="shared" si="6"/>
        <v>2562514200</v>
      </c>
      <c r="G45" s="44">
        <f t="shared" si="6"/>
        <v>3002497021</v>
      </c>
      <c r="H45" s="44">
        <f t="shared" si="6"/>
        <v>-61783506</v>
      </c>
      <c r="I45" s="44">
        <f t="shared" si="6"/>
        <v>12402017</v>
      </c>
      <c r="J45" s="44">
        <f t="shared" si="6"/>
        <v>2953115532</v>
      </c>
      <c r="K45" s="44">
        <f t="shared" si="6"/>
        <v>-48012956</v>
      </c>
      <c r="L45" s="44">
        <f t="shared" si="6"/>
        <v>-41475505</v>
      </c>
      <c r="M45" s="44">
        <f t="shared" si="6"/>
        <v>240033547</v>
      </c>
      <c r="N45" s="44">
        <f t="shared" si="6"/>
        <v>150545086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3103660618</v>
      </c>
      <c r="X45" s="44">
        <f t="shared" si="6"/>
        <v>1444516794</v>
      </c>
      <c r="Y45" s="44">
        <f t="shared" si="6"/>
        <v>1659143824</v>
      </c>
      <c r="Z45" s="45">
        <f>+IF(X45&lt;&gt;0,+(Y45/X45)*100,0)</f>
        <v>114.8580501723125</v>
      </c>
      <c r="AA45" s="46">
        <f>+AA26-AA44</f>
        <v>2562514200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2254899201</v>
      </c>
      <c r="D47" s="18"/>
      <c r="E47" s="19">
        <v>2038538127</v>
      </c>
      <c r="F47" s="20">
        <v>2038538127</v>
      </c>
      <c r="G47" s="20">
        <v>2557378070</v>
      </c>
      <c r="H47" s="20">
        <v>-66248009</v>
      </c>
      <c r="I47" s="20">
        <v>8005481</v>
      </c>
      <c r="J47" s="20">
        <v>2499135542</v>
      </c>
      <c r="K47" s="20">
        <v>-56383796</v>
      </c>
      <c r="L47" s="20">
        <v>-47398267</v>
      </c>
      <c r="M47" s="20">
        <v>232786515</v>
      </c>
      <c r="N47" s="20">
        <v>129004452</v>
      </c>
      <c r="O47" s="20"/>
      <c r="P47" s="20"/>
      <c r="Q47" s="20"/>
      <c r="R47" s="20"/>
      <c r="S47" s="20"/>
      <c r="T47" s="20"/>
      <c r="U47" s="20"/>
      <c r="V47" s="20"/>
      <c r="W47" s="20">
        <v>2628139994</v>
      </c>
      <c r="X47" s="20">
        <v>1019268684</v>
      </c>
      <c r="Y47" s="20">
        <v>1608871310</v>
      </c>
      <c r="Z47" s="47">
        <v>157.84565299172871</v>
      </c>
      <c r="AA47" s="22">
        <v>2038538127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-522858</v>
      </c>
      <c r="Y48" s="20">
        <v>-522858</v>
      </c>
      <c r="Z48" s="47">
        <v>100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2253853485</v>
      </c>
      <c r="D50" s="50">
        <f t="shared" ref="D50:Y50" si="7">SUM(D47:D49)</f>
        <v>0</v>
      </c>
      <c r="E50" s="51">
        <f t="shared" si="7"/>
        <v>2037492412</v>
      </c>
      <c r="F50" s="52">
        <f t="shared" si="7"/>
        <v>2037492412</v>
      </c>
      <c r="G50" s="52">
        <f t="shared" si="7"/>
        <v>2556332354</v>
      </c>
      <c r="H50" s="52">
        <f t="shared" si="7"/>
        <v>-66248009</v>
      </c>
      <c r="I50" s="52">
        <f t="shared" si="7"/>
        <v>8005481</v>
      </c>
      <c r="J50" s="52">
        <f t="shared" si="7"/>
        <v>2498089826</v>
      </c>
      <c r="K50" s="52">
        <f t="shared" si="7"/>
        <v>-56383796</v>
      </c>
      <c r="L50" s="52">
        <f t="shared" si="7"/>
        <v>-47398267</v>
      </c>
      <c r="M50" s="52">
        <f t="shared" si="7"/>
        <v>232786515</v>
      </c>
      <c r="N50" s="52">
        <f t="shared" si="7"/>
        <v>129004452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2627094278</v>
      </c>
      <c r="X50" s="52">
        <f t="shared" si="7"/>
        <v>1018745826</v>
      </c>
      <c r="Y50" s="52">
        <f t="shared" si="7"/>
        <v>1608348452</v>
      </c>
      <c r="Z50" s="53">
        <f>+IF(X50&lt;&gt;0,+(Y50/X50)*100,0)</f>
        <v>157.87534151820907</v>
      </c>
      <c r="AA50" s="54">
        <f>SUM(AA47:AA49)</f>
        <v>2037492412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5296694404</v>
      </c>
      <c r="F6" s="20">
        <v>5296694404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2648348664</v>
      </c>
      <c r="Y6" s="20">
        <v>-2648348664</v>
      </c>
      <c r="Z6" s="21">
        <v>-100</v>
      </c>
      <c r="AA6" s="22">
        <v>5296694404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1499807596</v>
      </c>
      <c r="F7" s="20">
        <v>1499807596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749419234</v>
      </c>
      <c r="Y7" s="20">
        <v>-749419234</v>
      </c>
      <c r="Z7" s="21">
        <v>-100</v>
      </c>
      <c r="AA7" s="22">
        <v>1499807596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6796502000</v>
      </c>
      <c r="F13" s="31">
        <f t="shared" si="0"/>
        <v>6796502000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3397767898</v>
      </c>
      <c r="Y13" s="31">
        <f t="shared" si="0"/>
        <v>-3397767898</v>
      </c>
      <c r="Z13" s="32">
        <f>+IF(X13&lt;&gt;0,+(Y13/X13)*100,0)</f>
        <v>-100</v>
      </c>
      <c r="AA13" s="33">
        <f>SUM(AA6:AA12)</f>
        <v>6796502000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358086000</v>
      </c>
      <c r="F17" s="20">
        <v>358086000</v>
      </c>
      <c r="G17" s="24">
        <v>22171000</v>
      </c>
      <c r="H17" s="24">
        <v>24762257</v>
      </c>
      <c r="I17" s="24">
        <v>41660627</v>
      </c>
      <c r="J17" s="20">
        <v>88593884</v>
      </c>
      <c r="K17" s="24">
        <v>40415644</v>
      </c>
      <c r="L17" s="24">
        <v>27701406</v>
      </c>
      <c r="M17" s="20">
        <v>13837035</v>
      </c>
      <c r="N17" s="24">
        <v>81954085</v>
      </c>
      <c r="O17" s="24"/>
      <c r="P17" s="24"/>
      <c r="Q17" s="20"/>
      <c r="R17" s="24"/>
      <c r="S17" s="24"/>
      <c r="T17" s="20"/>
      <c r="U17" s="24"/>
      <c r="V17" s="24"/>
      <c r="W17" s="24">
        <v>170547969</v>
      </c>
      <c r="X17" s="20">
        <v>179043004</v>
      </c>
      <c r="Y17" s="24">
        <v>-8495035</v>
      </c>
      <c r="Z17" s="25">
        <v>-4.7446897171139959</v>
      </c>
      <c r="AA17" s="26">
        <v>358086000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358086000</v>
      </c>
      <c r="F25" s="36">
        <f t="shared" si="1"/>
        <v>358086000</v>
      </c>
      <c r="G25" s="36">
        <f t="shared" si="1"/>
        <v>22171000</v>
      </c>
      <c r="H25" s="36">
        <f t="shared" si="1"/>
        <v>24762257</v>
      </c>
      <c r="I25" s="36">
        <f t="shared" si="1"/>
        <v>41660627</v>
      </c>
      <c r="J25" s="36">
        <f t="shared" si="1"/>
        <v>88593884</v>
      </c>
      <c r="K25" s="36">
        <f t="shared" si="1"/>
        <v>40415644</v>
      </c>
      <c r="L25" s="36">
        <f t="shared" si="1"/>
        <v>27701406</v>
      </c>
      <c r="M25" s="36">
        <f t="shared" si="1"/>
        <v>13837035</v>
      </c>
      <c r="N25" s="36">
        <f t="shared" si="1"/>
        <v>81954085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170547969</v>
      </c>
      <c r="X25" s="36">
        <f t="shared" si="1"/>
        <v>179043004</v>
      </c>
      <c r="Y25" s="36">
        <f t="shared" si="1"/>
        <v>-8495035</v>
      </c>
      <c r="Z25" s="37">
        <f>+IF(X25&lt;&gt;0,+(Y25/X25)*100,0)</f>
        <v>-4.7446897171139959</v>
      </c>
      <c r="AA25" s="38">
        <f>SUM(AA15:AA24)</f>
        <v>358086000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7154588000</v>
      </c>
      <c r="F26" s="31">
        <f t="shared" si="2"/>
        <v>7154588000</v>
      </c>
      <c r="G26" s="31">
        <f t="shared" si="2"/>
        <v>22171000</v>
      </c>
      <c r="H26" s="31">
        <f t="shared" si="2"/>
        <v>24762257</v>
      </c>
      <c r="I26" s="31">
        <f t="shared" si="2"/>
        <v>41660627</v>
      </c>
      <c r="J26" s="31">
        <f t="shared" si="2"/>
        <v>88593884</v>
      </c>
      <c r="K26" s="31">
        <f t="shared" si="2"/>
        <v>40415644</v>
      </c>
      <c r="L26" s="31">
        <f t="shared" si="2"/>
        <v>27701406</v>
      </c>
      <c r="M26" s="31">
        <f t="shared" si="2"/>
        <v>13837035</v>
      </c>
      <c r="N26" s="31">
        <f t="shared" si="2"/>
        <v>81954085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170547969</v>
      </c>
      <c r="X26" s="31">
        <f t="shared" si="2"/>
        <v>3576810902</v>
      </c>
      <c r="Y26" s="31">
        <f t="shared" si="2"/>
        <v>-3406262933</v>
      </c>
      <c r="Z26" s="32">
        <f>+IF(X26&lt;&gt;0,+(Y26/X26)*100,0)</f>
        <v>-95.231842731617803</v>
      </c>
      <c r="AA26" s="33">
        <f>+AA13+AA25</f>
        <v>7154588000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358086000</v>
      </c>
      <c r="F32" s="20">
        <v>358086000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179043004</v>
      </c>
      <c r="Y32" s="20">
        <v>-179043004</v>
      </c>
      <c r="Z32" s="21">
        <v>-100</v>
      </c>
      <c r="AA32" s="22">
        <v>358086000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358086000</v>
      </c>
      <c r="F37" s="31">
        <f t="shared" si="3"/>
        <v>358086000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179043004</v>
      </c>
      <c r="Y37" s="31">
        <f t="shared" si="3"/>
        <v>-179043004</v>
      </c>
      <c r="Z37" s="32">
        <f>+IF(X37&lt;&gt;0,+(Y37/X37)*100,0)</f>
        <v>-100</v>
      </c>
      <c r="AA37" s="33">
        <f>SUM(AA29:AA36)</f>
        <v>358086000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358086000</v>
      </c>
      <c r="F44" s="31">
        <f t="shared" si="5"/>
        <v>358086000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179043004</v>
      </c>
      <c r="Y44" s="31">
        <f t="shared" si="5"/>
        <v>-179043004</v>
      </c>
      <c r="Z44" s="32">
        <f>+IF(X44&lt;&gt;0,+(Y44/X44)*100,0)</f>
        <v>-100</v>
      </c>
      <c r="AA44" s="33">
        <f>+AA37+AA43</f>
        <v>358086000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6796502000</v>
      </c>
      <c r="F45" s="44">
        <f t="shared" si="6"/>
        <v>6796502000</v>
      </c>
      <c r="G45" s="44">
        <f t="shared" si="6"/>
        <v>22171000</v>
      </c>
      <c r="H45" s="44">
        <f t="shared" si="6"/>
        <v>24762257</v>
      </c>
      <c r="I45" s="44">
        <f t="shared" si="6"/>
        <v>41660627</v>
      </c>
      <c r="J45" s="44">
        <f t="shared" si="6"/>
        <v>88593884</v>
      </c>
      <c r="K45" s="44">
        <f t="shared" si="6"/>
        <v>40415644</v>
      </c>
      <c r="L45" s="44">
        <f t="shared" si="6"/>
        <v>27701406</v>
      </c>
      <c r="M45" s="44">
        <f t="shared" si="6"/>
        <v>13837035</v>
      </c>
      <c r="N45" s="44">
        <f t="shared" si="6"/>
        <v>81954085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170547969</v>
      </c>
      <c r="X45" s="44">
        <f t="shared" si="6"/>
        <v>3397767898</v>
      </c>
      <c r="Y45" s="44">
        <f t="shared" si="6"/>
        <v>-3227219929</v>
      </c>
      <c r="Z45" s="45">
        <f>+IF(X45&lt;&gt;0,+(Y45/X45)*100,0)</f>
        <v>-94.980588017786957</v>
      </c>
      <c r="AA45" s="46">
        <f>+AA26-AA44</f>
        <v>6796502000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-23334120</v>
      </c>
      <c r="D6" s="18"/>
      <c r="E6" s="19"/>
      <c r="F6" s="20"/>
      <c r="G6" s="20">
        <v>10539780</v>
      </c>
      <c r="H6" s="20">
        <v>87229</v>
      </c>
      <c r="I6" s="20"/>
      <c r="J6" s="20">
        <v>10627009</v>
      </c>
      <c r="K6" s="20">
        <v>1036150</v>
      </c>
      <c r="L6" s="20"/>
      <c r="M6" s="20"/>
      <c r="N6" s="20">
        <v>1036150</v>
      </c>
      <c r="O6" s="20"/>
      <c r="P6" s="20"/>
      <c r="Q6" s="20"/>
      <c r="R6" s="20"/>
      <c r="S6" s="20"/>
      <c r="T6" s="20"/>
      <c r="U6" s="20"/>
      <c r="V6" s="20"/>
      <c r="W6" s="20">
        <v>11663159</v>
      </c>
      <c r="X6" s="20"/>
      <c r="Y6" s="20">
        <v>11663159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14839985</v>
      </c>
      <c r="D7" s="18"/>
      <c r="E7" s="19"/>
      <c r="F7" s="20"/>
      <c r="G7" s="20">
        <v>1433260</v>
      </c>
      <c r="H7" s="20">
        <v>-24837796</v>
      </c>
      <c r="I7" s="20">
        <v>16486845</v>
      </c>
      <c r="J7" s="20">
        <v>-6917691</v>
      </c>
      <c r="K7" s="20">
        <v>62355183</v>
      </c>
      <c r="L7" s="20">
        <v>21177706</v>
      </c>
      <c r="M7" s="20">
        <v>12494790</v>
      </c>
      <c r="N7" s="20">
        <v>96027679</v>
      </c>
      <c r="O7" s="20"/>
      <c r="P7" s="20"/>
      <c r="Q7" s="20"/>
      <c r="R7" s="20"/>
      <c r="S7" s="20"/>
      <c r="T7" s="20"/>
      <c r="U7" s="20"/>
      <c r="V7" s="20"/>
      <c r="W7" s="20">
        <v>89109988</v>
      </c>
      <c r="X7" s="20"/>
      <c r="Y7" s="20">
        <v>89109988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>
        <v>232</v>
      </c>
      <c r="L8" s="20"/>
      <c r="M8" s="20"/>
      <c r="N8" s="20">
        <v>232</v>
      </c>
      <c r="O8" s="20"/>
      <c r="P8" s="20"/>
      <c r="Q8" s="20"/>
      <c r="R8" s="20"/>
      <c r="S8" s="20"/>
      <c r="T8" s="20"/>
      <c r="U8" s="20"/>
      <c r="V8" s="20"/>
      <c r="W8" s="20">
        <v>-2802</v>
      </c>
      <c r="X8" s="20"/>
      <c r="Y8" s="20">
        <v>-2802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82531619</v>
      </c>
      <c r="D11" s="18"/>
      <c r="E11" s="19"/>
      <c r="F11" s="20"/>
      <c r="G11" s="24">
        <v>22567</v>
      </c>
      <c r="H11" s="24">
        <v>264240</v>
      </c>
      <c r="I11" s="24"/>
      <c r="J11" s="20">
        <v>286807</v>
      </c>
      <c r="K11" s="24">
        <v>3857560</v>
      </c>
      <c r="L11" s="24"/>
      <c r="M11" s="20"/>
      <c r="N11" s="24">
        <v>3857560</v>
      </c>
      <c r="O11" s="24"/>
      <c r="P11" s="24"/>
      <c r="Q11" s="20"/>
      <c r="R11" s="24"/>
      <c r="S11" s="24"/>
      <c r="T11" s="20"/>
      <c r="U11" s="24"/>
      <c r="V11" s="24"/>
      <c r="W11" s="24">
        <v>4144367</v>
      </c>
      <c r="X11" s="20"/>
      <c r="Y11" s="24">
        <v>4144367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-44582</v>
      </c>
      <c r="J12" s="20">
        <v>-44582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-44582</v>
      </c>
      <c r="X12" s="20"/>
      <c r="Y12" s="20">
        <v>-44582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74037484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11995607</v>
      </c>
      <c r="H13" s="31">
        <f t="shared" si="0"/>
        <v>-24486327</v>
      </c>
      <c r="I13" s="31">
        <f t="shared" si="0"/>
        <v>16439229</v>
      </c>
      <c r="J13" s="31">
        <f t="shared" si="0"/>
        <v>3948509</v>
      </c>
      <c r="K13" s="31">
        <f t="shared" si="0"/>
        <v>67249125</v>
      </c>
      <c r="L13" s="31">
        <f t="shared" si="0"/>
        <v>21177706</v>
      </c>
      <c r="M13" s="31">
        <f t="shared" si="0"/>
        <v>12494790</v>
      </c>
      <c r="N13" s="31">
        <f t="shared" si="0"/>
        <v>100921621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104870130</v>
      </c>
      <c r="X13" s="31">
        <f t="shared" si="0"/>
        <v>0</v>
      </c>
      <c r="Y13" s="31">
        <f t="shared" si="0"/>
        <v>104870130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383456504</v>
      </c>
      <c r="D17" s="18"/>
      <c r="E17" s="19">
        <v>377693605</v>
      </c>
      <c r="F17" s="20">
        <v>377693605</v>
      </c>
      <c r="G17" s="24"/>
      <c r="H17" s="24">
        <v>6133780</v>
      </c>
      <c r="I17" s="24">
        <v>53400374</v>
      </c>
      <c r="J17" s="20">
        <v>59534154</v>
      </c>
      <c r="K17" s="24">
        <v>-98114199</v>
      </c>
      <c r="L17" s="24">
        <v>10631987</v>
      </c>
      <c r="M17" s="20">
        <v>1656814</v>
      </c>
      <c r="N17" s="24">
        <v>-85825398</v>
      </c>
      <c r="O17" s="24"/>
      <c r="P17" s="24"/>
      <c r="Q17" s="20"/>
      <c r="R17" s="24"/>
      <c r="S17" s="24"/>
      <c r="T17" s="20"/>
      <c r="U17" s="24"/>
      <c r="V17" s="24"/>
      <c r="W17" s="24">
        <v>-26291244</v>
      </c>
      <c r="X17" s="20">
        <v>188846808</v>
      </c>
      <c r="Y17" s="24">
        <v>-215138052</v>
      </c>
      <c r="Z17" s="25">
        <v>-113.92199544087606</v>
      </c>
      <c r="AA17" s="26">
        <v>377693605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383456504</v>
      </c>
      <c r="D25" s="29">
        <f t="shared" ref="D25:Y25" si="1">SUM(D15:D24)</f>
        <v>0</v>
      </c>
      <c r="E25" s="35">
        <f t="shared" si="1"/>
        <v>377693605</v>
      </c>
      <c r="F25" s="36">
        <f t="shared" si="1"/>
        <v>377693605</v>
      </c>
      <c r="G25" s="36">
        <f t="shared" si="1"/>
        <v>0</v>
      </c>
      <c r="H25" s="36">
        <f t="shared" si="1"/>
        <v>6133780</v>
      </c>
      <c r="I25" s="36">
        <f t="shared" si="1"/>
        <v>53400374</v>
      </c>
      <c r="J25" s="36">
        <f t="shared" si="1"/>
        <v>59534154</v>
      </c>
      <c r="K25" s="36">
        <f t="shared" si="1"/>
        <v>-98114199</v>
      </c>
      <c r="L25" s="36">
        <f t="shared" si="1"/>
        <v>10631987</v>
      </c>
      <c r="M25" s="36">
        <f t="shared" si="1"/>
        <v>1656814</v>
      </c>
      <c r="N25" s="36">
        <f t="shared" si="1"/>
        <v>-85825398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-26291244</v>
      </c>
      <c r="X25" s="36">
        <f t="shared" si="1"/>
        <v>188846808</v>
      </c>
      <c r="Y25" s="36">
        <f t="shared" si="1"/>
        <v>-215138052</v>
      </c>
      <c r="Z25" s="37">
        <f>+IF(X25&lt;&gt;0,+(Y25/X25)*100,0)</f>
        <v>-113.92199544087606</v>
      </c>
      <c r="AA25" s="38">
        <f>SUM(AA15:AA24)</f>
        <v>377693605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457493988</v>
      </c>
      <c r="D26" s="29">
        <f>+D13+D25</f>
        <v>0</v>
      </c>
      <c r="E26" s="30">
        <f t="shared" si="2"/>
        <v>377693605</v>
      </c>
      <c r="F26" s="31">
        <f t="shared" si="2"/>
        <v>377693605</v>
      </c>
      <c r="G26" s="31">
        <f t="shared" si="2"/>
        <v>11995607</v>
      </c>
      <c r="H26" s="31">
        <f t="shared" si="2"/>
        <v>-18352547</v>
      </c>
      <c r="I26" s="31">
        <f t="shared" si="2"/>
        <v>69839603</v>
      </c>
      <c r="J26" s="31">
        <f t="shared" si="2"/>
        <v>63482663</v>
      </c>
      <c r="K26" s="31">
        <f t="shared" si="2"/>
        <v>-30865074</v>
      </c>
      <c r="L26" s="31">
        <f t="shared" si="2"/>
        <v>31809693</v>
      </c>
      <c r="M26" s="31">
        <f t="shared" si="2"/>
        <v>14151604</v>
      </c>
      <c r="N26" s="31">
        <f t="shared" si="2"/>
        <v>15096223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78578886</v>
      </c>
      <c r="X26" s="31">
        <f t="shared" si="2"/>
        <v>188846808</v>
      </c>
      <c r="Y26" s="31">
        <f t="shared" si="2"/>
        <v>-110267922</v>
      </c>
      <c r="Z26" s="32">
        <f>+IF(X26&lt;&gt;0,+(Y26/X26)*100,0)</f>
        <v>-58.390143401311825</v>
      </c>
      <c r="AA26" s="33">
        <f>+AA13+AA25</f>
        <v>377693605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945</v>
      </c>
      <c r="L31" s="20">
        <v>-945</v>
      </c>
      <c r="M31" s="20">
        <v>32298</v>
      </c>
      <c r="N31" s="20">
        <v>32298</v>
      </c>
      <c r="O31" s="20"/>
      <c r="P31" s="20"/>
      <c r="Q31" s="20"/>
      <c r="R31" s="20"/>
      <c r="S31" s="20"/>
      <c r="T31" s="20"/>
      <c r="U31" s="20"/>
      <c r="V31" s="20"/>
      <c r="W31" s="20">
        <v>32298</v>
      </c>
      <c r="X31" s="20"/>
      <c r="Y31" s="20">
        <v>32298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283707221</v>
      </c>
      <c r="D32" s="18"/>
      <c r="E32" s="19"/>
      <c r="F32" s="20"/>
      <c r="G32" s="20">
        <v>-23796053</v>
      </c>
      <c r="H32" s="20">
        <v>-1588916</v>
      </c>
      <c r="I32" s="20">
        <v>57442078</v>
      </c>
      <c r="J32" s="20">
        <v>32057109</v>
      </c>
      <c r="K32" s="20">
        <v>13523285</v>
      </c>
      <c r="L32" s="20">
        <v>-40338807</v>
      </c>
      <c r="M32" s="20">
        <v>84579814</v>
      </c>
      <c r="N32" s="20">
        <v>57764292</v>
      </c>
      <c r="O32" s="20"/>
      <c r="P32" s="20"/>
      <c r="Q32" s="20"/>
      <c r="R32" s="20"/>
      <c r="S32" s="20"/>
      <c r="T32" s="20"/>
      <c r="U32" s="20"/>
      <c r="V32" s="20"/>
      <c r="W32" s="20">
        <v>89821401</v>
      </c>
      <c r="X32" s="20"/>
      <c r="Y32" s="20">
        <v>89821401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-60147302</v>
      </c>
      <c r="L33" s="20"/>
      <c r="M33" s="20"/>
      <c r="N33" s="20">
        <v>-60147302</v>
      </c>
      <c r="O33" s="20"/>
      <c r="P33" s="20"/>
      <c r="Q33" s="20"/>
      <c r="R33" s="20"/>
      <c r="S33" s="20"/>
      <c r="T33" s="20"/>
      <c r="U33" s="20"/>
      <c r="V33" s="20"/>
      <c r="W33" s="20">
        <v>-60147302</v>
      </c>
      <c r="X33" s="20"/>
      <c r="Y33" s="20">
        <v>-60147302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2959</v>
      </c>
      <c r="D35" s="18"/>
      <c r="E35" s="19"/>
      <c r="F35" s="20"/>
      <c r="G35" s="20"/>
      <c r="H35" s="20"/>
      <c r="I35" s="20">
        <v>25554</v>
      </c>
      <c r="J35" s="20">
        <v>25554</v>
      </c>
      <c r="K35" s="20">
        <v>1175523</v>
      </c>
      <c r="L35" s="20">
        <v>312086</v>
      </c>
      <c r="M35" s="20">
        <v>75</v>
      </c>
      <c r="N35" s="20">
        <v>1487684</v>
      </c>
      <c r="O35" s="20"/>
      <c r="P35" s="20"/>
      <c r="Q35" s="20"/>
      <c r="R35" s="20"/>
      <c r="S35" s="20"/>
      <c r="T35" s="20"/>
      <c r="U35" s="20"/>
      <c r="V35" s="20"/>
      <c r="W35" s="20">
        <v>1513238</v>
      </c>
      <c r="X35" s="20"/>
      <c r="Y35" s="20">
        <v>1513238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283710180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-23796053</v>
      </c>
      <c r="H37" s="31">
        <f t="shared" si="3"/>
        <v>-1588916</v>
      </c>
      <c r="I37" s="31">
        <f t="shared" si="3"/>
        <v>57467632</v>
      </c>
      <c r="J37" s="31">
        <f t="shared" si="3"/>
        <v>32082663</v>
      </c>
      <c r="K37" s="31">
        <f t="shared" si="3"/>
        <v>-45447549</v>
      </c>
      <c r="L37" s="31">
        <f t="shared" si="3"/>
        <v>-40027666</v>
      </c>
      <c r="M37" s="31">
        <f t="shared" si="3"/>
        <v>84612187</v>
      </c>
      <c r="N37" s="31">
        <f t="shared" si="3"/>
        <v>-863028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31219635</v>
      </c>
      <c r="X37" s="31">
        <f t="shared" si="3"/>
        <v>0</v>
      </c>
      <c r="Y37" s="31">
        <f t="shared" si="3"/>
        <v>31219635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283710180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-23796053</v>
      </c>
      <c r="H44" s="31">
        <f t="shared" si="5"/>
        <v>-1588916</v>
      </c>
      <c r="I44" s="31">
        <f t="shared" si="5"/>
        <v>57467632</v>
      </c>
      <c r="J44" s="31">
        <f t="shared" si="5"/>
        <v>32082663</v>
      </c>
      <c r="K44" s="31">
        <f t="shared" si="5"/>
        <v>-45447549</v>
      </c>
      <c r="L44" s="31">
        <f t="shared" si="5"/>
        <v>-40027666</v>
      </c>
      <c r="M44" s="31">
        <f t="shared" si="5"/>
        <v>84612187</v>
      </c>
      <c r="N44" s="31">
        <f t="shared" si="5"/>
        <v>-863028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31219635</v>
      </c>
      <c r="X44" s="31">
        <f t="shared" si="5"/>
        <v>0</v>
      </c>
      <c r="Y44" s="31">
        <f t="shared" si="5"/>
        <v>31219635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173783808</v>
      </c>
      <c r="D45" s="42">
        <f t="shared" si="6"/>
        <v>0</v>
      </c>
      <c r="E45" s="43">
        <f t="shared" si="6"/>
        <v>377693605</v>
      </c>
      <c r="F45" s="44">
        <f t="shared" si="6"/>
        <v>377693605</v>
      </c>
      <c r="G45" s="44">
        <f t="shared" si="6"/>
        <v>35791660</v>
      </c>
      <c r="H45" s="44">
        <f t="shared" si="6"/>
        <v>-16763631</v>
      </c>
      <c r="I45" s="44">
        <f t="shared" si="6"/>
        <v>12371971</v>
      </c>
      <c r="J45" s="44">
        <f t="shared" si="6"/>
        <v>31400000</v>
      </c>
      <c r="K45" s="44">
        <f t="shared" si="6"/>
        <v>14582475</v>
      </c>
      <c r="L45" s="44">
        <f t="shared" si="6"/>
        <v>71837359</v>
      </c>
      <c r="M45" s="44">
        <f t="shared" si="6"/>
        <v>-70460583</v>
      </c>
      <c r="N45" s="44">
        <f t="shared" si="6"/>
        <v>15959251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47359251</v>
      </c>
      <c r="X45" s="44">
        <f t="shared" si="6"/>
        <v>188846808</v>
      </c>
      <c r="Y45" s="44">
        <f t="shared" si="6"/>
        <v>-141487557</v>
      </c>
      <c r="Z45" s="45">
        <f>+IF(X45&lt;&gt;0,+(Y45/X45)*100,0)</f>
        <v>-74.921868417283505</v>
      </c>
      <c r="AA45" s="46">
        <f>+AA26-AA44</f>
        <v>377693605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-255979726</v>
      </c>
      <c r="D47" s="18"/>
      <c r="E47" s="19"/>
      <c r="F47" s="20"/>
      <c r="G47" s="20"/>
      <c r="H47" s="20"/>
      <c r="I47" s="20"/>
      <c r="J47" s="20"/>
      <c r="K47" s="20">
        <v>233210744</v>
      </c>
      <c r="L47" s="20"/>
      <c r="M47" s="20"/>
      <c r="N47" s="20">
        <v>233210744</v>
      </c>
      <c r="O47" s="20"/>
      <c r="P47" s="20"/>
      <c r="Q47" s="20"/>
      <c r="R47" s="20"/>
      <c r="S47" s="20"/>
      <c r="T47" s="20"/>
      <c r="U47" s="20"/>
      <c r="V47" s="20"/>
      <c r="W47" s="20">
        <v>233210744</v>
      </c>
      <c r="X47" s="20"/>
      <c r="Y47" s="20">
        <v>233210744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-255979726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233210744</v>
      </c>
      <c r="L50" s="52">
        <f t="shared" si="7"/>
        <v>0</v>
      </c>
      <c r="M50" s="52">
        <f t="shared" si="7"/>
        <v>0</v>
      </c>
      <c r="N50" s="52">
        <f t="shared" si="7"/>
        <v>233210744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233210744</v>
      </c>
      <c r="X50" s="52">
        <f t="shared" si="7"/>
        <v>0</v>
      </c>
      <c r="Y50" s="52">
        <f t="shared" si="7"/>
        <v>233210744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23095317</v>
      </c>
      <c r="D7" s="18"/>
      <c r="E7" s="19">
        <v>203171693</v>
      </c>
      <c r="F7" s="20">
        <v>203171693</v>
      </c>
      <c r="G7" s="20">
        <v>277574120</v>
      </c>
      <c r="H7" s="20">
        <v>-221632433</v>
      </c>
      <c r="I7" s="20">
        <v>-41041597</v>
      </c>
      <c r="J7" s="20">
        <v>14900090</v>
      </c>
      <c r="K7" s="20">
        <v>16950522</v>
      </c>
      <c r="L7" s="20">
        <v>16614146</v>
      </c>
      <c r="M7" s="20">
        <v>-41030887</v>
      </c>
      <c r="N7" s="20">
        <v>-7466219</v>
      </c>
      <c r="O7" s="20"/>
      <c r="P7" s="20"/>
      <c r="Q7" s="20"/>
      <c r="R7" s="20"/>
      <c r="S7" s="20"/>
      <c r="T7" s="20"/>
      <c r="U7" s="20"/>
      <c r="V7" s="20"/>
      <c r="W7" s="20">
        <v>7433871</v>
      </c>
      <c r="X7" s="20">
        <v>101585868</v>
      </c>
      <c r="Y7" s="20">
        <v>-94151997</v>
      </c>
      <c r="Z7" s="21">
        <v>-92.682179966213411</v>
      </c>
      <c r="AA7" s="22">
        <v>203171693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23095317</v>
      </c>
      <c r="D13" s="29">
        <f>SUM(D6:D12)</f>
        <v>0</v>
      </c>
      <c r="E13" s="30">
        <f t="shared" si="0"/>
        <v>203171693</v>
      </c>
      <c r="F13" s="31">
        <f t="shared" si="0"/>
        <v>203171693</v>
      </c>
      <c r="G13" s="31">
        <f t="shared" si="0"/>
        <v>277574120</v>
      </c>
      <c r="H13" s="31">
        <f t="shared" si="0"/>
        <v>-221632433</v>
      </c>
      <c r="I13" s="31">
        <f t="shared" si="0"/>
        <v>-41041597</v>
      </c>
      <c r="J13" s="31">
        <f t="shared" si="0"/>
        <v>14900090</v>
      </c>
      <c r="K13" s="31">
        <f t="shared" si="0"/>
        <v>16950522</v>
      </c>
      <c r="L13" s="31">
        <f t="shared" si="0"/>
        <v>16614146</v>
      </c>
      <c r="M13" s="31">
        <f t="shared" si="0"/>
        <v>-41030887</v>
      </c>
      <c r="N13" s="31">
        <f t="shared" si="0"/>
        <v>-7466219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7433871</v>
      </c>
      <c r="X13" s="31">
        <f t="shared" si="0"/>
        <v>101585868</v>
      </c>
      <c r="Y13" s="31">
        <f t="shared" si="0"/>
        <v>-94151997</v>
      </c>
      <c r="Z13" s="32">
        <f>+IF(X13&lt;&gt;0,+(Y13/X13)*100,0)</f>
        <v>-92.682179966213411</v>
      </c>
      <c r="AA13" s="33">
        <f>SUM(AA6:AA12)</f>
        <v>203171693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903678714</v>
      </c>
      <c r="D17" s="18"/>
      <c r="E17" s="19">
        <v>659175786</v>
      </c>
      <c r="F17" s="20">
        <v>659175786</v>
      </c>
      <c r="G17" s="24">
        <v>669345161</v>
      </c>
      <c r="H17" s="24">
        <v>234333555</v>
      </c>
      <c r="I17" s="24"/>
      <c r="J17" s="20">
        <v>903678716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903678716</v>
      </c>
      <c r="X17" s="20">
        <v>329587986</v>
      </c>
      <c r="Y17" s="24">
        <v>574090730</v>
      </c>
      <c r="Z17" s="25">
        <v>174.18436180498401</v>
      </c>
      <c r="AA17" s="26">
        <v>659175786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903678714</v>
      </c>
      <c r="D25" s="29">
        <f t="shared" ref="D25:Y25" si="1">SUM(D15:D24)</f>
        <v>0</v>
      </c>
      <c r="E25" s="35">
        <f t="shared" si="1"/>
        <v>659175786</v>
      </c>
      <c r="F25" s="36">
        <f t="shared" si="1"/>
        <v>659175786</v>
      </c>
      <c r="G25" s="36">
        <f t="shared" si="1"/>
        <v>669345161</v>
      </c>
      <c r="H25" s="36">
        <f t="shared" si="1"/>
        <v>234333555</v>
      </c>
      <c r="I25" s="36">
        <f t="shared" si="1"/>
        <v>0</v>
      </c>
      <c r="J25" s="36">
        <f t="shared" si="1"/>
        <v>903678716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903678716</v>
      </c>
      <c r="X25" s="36">
        <f t="shared" si="1"/>
        <v>329587986</v>
      </c>
      <c r="Y25" s="36">
        <f t="shared" si="1"/>
        <v>574090730</v>
      </c>
      <c r="Z25" s="37">
        <f>+IF(X25&lt;&gt;0,+(Y25/X25)*100,0)</f>
        <v>174.18436180498401</v>
      </c>
      <c r="AA25" s="38">
        <f>SUM(AA15:AA24)</f>
        <v>659175786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926774031</v>
      </c>
      <c r="D26" s="29">
        <f>+D13+D25</f>
        <v>0</v>
      </c>
      <c r="E26" s="30">
        <f t="shared" si="2"/>
        <v>862347479</v>
      </c>
      <c r="F26" s="31">
        <f t="shared" si="2"/>
        <v>862347479</v>
      </c>
      <c r="G26" s="31">
        <f t="shared" si="2"/>
        <v>946919281</v>
      </c>
      <c r="H26" s="31">
        <f t="shared" si="2"/>
        <v>12701122</v>
      </c>
      <c r="I26" s="31">
        <f t="shared" si="2"/>
        <v>-41041597</v>
      </c>
      <c r="J26" s="31">
        <f t="shared" si="2"/>
        <v>918578806</v>
      </c>
      <c r="K26" s="31">
        <f t="shared" si="2"/>
        <v>16950522</v>
      </c>
      <c r="L26" s="31">
        <f t="shared" si="2"/>
        <v>16614146</v>
      </c>
      <c r="M26" s="31">
        <f t="shared" si="2"/>
        <v>-41030887</v>
      </c>
      <c r="N26" s="31">
        <f t="shared" si="2"/>
        <v>-7466219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911112587</v>
      </c>
      <c r="X26" s="31">
        <f t="shared" si="2"/>
        <v>431173854</v>
      </c>
      <c r="Y26" s="31">
        <f t="shared" si="2"/>
        <v>479938733</v>
      </c>
      <c r="Z26" s="32">
        <f>+IF(X26&lt;&gt;0,+(Y26/X26)*100,0)</f>
        <v>111.30979500440674</v>
      </c>
      <c r="AA26" s="33">
        <f>+AA13+AA25</f>
        <v>862347479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-104423406</v>
      </c>
      <c r="D35" s="18"/>
      <c r="E35" s="19">
        <v>-114006588</v>
      </c>
      <c r="F35" s="20">
        <v>-114006588</v>
      </c>
      <c r="G35" s="20">
        <v>-102273440</v>
      </c>
      <c r="H35" s="20">
        <v>1881674</v>
      </c>
      <c r="I35" s="20">
        <v>2160045</v>
      </c>
      <c r="J35" s="20">
        <v>-98231721</v>
      </c>
      <c r="K35" s="20">
        <v>2082133</v>
      </c>
      <c r="L35" s="20">
        <v>2012818</v>
      </c>
      <c r="M35" s="20">
        <v>2231673</v>
      </c>
      <c r="N35" s="20">
        <v>6326624</v>
      </c>
      <c r="O35" s="20"/>
      <c r="P35" s="20"/>
      <c r="Q35" s="20"/>
      <c r="R35" s="20"/>
      <c r="S35" s="20"/>
      <c r="T35" s="20"/>
      <c r="U35" s="20"/>
      <c r="V35" s="20"/>
      <c r="W35" s="20">
        <v>-91905097</v>
      </c>
      <c r="X35" s="20">
        <v>-57003300</v>
      </c>
      <c r="Y35" s="20">
        <v>-34901797</v>
      </c>
      <c r="Z35" s="21">
        <v>61.227678046709578</v>
      </c>
      <c r="AA35" s="22">
        <v>-114006588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-104423406</v>
      </c>
      <c r="D37" s="29">
        <f t="shared" ref="D37:Y37" si="3">SUM(D29:D36)</f>
        <v>0</v>
      </c>
      <c r="E37" s="30">
        <f t="shared" si="3"/>
        <v>-114006588</v>
      </c>
      <c r="F37" s="31">
        <f t="shared" si="3"/>
        <v>-114006588</v>
      </c>
      <c r="G37" s="31">
        <f t="shared" si="3"/>
        <v>-102273440</v>
      </c>
      <c r="H37" s="31">
        <f t="shared" si="3"/>
        <v>1881674</v>
      </c>
      <c r="I37" s="31">
        <f t="shared" si="3"/>
        <v>2160045</v>
      </c>
      <c r="J37" s="31">
        <f t="shared" si="3"/>
        <v>-98231721</v>
      </c>
      <c r="K37" s="31">
        <f t="shared" si="3"/>
        <v>2082133</v>
      </c>
      <c r="L37" s="31">
        <f t="shared" si="3"/>
        <v>2012818</v>
      </c>
      <c r="M37" s="31">
        <f t="shared" si="3"/>
        <v>2231673</v>
      </c>
      <c r="N37" s="31">
        <f t="shared" si="3"/>
        <v>6326624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-91905097</v>
      </c>
      <c r="X37" s="31">
        <f t="shared" si="3"/>
        <v>-57003300</v>
      </c>
      <c r="Y37" s="31">
        <f t="shared" si="3"/>
        <v>-34901797</v>
      </c>
      <c r="Z37" s="32">
        <f>+IF(X37&lt;&gt;0,+(Y37/X37)*100,0)</f>
        <v>61.227678046709578</v>
      </c>
      <c r="AA37" s="33">
        <f>SUM(AA29:AA36)</f>
        <v>-114006588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-104423406</v>
      </c>
      <c r="D44" s="29">
        <f>+D37+D43</f>
        <v>0</v>
      </c>
      <c r="E44" s="30">
        <f t="shared" si="5"/>
        <v>-114006588</v>
      </c>
      <c r="F44" s="31">
        <f t="shared" si="5"/>
        <v>-114006588</v>
      </c>
      <c r="G44" s="31">
        <f t="shared" si="5"/>
        <v>-102273440</v>
      </c>
      <c r="H44" s="31">
        <f t="shared" si="5"/>
        <v>1881674</v>
      </c>
      <c r="I44" s="31">
        <f t="shared" si="5"/>
        <v>2160045</v>
      </c>
      <c r="J44" s="31">
        <f t="shared" si="5"/>
        <v>-98231721</v>
      </c>
      <c r="K44" s="31">
        <f t="shared" si="5"/>
        <v>2082133</v>
      </c>
      <c r="L44" s="31">
        <f t="shared" si="5"/>
        <v>2012818</v>
      </c>
      <c r="M44" s="31">
        <f t="shared" si="5"/>
        <v>2231673</v>
      </c>
      <c r="N44" s="31">
        <f t="shared" si="5"/>
        <v>6326624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-91905097</v>
      </c>
      <c r="X44" s="31">
        <f t="shared" si="5"/>
        <v>-57003300</v>
      </c>
      <c r="Y44" s="31">
        <f t="shared" si="5"/>
        <v>-34901797</v>
      </c>
      <c r="Z44" s="32">
        <f>+IF(X44&lt;&gt;0,+(Y44/X44)*100,0)</f>
        <v>61.227678046709578</v>
      </c>
      <c r="AA44" s="33">
        <f>+AA37+AA43</f>
        <v>-114006588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1031197437</v>
      </c>
      <c r="D45" s="42">
        <f t="shared" si="6"/>
        <v>0</v>
      </c>
      <c r="E45" s="43">
        <f t="shared" si="6"/>
        <v>976354067</v>
      </c>
      <c r="F45" s="44">
        <f t="shared" si="6"/>
        <v>976354067</v>
      </c>
      <c r="G45" s="44">
        <f t="shared" si="6"/>
        <v>1049192721</v>
      </c>
      <c r="H45" s="44">
        <f t="shared" si="6"/>
        <v>10819448</v>
      </c>
      <c r="I45" s="44">
        <f t="shared" si="6"/>
        <v>-43201642</v>
      </c>
      <c r="J45" s="44">
        <f t="shared" si="6"/>
        <v>1016810527</v>
      </c>
      <c r="K45" s="44">
        <f t="shared" si="6"/>
        <v>14868389</v>
      </c>
      <c r="L45" s="44">
        <f t="shared" si="6"/>
        <v>14601328</v>
      </c>
      <c r="M45" s="44">
        <f t="shared" si="6"/>
        <v>-43262560</v>
      </c>
      <c r="N45" s="44">
        <f t="shared" si="6"/>
        <v>-13792843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1003017684</v>
      </c>
      <c r="X45" s="44">
        <f t="shared" si="6"/>
        <v>488177154</v>
      </c>
      <c r="Y45" s="44">
        <f t="shared" si="6"/>
        <v>514840530</v>
      </c>
      <c r="Z45" s="45">
        <f>+IF(X45&lt;&gt;0,+(Y45/X45)*100,0)</f>
        <v>105.46182380341381</v>
      </c>
      <c r="AA45" s="46">
        <f>+AA26-AA44</f>
        <v>976354067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932806318</v>
      </c>
      <c r="D47" s="18"/>
      <c r="E47" s="19">
        <v>967560850</v>
      </c>
      <c r="F47" s="20">
        <v>967560850</v>
      </c>
      <c r="G47" s="20">
        <v>1097221012</v>
      </c>
      <c r="H47" s="20">
        <v>-117090247</v>
      </c>
      <c r="I47" s="20">
        <v>-32158520</v>
      </c>
      <c r="J47" s="20">
        <v>947972245</v>
      </c>
      <c r="K47" s="20">
        <v>18353658</v>
      </c>
      <c r="L47" s="20">
        <v>7489350</v>
      </c>
      <c r="M47" s="20">
        <v>-43001139</v>
      </c>
      <c r="N47" s="20">
        <v>-17158131</v>
      </c>
      <c r="O47" s="20"/>
      <c r="P47" s="20"/>
      <c r="Q47" s="20"/>
      <c r="R47" s="20"/>
      <c r="S47" s="20"/>
      <c r="T47" s="20"/>
      <c r="U47" s="20"/>
      <c r="V47" s="20"/>
      <c r="W47" s="20">
        <v>930814114</v>
      </c>
      <c r="X47" s="20">
        <v>483780372</v>
      </c>
      <c r="Y47" s="20">
        <v>447033742</v>
      </c>
      <c r="Z47" s="47">
        <v>92.404274309830825</v>
      </c>
      <c r="AA47" s="22">
        <v>967560850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932806318</v>
      </c>
      <c r="D50" s="50">
        <f t="shared" ref="D50:Y50" si="7">SUM(D47:D49)</f>
        <v>0</v>
      </c>
      <c r="E50" s="51">
        <f t="shared" si="7"/>
        <v>967560850</v>
      </c>
      <c r="F50" s="52">
        <f t="shared" si="7"/>
        <v>967560850</v>
      </c>
      <c r="G50" s="52">
        <f t="shared" si="7"/>
        <v>1097221012</v>
      </c>
      <c r="H50" s="52">
        <f t="shared" si="7"/>
        <v>-117090247</v>
      </c>
      <c r="I50" s="52">
        <f t="shared" si="7"/>
        <v>-32158520</v>
      </c>
      <c r="J50" s="52">
        <f t="shared" si="7"/>
        <v>947972245</v>
      </c>
      <c r="K50" s="52">
        <f t="shared" si="7"/>
        <v>18353658</v>
      </c>
      <c r="L50" s="52">
        <f t="shared" si="7"/>
        <v>7489350</v>
      </c>
      <c r="M50" s="52">
        <f t="shared" si="7"/>
        <v>-43001139</v>
      </c>
      <c r="N50" s="52">
        <f t="shared" si="7"/>
        <v>-17158131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930814114</v>
      </c>
      <c r="X50" s="52">
        <f t="shared" si="7"/>
        <v>483780372</v>
      </c>
      <c r="Y50" s="52">
        <f t="shared" si="7"/>
        <v>447033742</v>
      </c>
      <c r="Z50" s="53">
        <f>+IF(X50&lt;&gt;0,+(Y50/X50)*100,0)</f>
        <v>92.404274309830825</v>
      </c>
      <c r="AA50" s="54">
        <f>SUM(AA47:AA49)</f>
        <v>967560850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29061588</v>
      </c>
      <c r="D7" s="18"/>
      <c r="E7" s="19">
        <v>13386237</v>
      </c>
      <c r="F7" s="20">
        <v>13386237</v>
      </c>
      <c r="G7" s="20">
        <v>37438518</v>
      </c>
      <c r="H7" s="20">
        <v>-5201304</v>
      </c>
      <c r="I7" s="20">
        <v>351947</v>
      </c>
      <c r="J7" s="20">
        <v>32589161</v>
      </c>
      <c r="K7" s="20">
        <v>1041567</v>
      </c>
      <c r="L7" s="20">
        <v>1133720</v>
      </c>
      <c r="M7" s="20">
        <v>1103754</v>
      </c>
      <c r="N7" s="20">
        <v>3279041</v>
      </c>
      <c r="O7" s="20"/>
      <c r="P7" s="20"/>
      <c r="Q7" s="20"/>
      <c r="R7" s="20"/>
      <c r="S7" s="20"/>
      <c r="T7" s="20"/>
      <c r="U7" s="20"/>
      <c r="V7" s="20"/>
      <c r="W7" s="20">
        <v>35868202</v>
      </c>
      <c r="X7" s="20">
        <v>6693132</v>
      </c>
      <c r="Y7" s="20">
        <v>29175070</v>
      </c>
      <c r="Z7" s="21">
        <v>435.89563152198406</v>
      </c>
      <c r="AA7" s="22">
        <v>13386237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29061588</v>
      </c>
      <c r="D13" s="29">
        <f>SUM(D6:D12)</f>
        <v>0</v>
      </c>
      <c r="E13" s="30">
        <f t="shared" si="0"/>
        <v>13386237</v>
      </c>
      <c r="F13" s="31">
        <f t="shared" si="0"/>
        <v>13386237</v>
      </c>
      <c r="G13" s="31">
        <f t="shared" si="0"/>
        <v>37438518</v>
      </c>
      <c r="H13" s="31">
        <f t="shared" si="0"/>
        <v>-5201304</v>
      </c>
      <c r="I13" s="31">
        <f t="shared" si="0"/>
        <v>351947</v>
      </c>
      <c r="J13" s="31">
        <f t="shared" si="0"/>
        <v>32589161</v>
      </c>
      <c r="K13" s="31">
        <f t="shared" si="0"/>
        <v>1041567</v>
      </c>
      <c r="L13" s="31">
        <f t="shared" si="0"/>
        <v>1133720</v>
      </c>
      <c r="M13" s="31">
        <f t="shared" si="0"/>
        <v>1103754</v>
      </c>
      <c r="N13" s="31">
        <f t="shared" si="0"/>
        <v>3279041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35868202</v>
      </c>
      <c r="X13" s="31">
        <f t="shared" si="0"/>
        <v>6693132</v>
      </c>
      <c r="Y13" s="31">
        <f t="shared" si="0"/>
        <v>29175070</v>
      </c>
      <c r="Z13" s="32">
        <f>+IF(X13&lt;&gt;0,+(Y13/X13)*100,0)</f>
        <v>435.89563152198406</v>
      </c>
      <c r="AA13" s="33">
        <f>SUM(AA6:AA12)</f>
        <v>13386237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342819668</v>
      </c>
      <c r="D17" s="18"/>
      <c r="E17" s="19">
        <v>356559163</v>
      </c>
      <c r="F17" s="20">
        <v>356559163</v>
      </c>
      <c r="G17" s="24">
        <v>343503953</v>
      </c>
      <c r="H17" s="24">
        <v>-688307</v>
      </c>
      <c r="I17" s="24">
        <v>4408</v>
      </c>
      <c r="J17" s="20">
        <v>342820054</v>
      </c>
      <c r="K17" s="24"/>
      <c r="L17" s="24">
        <v>-6422062</v>
      </c>
      <c r="M17" s="20">
        <v>-1238014</v>
      </c>
      <c r="N17" s="24">
        <v>-7660076</v>
      </c>
      <c r="O17" s="24"/>
      <c r="P17" s="24"/>
      <c r="Q17" s="20"/>
      <c r="R17" s="24"/>
      <c r="S17" s="24"/>
      <c r="T17" s="20"/>
      <c r="U17" s="24"/>
      <c r="V17" s="24"/>
      <c r="W17" s="24">
        <v>335159978</v>
      </c>
      <c r="X17" s="20">
        <v>178279680</v>
      </c>
      <c r="Y17" s="24">
        <v>156880298</v>
      </c>
      <c r="Z17" s="25">
        <v>87.996735242064602</v>
      </c>
      <c r="AA17" s="26">
        <v>356559163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2250000</v>
      </c>
      <c r="Y21" s="20">
        <v>-2250000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342819668</v>
      </c>
      <c r="D25" s="29">
        <f t="shared" ref="D25:Y25" si="1">SUM(D15:D24)</f>
        <v>0</v>
      </c>
      <c r="E25" s="35">
        <f t="shared" si="1"/>
        <v>361059163</v>
      </c>
      <c r="F25" s="36">
        <f t="shared" si="1"/>
        <v>361059163</v>
      </c>
      <c r="G25" s="36">
        <f t="shared" si="1"/>
        <v>343503953</v>
      </c>
      <c r="H25" s="36">
        <f t="shared" si="1"/>
        <v>-688307</v>
      </c>
      <c r="I25" s="36">
        <f t="shared" si="1"/>
        <v>4408</v>
      </c>
      <c r="J25" s="36">
        <f t="shared" si="1"/>
        <v>342820054</v>
      </c>
      <c r="K25" s="36">
        <f t="shared" si="1"/>
        <v>0</v>
      </c>
      <c r="L25" s="36">
        <f t="shared" si="1"/>
        <v>-6422062</v>
      </c>
      <c r="M25" s="36">
        <f t="shared" si="1"/>
        <v>-1238014</v>
      </c>
      <c r="N25" s="36">
        <f t="shared" si="1"/>
        <v>-7660076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335159978</v>
      </c>
      <c r="X25" s="36">
        <f t="shared" si="1"/>
        <v>180529680</v>
      </c>
      <c r="Y25" s="36">
        <f t="shared" si="1"/>
        <v>154630298</v>
      </c>
      <c r="Z25" s="37">
        <f>+IF(X25&lt;&gt;0,+(Y25/X25)*100,0)</f>
        <v>85.653670908850003</v>
      </c>
      <c r="AA25" s="38">
        <f>SUM(AA15:AA24)</f>
        <v>361059163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371881256</v>
      </c>
      <c r="D26" s="29">
        <f>+D13+D25</f>
        <v>0</v>
      </c>
      <c r="E26" s="30">
        <f t="shared" si="2"/>
        <v>374445400</v>
      </c>
      <c r="F26" s="31">
        <f t="shared" si="2"/>
        <v>374445400</v>
      </c>
      <c r="G26" s="31">
        <f t="shared" si="2"/>
        <v>380942471</v>
      </c>
      <c r="H26" s="31">
        <f t="shared" si="2"/>
        <v>-5889611</v>
      </c>
      <c r="I26" s="31">
        <f t="shared" si="2"/>
        <v>356355</v>
      </c>
      <c r="J26" s="31">
        <f t="shared" si="2"/>
        <v>375409215</v>
      </c>
      <c r="K26" s="31">
        <f t="shared" si="2"/>
        <v>1041567</v>
      </c>
      <c r="L26" s="31">
        <f t="shared" si="2"/>
        <v>-5288342</v>
      </c>
      <c r="M26" s="31">
        <f t="shared" si="2"/>
        <v>-134260</v>
      </c>
      <c r="N26" s="31">
        <f t="shared" si="2"/>
        <v>-4381035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371028180</v>
      </c>
      <c r="X26" s="31">
        <f t="shared" si="2"/>
        <v>187222812</v>
      </c>
      <c r="Y26" s="31">
        <f t="shared" si="2"/>
        <v>183805368</v>
      </c>
      <c r="Z26" s="32">
        <f>+IF(X26&lt;&gt;0,+(Y26/X26)*100,0)</f>
        <v>98.174664741174809</v>
      </c>
      <c r="AA26" s="33">
        <f>+AA13+AA25</f>
        <v>374445400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-28832585</v>
      </c>
      <c r="D33" s="18"/>
      <c r="E33" s="19"/>
      <c r="F33" s="20"/>
      <c r="G33" s="20">
        <v>-28827025</v>
      </c>
      <c r="H33" s="20">
        <v>1091</v>
      </c>
      <c r="I33" s="20">
        <v>7050</v>
      </c>
      <c r="J33" s="20">
        <v>-28818884</v>
      </c>
      <c r="K33" s="20">
        <v>54585</v>
      </c>
      <c r="L33" s="20">
        <v>883350</v>
      </c>
      <c r="M33" s="20">
        <v>269412</v>
      </c>
      <c r="N33" s="20">
        <v>1207347</v>
      </c>
      <c r="O33" s="20"/>
      <c r="P33" s="20"/>
      <c r="Q33" s="20"/>
      <c r="R33" s="20"/>
      <c r="S33" s="20"/>
      <c r="T33" s="20"/>
      <c r="U33" s="20"/>
      <c r="V33" s="20"/>
      <c r="W33" s="20">
        <v>-27611537</v>
      </c>
      <c r="X33" s="20"/>
      <c r="Y33" s="20">
        <v>-27611537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5902313</v>
      </c>
      <c r="D35" s="18"/>
      <c r="E35" s="19"/>
      <c r="F35" s="20"/>
      <c r="G35" s="20">
        <v>6102548</v>
      </c>
      <c r="H35" s="20">
        <v>136454</v>
      </c>
      <c r="I35" s="20">
        <v>26597</v>
      </c>
      <c r="J35" s="20">
        <v>6265599</v>
      </c>
      <c r="K35" s="20">
        <v>108445</v>
      </c>
      <c r="L35" s="20">
        <v>124622</v>
      </c>
      <c r="M35" s="20">
        <v>121899</v>
      </c>
      <c r="N35" s="20">
        <v>354966</v>
      </c>
      <c r="O35" s="20"/>
      <c r="P35" s="20"/>
      <c r="Q35" s="20"/>
      <c r="R35" s="20"/>
      <c r="S35" s="20"/>
      <c r="T35" s="20"/>
      <c r="U35" s="20"/>
      <c r="V35" s="20"/>
      <c r="W35" s="20">
        <v>6620565</v>
      </c>
      <c r="X35" s="20"/>
      <c r="Y35" s="20">
        <v>6620565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-22930272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-22724477</v>
      </c>
      <c r="H37" s="31">
        <f t="shared" si="3"/>
        <v>137545</v>
      </c>
      <c r="I37" s="31">
        <f t="shared" si="3"/>
        <v>33647</v>
      </c>
      <c r="J37" s="31">
        <f t="shared" si="3"/>
        <v>-22553285</v>
      </c>
      <c r="K37" s="31">
        <f t="shared" si="3"/>
        <v>163030</v>
      </c>
      <c r="L37" s="31">
        <f t="shared" si="3"/>
        <v>1007972</v>
      </c>
      <c r="M37" s="31">
        <f t="shared" si="3"/>
        <v>391311</v>
      </c>
      <c r="N37" s="31">
        <f t="shared" si="3"/>
        <v>1562313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-20990972</v>
      </c>
      <c r="X37" s="31">
        <f t="shared" si="3"/>
        <v>0</v>
      </c>
      <c r="Y37" s="31">
        <f t="shared" si="3"/>
        <v>-20990972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-22930272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-22724477</v>
      </c>
      <c r="H44" s="31">
        <f t="shared" si="5"/>
        <v>137545</v>
      </c>
      <c r="I44" s="31">
        <f t="shared" si="5"/>
        <v>33647</v>
      </c>
      <c r="J44" s="31">
        <f t="shared" si="5"/>
        <v>-22553285</v>
      </c>
      <c r="K44" s="31">
        <f t="shared" si="5"/>
        <v>163030</v>
      </c>
      <c r="L44" s="31">
        <f t="shared" si="5"/>
        <v>1007972</v>
      </c>
      <c r="M44" s="31">
        <f t="shared" si="5"/>
        <v>391311</v>
      </c>
      <c r="N44" s="31">
        <f t="shared" si="5"/>
        <v>1562313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-20990972</v>
      </c>
      <c r="X44" s="31">
        <f t="shared" si="5"/>
        <v>0</v>
      </c>
      <c r="Y44" s="31">
        <f t="shared" si="5"/>
        <v>-20990972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394811528</v>
      </c>
      <c r="D45" s="42">
        <f t="shared" si="6"/>
        <v>0</v>
      </c>
      <c r="E45" s="43">
        <f t="shared" si="6"/>
        <v>374445400</v>
      </c>
      <c r="F45" s="44">
        <f t="shared" si="6"/>
        <v>374445400</v>
      </c>
      <c r="G45" s="44">
        <f t="shared" si="6"/>
        <v>403666948</v>
      </c>
      <c r="H45" s="44">
        <f t="shared" si="6"/>
        <v>-6027156</v>
      </c>
      <c r="I45" s="44">
        <f t="shared" si="6"/>
        <v>322708</v>
      </c>
      <c r="J45" s="44">
        <f t="shared" si="6"/>
        <v>397962500</v>
      </c>
      <c r="K45" s="44">
        <f t="shared" si="6"/>
        <v>878537</v>
      </c>
      <c r="L45" s="44">
        <f t="shared" si="6"/>
        <v>-6296314</v>
      </c>
      <c r="M45" s="44">
        <f t="shared" si="6"/>
        <v>-525571</v>
      </c>
      <c r="N45" s="44">
        <f t="shared" si="6"/>
        <v>-5943348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392019152</v>
      </c>
      <c r="X45" s="44">
        <f t="shared" si="6"/>
        <v>187222812</v>
      </c>
      <c r="Y45" s="44">
        <f t="shared" si="6"/>
        <v>204796340</v>
      </c>
      <c r="Z45" s="45">
        <f>+IF(X45&lt;&gt;0,+(Y45/X45)*100,0)</f>
        <v>109.38642455599907</v>
      </c>
      <c r="AA45" s="46">
        <f>+AA26-AA44</f>
        <v>374445400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90061014</v>
      </c>
      <c r="D47" s="18"/>
      <c r="E47" s="19">
        <v>26731156</v>
      </c>
      <c r="F47" s="20">
        <v>26731156</v>
      </c>
      <c r="G47" s="20">
        <v>106377524</v>
      </c>
      <c r="H47" s="20">
        <v>-6532004</v>
      </c>
      <c r="I47" s="20">
        <v>-1096618</v>
      </c>
      <c r="J47" s="20">
        <v>98748902</v>
      </c>
      <c r="K47" s="20">
        <v>-980289</v>
      </c>
      <c r="L47" s="20">
        <v>-5562241</v>
      </c>
      <c r="M47" s="20">
        <v>1830579</v>
      </c>
      <c r="N47" s="20">
        <v>-4711951</v>
      </c>
      <c r="O47" s="20"/>
      <c r="P47" s="20"/>
      <c r="Q47" s="20"/>
      <c r="R47" s="20"/>
      <c r="S47" s="20"/>
      <c r="T47" s="20"/>
      <c r="U47" s="20"/>
      <c r="V47" s="20"/>
      <c r="W47" s="20">
        <v>94036951</v>
      </c>
      <c r="X47" s="20">
        <v>13365570</v>
      </c>
      <c r="Y47" s="20">
        <v>80671381</v>
      </c>
      <c r="Z47" s="47">
        <v>603.57606147736306</v>
      </c>
      <c r="AA47" s="22">
        <v>26731156</v>
      </c>
    </row>
    <row r="48" spans="1:27" x14ac:dyDescent="0.25">
      <c r="A48" s="23" t="s">
        <v>73</v>
      </c>
      <c r="B48" s="17" t="s">
        <v>32</v>
      </c>
      <c r="C48" s="18">
        <v>-5792404</v>
      </c>
      <c r="D48" s="18"/>
      <c r="E48" s="19"/>
      <c r="F48" s="20"/>
      <c r="G48" s="20">
        <v>-5466487</v>
      </c>
      <c r="H48" s="20">
        <v>-325917</v>
      </c>
      <c r="I48" s="20"/>
      <c r="J48" s="20">
        <v>-5792404</v>
      </c>
      <c r="K48" s="20"/>
      <c r="L48" s="20"/>
      <c r="M48" s="20">
        <v>-225549</v>
      </c>
      <c r="N48" s="20">
        <v>-225549</v>
      </c>
      <c r="O48" s="20"/>
      <c r="P48" s="20"/>
      <c r="Q48" s="20"/>
      <c r="R48" s="20"/>
      <c r="S48" s="20"/>
      <c r="T48" s="20"/>
      <c r="U48" s="20"/>
      <c r="V48" s="20"/>
      <c r="W48" s="20">
        <v>-6017953</v>
      </c>
      <c r="X48" s="20"/>
      <c r="Y48" s="20">
        <v>-6017953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84268610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100911037</v>
      </c>
      <c r="H50" s="52">
        <f t="shared" si="7"/>
        <v>-6857921</v>
      </c>
      <c r="I50" s="52">
        <f t="shared" si="7"/>
        <v>-1096618</v>
      </c>
      <c r="J50" s="52">
        <f t="shared" si="7"/>
        <v>92956498</v>
      </c>
      <c r="K50" s="52">
        <f t="shared" si="7"/>
        <v>-980289</v>
      </c>
      <c r="L50" s="52">
        <f t="shared" si="7"/>
        <v>-5562241</v>
      </c>
      <c r="M50" s="52">
        <f t="shared" si="7"/>
        <v>1605030</v>
      </c>
      <c r="N50" s="52">
        <f t="shared" si="7"/>
        <v>-4937500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88018998</v>
      </c>
      <c r="X50" s="52">
        <f t="shared" si="7"/>
        <v>13365570</v>
      </c>
      <c r="Y50" s="52">
        <f t="shared" si="7"/>
        <v>74653428</v>
      </c>
      <c r="Z50" s="53">
        <f>+IF(X50&lt;&gt;0,+(Y50/X50)*100,0)</f>
        <v>558.55027507244358</v>
      </c>
      <c r="AA50" s="54">
        <f>SUM(AA47:AA49)</f>
        <v>26731156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-28245583</v>
      </c>
      <c r="D6" s="18"/>
      <c r="E6" s="19">
        <v>-21018112</v>
      </c>
      <c r="F6" s="20">
        <v>-21018112</v>
      </c>
      <c r="G6" s="20">
        <v>-28568557</v>
      </c>
      <c r="H6" s="20">
        <v>-381011</v>
      </c>
      <c r="I6" s="20">
        <v>-2942821</v>
      </c>
      <c r="J6" s="20">
        <v>-31892389</v>
      </c>
      <c r="K6" s="20">
        <v>-441487</v>
      </c>
      <c r="L6" s="20">
        <v>-3760290</v>
      </c>
      <c r="M6" s="20">
        <v>-3785355</v>
      </c>
      <c r="N6" s="20">
        <v>-7987132</v>
      </c>
      <c r="O6" s="20"/>
      <c r="P6" s="20"/>
      <c r="Q6" s="20"/>
      <c r="R6" s="20"/>
      <c r="S6" s="20"/>
      <c r="T6" s="20"/>
      <c r="U6" s="20"/>
      <c r="V6" s="20"/>
      <c r="W6" s="20">
        <v>-39879521</v>
      </c>
      <c r="X6" s="20">
        <v>-10509060</v>
      </c>
      <c r="Y6" s="20">
        <v>-29370461</v>
      </c>
      <c r="Z6" s="21">
        <v>279.47752701002753</v>
      </c>
      <c r="AA6" s="22">
        <v>-21018112</v>
      </c>
    </row>
    <row r="7" spans="1:27" x14ac:dyDescent="0.25">
      <c r="A7" s="23" t="s">
        <v>35</v>
      </c>
      <c r="B7" s="17" t="s">
        <v>32</v>
      </c>
      <c r="C7" s="18">
        <v>18658536</v>
      </c>
      <c r="D7" s="18"/>
      <c r="E7" s="19">
        <v>-10746354</v>
      </c>
      <c r="F7" s="20">
        <v>-10746354</v>
      </c>
      <c r="G7" s="20">
        <v>26679837</v>
      </c>
      <c r="H7" s="20">
        <v>-11843562</v>
      </c>
      <c r="I7" s="20">
        <v>-1059508</v>
      </c>
      <c r="J7" s="20">
        <v>13776767</v>
      </c>
      <c r="K7" s="20">
        <v>469394</v>
      </c>
      <c r="L7" s="20">
        <v>2005652</v>
      </c>
      <c r="M7" s="20">
        <v>550310</v>
      </c>
      <c r="N7" s="20">
        <v>3025356</v>
      </c>
      <c r="O7" s="20"/>
      <c r="P7" s="20"/>
      <c r="Q7" s="20"/>
      <c r="R7" s="20"/>
      <c r="S7" s="20"/>
      <c r="T7" s="20"/>
      <c r="U7" s="20"/>
      <c r="V7" s="20"/>
      <c r="W7" s="20">
        <v>16802123</v>
      </c>
      <c r="X7" s="20">
        <v>-5373174</v>
      </c>
      <c r="Y7" s="20">
        <v>22175297</v>
      </c>
      <c r="Z7" s="21">
        <v>-412.70386925865415</v>
      </c>
      <c r="AA7" s="22">
        <v>-10746354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-76638</v>
      </c>
      <c r="D10" s="18"/>
      <c r="E10" s="19"/>
      <c r="F10" s="20"/>
      <c r="G10" s="20">
        <v>-142458</v>
      </c>
      <c r="H10" s="20">
        <v>-55939</v>
      </c>
      <c r="I10" s="20">
        <v>-16364</v>
      </c>
      <c r="J10" s="20">
        <v>-214761</v>
      </c>
      <c r="K10" s="20">
        <v>-67799</v>
      </c>
      <c r="L10" s="20"/>
      <c r="M10" s="20"/>
      <c r="N10" s="20">
        <v>-67799</v>
      </c>
      <c r="O10" s="20"/>
      <c r="P10" s="20"/>
      <c r="Q10" s="20"/>
      <c r="R10" s="20"/>
      <c r="S10" s="20"/>
      <c r="T10" s="20"/>
      <c r="U10" s="20"/>
      <c r="V10" s="20"/>
      <c r="W10" s="20">
        <v>-282560</v>
      </c>
      <c r="X10" s="20"/>
      <c r="Y10" s="20">
        <v>-282560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1201846</v>
      </c>
      <c r="D11" s="18"/>
      <c r="E11" s="19"/>
      <c r="F11" s="20"/>
      <c r="G11" s="24">
        <v>903436</v>
      </c>
      <c r="H11" s="24">
        <v>-314105</v>
      </c>
      <c r="I11" s="24">
        <v>-262252</v>
      </c>
      <c r="J11" s="20">
        <v>327079</v>
      </c>
      <c r="K11" s="24">
        <v>327078</v>
      </c>
      <c r="L11" s="24">
        <v>-654156</v>
      </c>
      <c r="M11" s="20"/>
      <c r="N11" s="24">
        <v>-327078</v>
      </c>
      <c r="O11" s="24"/>
      <c r="P11" s="24"/>
      <c r="Q11" s="20"/>
      <c r="R11" s="24"/>
      <c r="S11" s="24"/>
      <c r="T11" s="20"/>
      <c r="U11" s="24"/>
      <c r="V11" s="24"/>
      <c r="W11" s="24">
        <v>1</v>
      </c>
      <c r="X11" s="20"/>
      <c r="Y11" s="24">
        <v>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-8461839</v>
      </c>
      <c r="D13" s="29">
        <f>SUM(D6:D12)</f>
        <v>0</v>
      </c>
      <c r="E13" s="30">
        <f t="shared" si="0"/>
        <v>-31764466</v>
      </c>
      <c r="F13" s="31">
        <f t="shared" si="0"/>
        <v>-31764466</v>
      </c>
      <c r="G13" s="31">
        <f t="shared" si="0"/>
        <v>-1127742</v>
      </c>
      <c r="H13" s="31">
        <f t="shared" si="0"/>
        <v>-12594617</v>
      </c>
      <c r="I13" s="31">
        <f t="shared" si="0"/>
        <v>-4280945</v>
      </c>
      <c r="J13" s="31">
        <f t="shared" si="0"/>
        <v>-18003304</v>
      </c>
      <c r="K13" s="31">
        <f t="shared" si="0"/>
        <v>287186</v>
      </c>
      <c r="L13" s="31">
        <f t="shared" si="0"/>
        <v>-2408794</v>
      </c>
      <c r="M13" s="31">
        <f t="shared" si="0"/>
        <v>-3235045</v>
      </c>
      <c r="N13" s="31">
        <f t="shared" si="0"/>
        <v>-5356653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-23359957</v>
      </c>
      <c r="X13" s="31">
        <f t="shared" si="0"/>
        <v>-15882234</v>
      </c>
      <c r="Y13" s="31">
        <f t="shared" si="0"/>
        <v>-7477723</v>
      </c>
      <c r="Z13" s="32">
        <f>+IF(X13&lt;&gt;0,+(Y13/X13)*100,0)</f>
        <v>47.082312223834506</v>
      </c>
      <c r="AA13" s="33">
        <f>SUM(AA6:AA12)</f>
        <v>-31764466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76542405</v>
      </c>
      <c r="D17" s="18"/>
      <c r="E17" s="19">
        <v>18209338</v>
      </c>
      <c r="F17" s="20">
        <v>18209338</v>
      </c>
      <c r="G17" s="24">
        <v>81368723</v>
      </c>
      <c r="H17" s="24">
        <v>-4305941</v>
      </c>
      <c r="I17" s="24"/>
      <c r="J17" s="20">
        <v>77062782</v>
      </c>
      <c r="K17" s="24"/>
      <c r="L17" s="24">
        <v>-464843</v>
      </c>
      <c r="M17" s="20">
        <v>1745086</v>
      </c>
      <c r="N17" s="24">
        <v>1280243</v>
      </c>
      <c r="O17" s="24"/>
      <c r="P17" s="24"/>
      <c r="Q17" s="20"/>
      <c r="R17" s="24"/>
      <c r="S17" s="24"/>
      <c r="T17" s="20"/>
      <c r="U17" s="24"/>
      <c r="V17" s="24"/>
      <c r="W17" s="24">
        <v>78343025</v>
      </c>
      <c r="X17" s="20">
        <v>9104664</v>
      </c>
      <c r="Y17" s="24">
        <v>69238361</v>
      </c>
      <c r="Z17" s="25">
        <v>760.47134743248068</v>
      </c>
      <c r="AA17" s="26">
        <v>18209338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76659259</v>
      </c>
      <c r="D25" s="29">
        <f t="shared" ref="D25:Y25" si="1">SUM(D15:D24)</f>
        <v>0</v>
      </c>
      <c r="E25" s="35">
        <f t="shared" si="1"/>
        <v>18209338</v>
      </c>
      <c r="F25" s="36">
        <f t="shared" si="1"/>
        <v>18209338</v>
      </c>
      <c r="G25" s="36">
        <f t="shared" si="1"/>
        <v>81485577</v>
      </c>
      <c r="H25" s="36">
        <f t="shared" si="1"/>
        <v>-4305941</v>
      </c>
      <c r="I25" s="36">
        <f t="shared" si="1"/>
        <v>0</v>
      </c>
      <c r="J25" s="36">
        <f t="shared" si="1"/>
        <v>77179636</v>
      </c>
      <c r="K25" s="36">
        <f t="shared" si="1"/>
        <v>0</v>
      </c>
      <c r="L25" s="36">
        <f t="shared" si="1"/>
        <v>-464843</v>
      </c>
      <c r="M25" s="36">
        <f t="shared" si="1"/>
        <v>1745086</v>
      </c>
      <c r="N25" s="36">
        <f t="shared" si="1"/>
        <v>1280243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78459879</v>
      </c>
      <c r="X25" s="36">
        <f t="shared" si="1"/>
        <v>9104664</v>
      </c>
      <c r="Y25" s="36">
        <f t="shared" si="1"/>
        <v>69355215</v>
      </c>
      <c r="Z25" s="37">
        <f>+IF(X25&lt;&gt;0,+(Y25/X25)*100,0)</f>
        <v>761.75479951813713</v>
      </c>
      <c r="AA25" s="38">
        <f>SUM(AA15:AA24)</f>
        <v>18209338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68197420</v>
      </c>
      <c r="D26" s="29">
        <f>+D13+D25</f>
        <v>0</v>
      </c>
      <c r="E26" s="30">
        <f t="shared" si="2"/>
        <v>-13555128</v>
      </c>
      <c r="F26" s="31">
        <f t="shared" si="2"/>
        <v>-13555128</v>
      </c>
      <c r="G26" s="31">
        <f t="shared" si="2"/>
        <v>80357835</v>
      </c>
      <c r="H26" s="31">
        <f t="shared" si="2"/>
        <v>-16900558</v>
      </c>
      <c r="I26" s="31">
        <f t="shared" si="2"/>
        <v>-4280945</v>
      </c>
      <c r="J26" s="31">
        <f t="shared" si="2"/>
        <v>59176332</v>
      </c>
      <c r="K26" s="31">
        <f t="shared" si="2"/>
        <v>287186</v>
      </c>
      <c r="L26" s="31">
        <f t="shared" si="2"/>
        <v>-2873637</v>
      </c>
      <c r="M26" s="31">
        <f t="shared" si="2"/>
        <v>-1489959</v>
      </c>
      <c r="N26" s="31">
        <f t="shared" si="2"/>
        <v>-4076410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55099922</v>
      </c>
      <c r="X26" s="31">
        <f t="shared" si="2"/>
        <v>-6777570</v>
      </c>
      <c r="Y26" s="31">
        <f t="shared" si="2"/>
        <v>61877492</v>
      </c>
      <c r="Z26" s="32">
        <f>+IF(X26&lt;&gt;0,+(Y26/X26)*100,0)</f>
        <v>-912.97459118828726</v>
      </c>
      <c r="AA26" s="33">
        <f>+AA13+AA25</f>
        <v>-13555128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-15617</v>
      </c>
      <c r="D31" s="18"/>
      <c r="E31" s="19"/>
      <c r="F31" s="20"/>
      <c r="G31" s="20">
        <v>-16080</v>
      </c>
      <c r="H31" s="20">
        <v>-834</v>
      </c>
      <c r="I31" s="20">
        <v>-850</v>
      </c>
      <c r="J31" s="20">
        <v>-17764</v>
      </c>
      <c r="K31" s="20"/>
      <c r="L31" s="20">
        <v>-1459</v>
      </c>
      <c r="M31" s="20">
        <v>-150</v>
      </c>
      <c r="N31" s="20">
        <v>-1609</v>
      </c>
      <c r="O31" s="20"/>
      <c r="P31" s="20"/>
      <c r="Q31" s="20"/>
      <c r="R31" s="20"/>
      <c r="S31" s="20"/>
      <c r="T31" s="20"/>
      <c r="U31" s="20"/>
      <c r="V31" s="20"/>
      <c r="W31" s="20">
        <v>-19373</v>
      </c>
      <c r="X31" s="20"/>
      <c r="Y31" s="20">
        <v>-19373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5410697</v>
      </c>
      <c r="D32" s="18"/>
      <c r="E32" s="19">
        <v>-9333812</v>
      </c>
      <c r="F32" s="20">
        <v>-9333812</v>
      </c>
      <c r="G32" s="20">
        <v>2152581</v>
      </c>
      <c r="H32" s="20">
        <v>-2424636</v>
      </c>
      <c r="I32" s="20">
        <v>-2418006</v>
      </c>
      <c r="J32" s="20">
        <v>-2690061</v>
      </c>
      <c r="K32" s="20">
        <v>2329068</v>
      </c>
      <c r="L32" s="20">
        <v>-5133826</v>
      </c>
      <c r="M32" s="20">
        <v>-339428</v>
      </c>
      <c r="N32" s="20">
        <v>-3144186</v>
      </c>
      <c r="O32" s="20"/>
      <c r="P32" s="20"/>
      <c r="Q32" s="20"/>
      <c r="R32" s="20"/>
      <c r="S32" s="20"/>
      <c r="T32" s="20"/>
      <c r="U32" s="20"/>
      <c r="V32" s="20"/>
      <c r="W32" s="20">
        <v>-5834247</v>
      </c>
      <c r="X32" s="20">
        <v>-4666908</v>
      </c>
      <c r="Y32" s="20">
        <v>-1167339</v>
      </c>
      <c r="Z32" s="21">
        <v>25.013113607553439</v>
      </c>
      <c r="AA32" s="22">
        <v>-9333812</v>
      </c>
    </row>
    <row r="33" spans="1:27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-601335</v>
      </c>
      <c r="H33" s="20"/>
      <c r="I33" s="20"/>
      <c r="J33" s="20">
        <v>-601335</v>
      </c>
      <c r="K33" s="20"/>
      <c r="L33" s="20">
        <v>-847382</v>
      </c>
      <c r="M33" s="20">
        <v>-2769327</v>
      </c>
      <c r="N33" s="20">
        <v>-3616709</v>
      </c>
      <c r="O33" s="20"/>
      <c r="P33" s="20"/>
      <c r="Q33" s="20"/>
      <c r="R33" s="20"/>
      <c r="S33" s="20"/>
      <c r="T33" s="20"/>
      <c r="U33" s="20"/>
      <c r="V33" s="20"/>
      <c r="W33" s="20">
        <v>-4218044</v>
      </c>
      <c r="X33" s="20"/>
      <c r="Y33" s="20">
        <v>-4218044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17250269</v>
      </c>
      <c r="D35" s="18"/>
      <c r="E35" s="19"/>
      <c r="F35" s="20"/>
      <c r="G35" s="20">
        <v>17521882</v>
      </c>
      <c r="H35" s="20">
        <v>-263099</v>
      </c>
      <c r="I35" s="20">
        <v>186347</v>
      </c>
      <c r="J35" s="20">
        <v>17445130</v>
      </c>
      <c r="K35" s="20">
        <v>195046</v>
      </c>
      <c r="L35" s="20">
        <v>269371</v>
      </c>
      <c r="M35" s="20">
        <v>229566</v>
      </c>
      <c r="N35" s="20">
        <v>693983</v>
      </c>
      <c r="O35" s="20"/>
      <c r="P35" s="20"/>
      <c r="Q35" s="20"/>
      <c r="R35" s="20"/>
      <c r="S35" s="20"/>
      <c r="T35" s="20"/>
      <c r="U35" s="20"/>
      <c r="V35" s="20"/>
      <c r="W35" s="20">
        <v>18139113</v>
      </c>
      <c r="X35" s="20"/>
      <c r="Y35" s="20">
        <v>18139113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22044014</v>
      </c>
      <c r="D37" s="29">
        <f t="shared" ref="D37:Y37" si="3">SUM(D29:D36)</f>
        <v>0</v>
      </c>
      <c r="E37" s="30">
        <f t="shared" si="3"/>
        <v>-9333812</v>
      </c>
      <c r="F37" s="31">
        <f t="shared" si="3"/>
        <v>-9333812</v>
      </c>
      <c r="G37" s="31">
        <f t="shared" si="3"/>
        <v>19057048</v>
      </c>
      <c r="H37" s="31">
        <f t="shared" si="3"/>
        <v>-2688569</v>
      </c>
      <c r="I37" s="31">
        <f t="shared" si="3"/>
        <v>-2232509</v>
      </c>
      <c r="J37" s="31">
        <f t="shared" si="3"/>
        <v>14135970</v>
      </c>
      <c r="K37" s="31">
        <f t="shared" si="3"/>
        <v>2524114</v>
      </c>
      <c r="L37" s="31">
        <f t="shared" si="3"/>
        <v>-5713296</v>
      </c>
      <c r="M37" s="31">
        <f t="shared" si="3"/>
        <v>-2879339</v>
      </c>
      <c r="N37" s="31">
        <f t="shared" si="3"/>
        <v>-6068521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8067449</v>
      </c>
      <c r="X37" s="31">
        <f t="shared" si="3"/>
        <v>-4666908</v>
      </c>
      <c r="Y37" s="31">
        <f t="shared" si="3"/>
        <v>12734357</v>
      </c>
      <c r="Z37" s="32">
        <f>+IF(X37&lt;&gt;0,+(Y37/X37)*100,0)</f>
        <v>-272.86496755453504</v>
      </c>
      <c r="AA37" s="33">
        <f>SUM(AA29:AA36)</f>
        <v>-9333812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22044014</v>
      </c>
      <c r="D44" s="29">
        <f>+D37+D43</f>
        <v>0</v>
      </c>
      <c r="E44" s="30">
        <f t="shared" si="5"/>
        <v>-9333812</v>
      </c>
      <c r="F44" s="31">
        <f t="shared" si="5"/>
        <v>-9333812</v>
      </c>
      <c r="G44" s="31">
        <f t="shared" si="5"/>
        <v>19057048</v>
      </c>
      <c r="H44" s="31">
        <f t="shared" si="5"/>
        <v>-2688569</v>
      </c>
      <c r="I44" s="31">
        <f t="shared" si="5"/>
        <v>-2232509</v>
      </c>
      <c r="J44" s="31">
        <f t="shared" si="5"/>
        <v>14135970</v>
      </c>
      <c r="K44" s="31">
        <f t="shared" si="5"/>
        <v>2524114</v>
      </c>
      <c r="L44" s="31">
        <f t="shared" si="5"/>
        <v>-5713296</v>
      </c>
      <c r="M44" s="31">
        <f t="shared" si="5"/>
        <v>-2879339</v>
      </c>
      <c r="N44" s="31">
        <f t="shared" si="5"/>
        <v>-6068521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8067449</v>
      </c>
      <c r="X44" s="31">
        <f t="shared" si="5"/>
        <v>-4666908</v>
      </c>
      <c r="Y44" s="31">
        <f t="shared" si="5"/>
        <v>12734357</v>
      </c>
      <c r="Z44" s="32">
        <f>+IF(X44&lt;&gt;0,+(Y44/X44)*100,0)</f>
        <v>-272.86496755453504</v>
      </c>
      <c r="AA44" s="33">
        <f>+AA37+AA43</f>
        <v>-9333812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46153406</v>
      </c>
      <c r="D45" s="42">
        <f t="shared" si="6"/>
        <v>0</v>
      </c>
      <c r="E45" s="43">
        <f t="shared" si="6"/>
        <v>-4221316</v>
      </c>
      <c r="F45" s="44">
        <f t="shared" si="6"/>
        <v>-4221316</v>
      </c>
      <c r="G45" s="44">
        <f t="shared" si="6"/>
        <v>61300787</v>
      </c>
      <c r="H45" s="44">
        <f t="shared" si="6"/>
        <v>-14211989</v>
      </c>
      <c r="I45" s="44">
        <f t="shared" si="6"/>
        <v>-2048436</v>
      </c>
      <c r="J45" s="44">
        <f t="shared" si="6"/>
        <v>45040362</v>
      </c>
      <c r="K45" s="44">
        <f t="shared" si="6"/>
        <v>-2236928</v>
      </c>
      <c r="L45" s="44">
        <f t="shared" si="6"/>
        <v>2839659</v>
      </c>
      <c r="M45" s="44">
        <f t="shared" si="6"/>
        <v>1389380</v>
      </c>
      <c r="N45" s="44">
        <f t="shared" si="6"/>
        <v>1992111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47032473</v>
      </c>
      <c r="X45" s="44">
        <f t="shared" si="6"/>
        <v>-2110662</v>
      </c>
      <c r="Y45" s="44">
        <f t="shared" si="6"/>
        <v>49143135</v>
      </c>
      <c r="Z45" s="45">
        <f>+IF(X45&lt;&gt;0,+(Y45/X45)*100,0)</f>
        <v>-2328.3280316791606</v>
      </c>
      <c r="AA45" s="46">
        <f>+AA26-AA44</f>
        <v>-4221316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-193647984</v>
      </c>
      <c r="D47" s="18"/>
      <c r="E47" s="19">
        <v>-4221316</v>
      </c>
      <c r="F47" s="20">
        <v>-4221316</v>
      </c>
      <c r="G47" s="20">
        <v>-181244360</v>
      </c>
      <c r="H47" s="20">
        <v>-3761521</v>
      </c>
      <c r="I47" s="20">
        <v>-11660198</v>
      </c>
      <c r="J47" s="20">
        <v>-196666079</v>
      </c>
      <c r="K47" s="20">
        <v>-2788718</v>
      </c>
      <c r="L47" s="20">
        <v>3542471</v>
      </c>
      <c r="M47" s="20">
        <v>508456</v>
      </c>
      <c r="N47" s="20">
        <v>1262209</v>
      </c>
      <c r="O47" s="20"/>
      <c r="P47" s="20"/>
      <c r="Q47" s="20"/>
      <c r="R47" s="20"/>
      <c r="S47" s="20"/>
      <c r="T47" s="20"/>
      <c r="U47" s="20"/>
      <c r="V47" s="20"/>
      <c r="W47" s="20">
        <v>-195403870</v>
      </c>
      <c r="X47" s="20">
        <v>-2110662</v>
      </c>
      <c r="Y47" s="20">
        <v>-193293208</v>
      </c>
      <c r="Z47" s="47">
        <v>9157.9422948818901</v>
      </c>
      <c r="AA47" s="22">
        <v>-4221316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-193647984</v>
      </c>
      <c r="D50" s="50">
        <f t="shared" ref="D50:Y50" si="7">SUM(D47:D49)</f>
        <v>0</v>
      </c>
      <c r="E50" s="51">
        <f t="shared" si="7"/>
        <v>-4221316</v>
      </c>
      <c r="F50" s="52">
        <f t="shared" si="7"/>
        <v>-4221316</v>
      </c>
      <c r="G50" s="52">
        <f t="shared" si="7"/>
        <v>-181244360</v>
      </c>
      <c r="H50" s="52">
        <f t="shared" si="7"/>
        <v>-3761521</v>
      </c>
      <c r="I50" s="52">
        <f t="shared" si="7"/>
        <v>-11660198</v>
      </c>
      <c r="J50" s="52">
        <f t="shared" si="7"/>
        <v>-196666079</v>
      </c>
      <c r="K50" s="52">
        <f t="shared" si="7"/>
        <v>-2788718</v>
      </c>
      <c r="L50" s="52">
        <f t="shared" si="7"/>
        <v>3542471</v>
      </c>
      <c r="M50" s="52">
        <f t="shared" si="7"/>
        <v>508456</v>
      </c>
      <c r="N50" s="52">
        <f t="shared" si="7"/>
        <v>1262209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-195403870</v>
      </c>
      <c r="X50" s="52">
        <f t="shared" si="7"/>
        <v>-2110662</v>
      </c>
      <c r="Y50" s="52">
        <f t="shared" si="7"/>
        <v>-193293208</v>
      </c>
      <c r="Z50" s="53">
        <f>+IF(X50&lt;&gt;0,+(Y50/X50)*100,0)</f>
        <v>9157.9422948818901</v>
      </c>
      <c r="AA50" s="54">
        <f>SUM(AA47:AA49)</f>
        <v>-4221316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3286994</v>
      </c>
      <c r="D6" s="18"/>
      <c r="E6" s="19">
        <v>-48107830</v>
      </c>
      <c r="F6" s="20">
        <v>-48107830</v>
      </c>
      <c r="G6" s="20"/>
      <c r="H6" s="20">
        <v>16386846</v>
      </c>
      <c r="I6" s="20">
        <v>24015279</v>
      </c>
      <c r="J6" s="20">
        <v>40402125</v>
      </c>
      <c r="K6" s="20">
        <v>20562408</v>
      </c>
      <c r="L6" s="20">
        <v>9160573</v>
      </c>
      <c r="M6" s="20">
        <v>-11391080</v>
      </c>
      <c r="N6" s="20">
        <v>18331901</v>
      </c>
      <c r="O6" s="20"/>
      <c r="P6" s="20"/>
      <c r="Q6" s="20"/>
      <c r="R6" s="20"/>
      <c r="S6" s="20"/>
      <c r="T6" s="20"/>
      <c r="U6" s="20"/>
      <c r="V6" s="20"/>
      <c r="W6" s="20">
        <v>58734026</v>
      </c>
      <c r="X6" s="20">
        <v>-6757448</v>
      </c>
      <c r="Y6" s="20">
        <v>65491474</v>
      </c>
      <c r="Z6" s="21">
        <v>-969.17466475509696</v>
      </c>
      <c r="AA6" s="22">
        <v>-48107830</v>
      </c>
    </row>
    <row r="7" spans="1:27" x14ac:dyDescent="0.25">
      <c r="A7" s="23" t="s">
        <v>35</v>
      </c>
      <c r="B7" s="17" t="s">
        <v>32</v>
      </c>
      <c r="C7" s="18">
        <v>101027510</v>
      </c>
      <c r="D7" s="18"/>
      <c r="E7" s="19">
        <v>340536087</v>
      </c>
      <c r="F7" s="20">
        <v>340536087</v>
      </c>
      <c r="G7" s="20"/>
      <c r="H7" s="20">
        <v>5480947</v>
      </c>
      <c r="I7" s="20">
        <v>6910533</v>
      </c>
      <c r="J7" s="20">
        <v>12391480</v>
      </c>
      <c r="K7" s="20">
        <v>130101719</v>
      </c>
      <c r="L7" s="20">
        <v>12537299</v>
      </c>
      <c r="M7" s="20">
        <v>12312049</v>
      </c>
      <c r="N7" s="20">
        <v>154951067</v>
      </c>
      <c r="O7" s="20"/>
      <c r="P7" s="20"/>
      <c r="Q7" s="20"/>
      <c r="R7" s="20"/>
      <c r="S7" s="20"/>
      <c r="T7" s="20"/>
      <c r="U7" s="20"/>
      <c r="V7" s="20"/>
      <c r="W7" s="20">
        <v>167342547</v>
      </c>
      <c r="X7" s="20">
        <v>170268042</v>
      </c>
      <c r="Y7" s="20">
        <v>-2925495</v>
      </c>
      <c r="Z7" s="21">
        <v>-1.7181703422654029</v>
      </c>
      <c r="AA7" s="22">
        <v>340536087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-18043</v>
      </c>
      <c r="L8" s="20"/>
      <c r="M8" s="20"/>
      <c r="N8" s="20">
        <v>-18043</v>
      </c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-12003</v>
      </c>
      <c r="D10" s="18"/>
      <c r="E10" s="19">
        <v>-243883</v>
      </c>
      <c r="F10" s="20">
        <v>-243883</v>
      </c>
      <c r="G10" s="20"/>
      <c r="H10" s="20"/>
      <c r="I10" s="20">
        <v>-6250</v>
      </c>
      <c r="J10" s="20">
        <v>-6250</v>
      </c>
      <c r="K10" s="20">
        <v>-21673</v>
      </c>
      <c r="L10" s="20">
        <v>-4360</v>
      </c>
      <c r="M10" s="20"/>
      <c r="N10" s="20">
        <v>-26033</v>
      </c>
      <c r="O10" s="20"/>
      <c r="P10" s="20"/>
      <c r="Q10" s="20"/>
      <c r="R10" s="20"/>
      <c r="S10" s="20"/>
      <c r="T10" s="20"/>
      <c r="U10" s="20"/>
      <c r="V10" s="20"/>
      <c r="W10" s="20">
        <v>-32283</v>
      </c>
      <c r="X10" s="20">
        <v>-121950</v>
      </c>
      <c r="Y10" s="20">
        <v>89667</v>
      </c>
      <c r="Z10" s="21">
        <v>-73.527675276752774</v>
      </c>
      <c r="AA10" s="22">
        <v>-243883</v>
      </c>
    </row>
    <row r="11" spans="1:27" x14ac:dyDescent="0.25">
      <c r="A11" s="23" t="s">
        <v>39</v>
      </c>
      <c r="B11" s="17" t="s">
        <v>32</v>
      </c>
      <c r="C11" s="18">
        <v>-183696661</v>
      </c>
      <c r="D11" s="18"/>
      <c r="E11" s="19"/>
      <c r="F11" s="20"/>
      <c r="G11" s="24"/>
      <c r="H11" s="24">
        <v>-185745051</v>
      </c>
      <c r="I11" s="24">
        <v>101806</v>
      </c>
      <c r="J11" s="20">
        <v>-185643245</v>
      </c>
      <c r="K11" s="24">
        <v>366897</v>
      </c>
      <c r="L11" s="24">
        <v>2784340</v>
      </c>
      <c r="M11" s="20">
        <v>-2846545</v>
      </c>
      <c r="N11" s="24">
        <v>304692</v>
      </c>
      <c r="O11" s="24"/>
      <c r="P11" s="24"/>
      <c r="Q11" s="20"/>
      <c r="R11" s="24"/>
      <c r="S11" s="24"/>
      <c r="T11" s="20"/>
      <c r="U11" s="24"/>
      <c r="V11" s="24"/>
      <c r="W11" s="24">
        <v>-185338553</v>
      </c>
      <c r="X11" s="20"/>
      <c r="Y11" s="24">
        <v>-185338553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-79394160</v>
      </c>
      <c r="D13" s="29">
        <f>SUM(D6:D12)</f>
        <v>0</v>
      </c>
      <c r="E13" s="30">
        <f t="shared" si="0"/>
        <v>292184374</v>
      </c>
      <c r="F13" s="31">
        <f t="shared" si="0"/>
        <v>292184374</v>
      </c>
      <c r="G13" s="31">
        <f t="shared" si="0"/>
        <v>0</v>
      </c>
      <c r="H13" s="31">
        <f t="shared" si="0"/>
        <v>-163877258</v>
      </c>
      <c r="I13" s="31">
        <f t="shared" si="0"/>
        <v>31021368</v>
      </c>
      <c r="J13" s="31">
        <f t="shared" si="0"/>
        <v>-132855890</v>
      </c>
      <c r="K13" s="31">
        <f t="shared" si="0"/>
        <v>150991308</v>
      </c>
      <c r="L13" s="31">
        <f t="shared" si="0"/>
        <v>24477852</v>
      </c>
      <c r="M13" s="31">
        <f t="shared" si="0"/>
        <v>-1925576</v>
      </c>
      <c r="N13" s="31">
        <f t="shared" si="0"/>
        <v>173543584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40687694</v>
      </c>
      <c r="X13" s="31">
        <f t="shared" si="0"/>
        <v>163388644</v>
      </c>
      <c r="Y13" s="31">
        <f t="shared" si="0"/>
        <v>-122700950</v>
      </c>
      <c r="Z13" s="32">
        <f>+IF(X13&lt;&gt;0,+(Y13/X13)*100,0)</f>
        <v>-75.097599806263162</v>
      </c>
      <c r="AA13" s="33">
        <f>SUM(AA6:AA12)</f>
        <v>292184374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-24226520</v>
      </c>
      <c r="D17" s="18"/>
      <c r="E17" s="19">
        <v>-30765010</v>
      </c>
      <c r="F17" s="20">
        <v>-30765010</v>
      </c>
      <c r="G17" s="24"/>
      <c r="H17" s="24">
        <v>-22366535</v>
      </c>
      <c r="I17" s="24">
        <v>-19034573</v>
      </c>
      <c r="J17" s="20">
        <v>-41401108</v>
      </c>
      <c r="K17" s="24">
        <v>-63771986</v>
      </c>
      <c r="L17" s="24">
        <v>-4846553</v>
      </c>
      <c r="M17" s="20">
        <v>-16910297</v>
      </c>
      <c r="N17" s="24">
        <v>-85528836</v>
      </c>
      <c r="O17" s="24"/>
      <c r="P17" s="24"/>
      <c r="Q17" s="20"/>
      <c r="R17" s="24"/>
      <c r="S17" s="24"/>
      <c r="T17" s="20"/>
      <c r="U17" s="24"/>
      <c r="V17" s="24"/>
      <c r="W17" s="24">
        <v>-126929944</v>
      </c>
      <c r="X17" s="20">
        <v>-15382494</v>
      </c>
      <c r="Y17" s="24">
        <v>-111547450</v>
      </c>
      <c r="Z17" s="25">
        <v>725.15841709413303</v>
      </c>
      <c r="AA17" s="26">
        <v>-30765010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-24226520</v>
      </c>
      <c r="D25" s="29">
        <f t="shared" ref="D25:Y25" si="1">SUM(D15:D24)</f>
        <v>0</v>
      </c>
      <c r="E25" s="35">
        <f t="shared" si="1"/>
        <v>-30765010</v>
      </c>
      <c r="F25" s="36">
        <f t="shared" si="1"/>
        <v>-30765010</v>
      </c>
      <c r="G25" s="36">
        <f t="shared" si="1"/>
        <v>0</v>
      </c>
      <c r="H25" s="36">
        <f t="shared" si="1"/>
        <v>-22366535</v>
      </c>
      <c r="I25" s="36">
        <f t="shared" si="1"/>
        <v>-19034573</v>
      </c>
      <c r="J25" s="36">
        <f t="shared" si="1"/>
        <v>-41401108</v>
      </c>
      <c r="K25" s="36">
        <f t="shared" si="1"/>
        <v>-63771986</v>
      </c>
      <c r="L25" s="36">
        <f t="shared" si="1"/>
        <v>-4846553</v>
      </c>
      <c r="M25" s="36">
        <f t="shared" si="1"/>
        <v>-16910297</v>
      </c>
      <c r="N25" s="36">
        <f t="shared" si="1"/>
        <v>-85528836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-126929944</v>
      </c>
      <c r="X25" s="36">
        <f t="shared" si="1"/>
        <v>-15382494</v>
      </c>
      <c r="Y25" s="36">
        <f t="shared" si="1"/>
        <v>-111547450</v>
      </c>
      <c r="Z25" s="37">
        <f>+IF(X25&lt;&gt;0,+(Y25/X25)*100,0)</f>
        <v>725.15841709413303</v>
      </c>
      <c r="AA25" s="38">
        <f>SUM(AA15:AA24)</f>
        <v>-30765010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-103620680</v>
      </c>
      <c r="D26" s="29">
        <f>+D13+D25</f>
        <v>0</v>
      </c>
      <c r="E26" s="30">
        <f t="shared" si="2"/>
        <v>261419364</v>
      </c>
      <c r="F26" s="31">
        <f t="shared" si="2"/>
        <v>261419364</v>
      </c>
      <c r="G26" s="31">
        <f t="shared" si="2"/>
        <v>0</v>
      </c>
      <c r="H26" s="31">
        <f t="shared" si="2"/>
        <v>-186243793</v>
      </c>
      <c r="I26" s="31">
        <f t="shared" si="2"/>
        <v>11986795</v>
      </c>
      <c r="J26" s="31">
        <f t="shared" si="2"/>
        <v>-174256998</v>
      </c>
      <c r="K26" s="31">
        <f t="shared" si="2"/>
        <v>87219322</v>
      </c>
      <c r="L26" s="31">
        <f t="shared" si="2"/>
        <v>19631299</v>
      </c>
      <c r="M26" s="31">
        <f t="shared" si="2"/>
        <v>-18835873</v>
      </c>
      <c r="N26" s="31">
        <f t="shared" si="2"/>
        <v>88014748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-86242250</v>
      </c>
      <c r="X26" s="31">
        <f t="shared" si="2"/>
        <v>148006150</v>
      </c>
      <c r="Y26" s="31">
        <f t="shared" si="2"/>
        <v>-234248400</v>
      </c>
      <c r="Z26" s="32">
        <f>+IF(X26&lt;&gt;0,+(Y26/X26)*100,0)</f>
        <v>-158.26936921202261</v>
      </c>
      <c r="AA26" s="33">
        <f>+AA13+AA25</f>
        <v>261419364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-441</v>
      </c>
      <c r="D31" s="18"/>
      <c r="E31" s="19"/>
      <c r="F31" s="20"/>
      <c r="G31" s="20"/>
      <c r="H31" s="20">
        <v>-1199</v>
      </c>
      <c r="I31" s="20">
        <v>-212</v>
      </c>
      <c r="J31" s="20">
        <v>-1411</v>
      </c>
      <c r="K31" s="20">
        <v>-3556</v>
      </c>
      <c r="L31" s="20">
        <v>-1350</v>
      </c>
      <c r="M31" s="20">
        <v>-842</v>
      </c>
      <c r="N31" s="20">
        <v>-5748</v>
      </c>
      <c r="O31" s="20"/>
      <c r="P31" s="20"/>
      <c r="Q31" s="20"/>
      <c r="R31" s="20"/>
      <c r="S31" s="20"/>
      <c r="T31" s="20"/>
      <c r="U31" s="20"/>
      <c r="V31" s="20"/>
      <c r="W31" s="20">
        <v>-7159</v>
      </c>
      <c r="X31" s="20"/>
      <c r="Y31" s="20">
        <v>-7159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863856</v>
      </c>
      <c r="D32" s="18"/>
      <c r="E32" s="19">
        <v>-7538136</v>
      </c>
      <c r="F32" s="20">
        <v>-7538136</v>
      </c>
      <c r="G32" s="20"/>
      <c r="H32" s="20">
        <v>-2105535</v>
      </c>
      <c r="I32" s="20">
        <v>1025718</v>
      </c>
      <c r="J32" s="20">
        <v>-1079817</v>
      </c>
      <c r="K32" s="20">
        <v>-5328913</v>
      </c>
      <c r="L32" s="20">
        <v>11517730</v>
      </c>
      <c r="M32" s="20">
        <v>-16012858</v>
      </c>
      <c r="N32" s="20">
        <v>-9824041</v>
      </c>
      <c r="O32" s="20"/>
      <c r="P32" s="20"/>
      <c r="Q32" s="20"/>
      <c r="R32" s="20"/>
      <c r="S32" s="20"/>
      <c r="T32" s="20"/>
      <c r="U32" s="20"/>
      <c r="V32" s="20"/>
      <c r="W32" s="20">
        <v>-10903858</v>
      </c>
      <c r="X32" s="20">
        <v>-12483097</v>
      </c>
      <c r="Y32" s="20">
        <v>1579239</v>
      </c>
      <c r="Z32" s="21">
        <v>-12.65101921422224</v>
      </c>
      <c r="AA32" s="22">
        <v>-7538136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51835946</v>
      </c>
      <c r="I33" s="20">
        <v>-5836595</v>
      </c>
      <c r="J33" s="20">
        <v>45999351</v>
      </c>
      <c r="K33" s="20">
        <v>-60271838</v>
      </c>
      <c r="L33" s="20">
        <v>-21100928</v>
      </c>
      <c r="M33" s="20">
        <v>-807381</v>
      </c>
      <c r="N33" s="20">
        <v>-82180147</v>
      </c>
      <c r="O33" s="20"/>
      <c r="P33" s="20"/>
      <c r="Q33" s="20"/>
      <c r="R33" s="20"/>
      <c r="S33" s="20"/>
      <c r="T33" s="20"/>
      <c r="U33" s="20"/>
      <c r="V33" s="20"/>
      <c r="W33" s="20">
        <v>-36180796</v>
      </c>
      <c r="X33" s="20">
        <v>26010569</v>
      </c>
      <c r="Y33" s="20">
        <v>-62191365</v>
      </c>
      <c r="Z33" s="21">
        <v>-239.10036339458779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12388342</v>
      </c>
      <c r="D35" s="18"/>
      <c r="E35" s="19">
        <v>50276688</v>
      </c>
      <c r="F35" s="20">
        <v>50276688</v>
      </c>
      <c r="G35" s="20"/>
      <c r="H35" s="20">
        <v>325904</v>
      </c>
      <c r="I35" s="20">
        <v>78875</v>
      </c>
      <c r="J35" s="20">
        <v>404779</v>
      </c>
      <c r="K35" s="20">
        <v>16277707</v>
      </c>
      <c r="L35" s="20">
        <v>3454987</v>
      </c>
      <c r="M35" s="20">
        <v>-707957</v>
      </c>
      <c r="N35" s="20">
        <v>19024737</v>
      </c>
      <c r="O35" s="20"/>
      <c r="P35" s="20"/>
      <c r="Q35" s="20"/>
      <c r="R35" s="20"/>
      <c r="S35" s="20"/>
      <c r="T35" s="20"/>
      <c r="U35" s="20"/>
      <c r="V35" s="20"/>
      <c r="W35" s="20">
        <v>19429516</v>
      </c>
      <c r="X35" s="20">
        <v>25138344</v>
      </c>
      <c r="Y35" s="20">
        <v>-5708828</v>
      </c>
      <c r="Z35" s="21">
        <v>-22.709642289881941</v>
      </c>
      <c r="AA35" s="22">
        <v>50276688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13251757</v>
      </c>
      <c r="D37" s="29">
        <f t="shared" ref="D37:Y37" si="3">SUM(D29:D36)</f>
        <v>0</v>
      </c>
      <c r="E37" s="30">
        <f t="shared" si="3"/>
        <v>42738552</v>
      </c>
      <c r="F37" s="31">
        <f t="shared" si="3"/>
        <v>42738552</v>
      </c>
      <c r="G37" s="31">
        <f t="shared" si="3"/>
        <v>0</v>
      </c>
      <c r="H37" s="31">
        <f t="shared" si="3"/>
        <v>50055116</v>
      </c>
      <c r="I37" s="31">
        <f t="shared" si="3"/>
        <v>-4732214</v>
      </c>
      <c r="J37" s="31">
        <f t="shared" si="3"/>
        <v>45322902</v>
      </c>
      <c r="K37" s="31">
        <f t="shared" si="3"/>
        <v>-49326600</v>
      </c>
      <c r="L37" s="31">
        <f t="shared" si="3"/>
        <v>-6129561</v>
      </c>
      <c r="M37" s="31">
        <f t="shared" si="3"/>
        <v>-17529038</v>
      </c>
      <c r="N37" s="31">
        <f t="shared" si="3"/>
        <v>-72985199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-27662297</v>
      </c>
      <c r="X37" s="31">
        <f t="shared" si="3"/>
        <v>38665816</v>
      </c>
      <c r="Y37" s="31">
        <f t="shared" si="3"/>
        <v>-66328113</v>
      </c>
      <c r="Z37" s="32">
        <f>+IF(X37&lt;&gt;0,+(Y37/X37)*100,0)</f>
        <v>-171.54199719980045</v>
      </c>
      <c r="AA37" s="33">
        <f>SUM(AA29:AA36)</f>
        <v>42738552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13251757</v>
      </c>
      <c r="D44" s="29">
        <f>+D37+D43</f>
        <v>0</v>
      </c>
      <c r="E44" s="30">
        <f t="shared" si="5"/>
        <v>42738552</v>
      </c>
      <c r="F44" s="31">
        <f t="shared" si="5"/>
        <v>42738552</v>
      </c>
      <c r="G44" s="31">
        <f t="shared" si="5"/>
        <v>0</v>
      </c>
      <c r="H44" s="31">
        <f t="shared" si="5"/>
        <v>50055116</v>
      </c>
      <c r="I44" s="31">
        <f t="shared" si="5"/>
        <v>-4732214</v>
      </c>
      <c r="J44" s="31">
        <f t="shared" si="5"/>
        <v>45322902</v>
      </c>
      <c r="K44" s="31">
        <f t="shared" si="5"/>
        <v>-49326600</v>
      </c>
      <c r="L44" s="31">
        <f t="shared" si="5"/>
        <v>-6129561</v>
      </c>
      <c r="M44" s="31">
        <f t="shared" si="5"/>
        <v>-17529038</v>
      </c>
      <c r="N44" s="31">
        <f t="shared" si="5"/>
        <v>-72985199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-27662297</v>
      </c>
      <c r="X44" s="31">
        <f t="shared" si="5"/>
        <v>38665816</v>
      </c>
      <c r="Y44" s="31">
        <f t="shared" si="5"/>
        <v>-66328113</v>
      </c>
      <c r="Z44" s="32">
        <f>+IF(X44&lt;&gt;0,+(Y44/X44)*100,0)</f>
        <v>-171.54199719980045</v>
      </c>
      <c r="AA44" s="33">
        <f>+AA37+AA43</f>
        <v>42738552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-116872437</v>
      </c>
      <c r="D45" s="42">
        <f t="shared" si="6"/>
        <v>0</v>
      </c>
      <c r="E45" s="43">
        <f t="shared" si="6"/>
        <v>218680812</v>
      </c>
      <c r="F45" s="44">
        <f t="shared" si="6"/>
        <v>218680812</v>
      </c>
      <c r="G45" s="44">
        <f t="shared" si="6"/>
        <v>0</v>
      </c>
      <c r="H45" s="44">
        <f t="shared" si="6"/>
        <v>-236298909</v>
      </c>
      <c r="I45" s="44">
        <f t="shared" si="6"/>
        <v>16719009</v>
      </c>
      <c r="J45" s="44">
        <f t="shared" si="6"/>
        <v>-219579900</v>
      </c>
      <c r="K45" s="44">
        <f t="shared" si="6"/>
        <v>136545922</v>
      </c>
      <c r="L45" s="44">
        <f t="shared" si="6"/>
        <v>25760860</v>
      </c>
      <c r="M45" s="44">
        <f t="shared" si="6"/>
        <v>-1306835</v>
      </c>
      <c r="N45" s="44">
        <f t="shared" si="6"/>
        <v>160999947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-58579953</v>
      </c>
      <c r="X45" s="44">
        <f t="shared" si="6"/>
        <v>109340334</v>
      </c>
      <c r="Y45" s="44">
        <f t="shared" si="6"/>
        <v>-167920287</v>
      </c>
      <c r="Z45" s="45">
        <f>+IF(X45&lt;&gt;0,+(Y45/X45)*100,0)</f>
        <v>-153.57579482060115</v>
      </c>
      <c r="AA45" s="46">
        <f>+AA26-AA44</f>
        <v>218680812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358359989</v>
      </c>
      <c r="D47" s="18"/>
      <c r="E47" s="19">
        <v>218680812</v>
      </c>
      <c r="F47" s="20">
        <v>218680812</v>
      </c>
      <c r="G47" s="20"/>
      <c r="H47" s="20">
        <v>-834205</v>
      </c>
      <c r="I47" s="20">
        <v>30249076</v>
      </c>
      <c r="J47" s="20">
        <v>29414871</v>
      </c>
      <c r="K47" s="20">
        <v>394223503</v>
      </c>
      <c r="L47" s="20">
        <v>25271580</v>
      </c>
      <c r="M47" s="20">
        <v>8269485</v>
      </c>
      <c r="N47" s="20">
        <v>427764568</v>
      </c>
      <c r="O47" s="20"/>
      <c r="P47" s="20"/>
      <c r="Q47" s="20"/>
      <c r="R47" s="20"/>
      <c r="S47" s="20"/>
      <c r="T47" s="20"/>
      <c r="U47" s="20"/>
      <c r="V47" s="20"/>
      <c r="W47" s="20">
        <v>457179439</v>
      </c>
      <c r="X47" s="20">
        <v>109340334</v>
      </c>
      <c r="Y47" s="20">
        <v>347839105</v>
      </c>
      <c r="Z47" s="47">
        <v>318.12515315711403</v>
      </c>
      <c r="AA47" s="22">
        <v>218680812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358359989</v>
      </c>
      <c r="D50" s="50">
        <f t="shared" ref="D50:Y50" si="7">SUM(D47:D49)</f>
        <v>0</v>
      </c>
      <c r="E50" s="51">
        <f t="shared" si="7"/>
        <v>218680812</v>
      </c>
      <c r="F50" s="52">
        <f t="shared" si="7"/>
        <v>218680812</v>
      </c>
      <c r="G50" s="52">
        <f t="shared" si="7"/>
        <v>0</v>
      </c>
      <c r="H50" s="52">
        <f t="shared" si="7"/>
        <v>-834205</v>
      </c>
      <c r="I50" s="52">
        <f t="shared" si="7"/>
        <v>30249076</v>
      </c>
      <c r="J50" s="52">
        <f t="shared" si="7"/>
        <v>29414871</v>
      </c>
      <c r="K50" s="52">
        <f t="shared" si="7"/>
        <v>394223503</v>
      </c>
      <c r="L50" s="52">
        <f t="shared" si="7"/>
        <v>25271580</v>
      </c>
      <c r="M50" s="52">
        <f t="shared" si="7"/>
        <v>8269485</v>
      </c>
      <c r="N50" s="52">
        <f t="shared" si="7"/>
        <v>427764568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457179439</v>
      </c>
      <c r="X50" s="52">
        <f t="shared" si="7"/>
        <v>109340334</v>
      </c>
      <c r="Y50" s="52">
        <f t="shared" si="7"/>
        <v>347839105</v>
      </c>
      <c r="Z50" s="53">
        <f>+IF(X50&lt;&gt;0,+(Y50/X50)*100,0)</f>
        <v>318.12515315711403</v>
      </c>
      <c r="AA50" s="54">
        <f>SUM(AA47:AA49)</f>
        <v>218680812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14594532</v>
      </c>
      <c r="F6" s="20">
        <v>14594532</v>
      </c>
      <c r="G6" s="20"/>
      <c r="H6" s="20"/>
      <c r="I6" s="20"/>
      <c r="J6" s="20"/>
      <c r="K6" s="20">
        <v>-338965</v>
      </c>
      <c r="L6" s="20"/>
      <c r="M6" s="20">
        <v>-1532588</v>
      </c>
      <c r="N6" s="20">
        <v>-1871553</v>
      </c>
      <c r="O6" s="20"/>
      <c r="P6" s="20"/>
      <c r="Q6" s="20"/>
      <c r="R6" s="20"/>
      <c r="S6" s="20"/>
      <c r="T6" s="20"/>
      <c r="U6" s="20"/>
      <c r="V6" s="20"/>
      <c r="W6" s="20">
        <v>-1871553</v>
      </c>
      <c r="X6" s="20">
        <v>7297254</v>
      </c>
      <c r="Y6" s="20">
        <v>-9168807</v>
      </c>
      <c r="Z6" s="21">
        <v>-125.64735995211349</v>
      </c>
      <c r="AA6" s="22">
        <v>14594532</v>
      </c>
    </row>
    <row r="7" spans="1:27" x14ac:dyDescent="0.25">
      <c r="A7" s="23" t="s">
        <v>35</v>
      </c>
      <c r="B7" s="17" t="s">
        <v>32</v>
      </c>
      <c r="C7" s="18">
        <v>-372187366</v>
      </c>
      <c r="D7" s="18"/>
      <c r="E7" s="19">
        <v>-45360348</v>
      </c>
      <c r="F7" s="20">
        <v>-45360348</v>
      </c>
      <c r="G7" s="20">
        <v>8478451</v>
      </c>
      <c r="H7" s="20">
        <v>368328277</v>
      </c>
      <c r="I7" s="20">
        <v>6627319</v>
      </c>
      <c r="J7" s="20">
        <v>383434047</v>
      </c>
      <c r="K7" s="20">
        <v>7125110</v>
      </c>
      <c r="L7" s="20">
        <v>7794333</v>
      </c>
      <c r="M7" s="20">
        <v>7644283</v>
      </c>
      <c r="N7" s="20">
        <v>22563726</v>
      </c>
      <c r="O7" s="20"/>
      <c r="P7" s="20"/>
      <c r="Q7" s="20"/>
      <c r="R7" s="20"/>
      <c r="S7" s="20"/>
      <c r="T7" s="20"/>
      <c r="U7" s="20"/>
      <c r="V7" s="20"/>
      <c r="W7" s="20">
        <v>405997773</v>
      </c>
      <c r="X7" s="20">
        <v>-22680174</v>
      </c>
      <c r="Y7" s="20">
        <v>428677947</v>
      </c>
      <c r="Z7" s="21">
        <v>-1890.0999039954456</v>
      </c>
      <c r="AA7" s="22">
        <v>-45360348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157080</v>
      </c>
      <c r="D11" s="18"/>
      <c r="E11" s="19">
        <v>8364365</v>
      </c>
      <c r="F11" s="20">
        <v>8364365</v>
      </c>
      <c r="G11" s="24"/>
      <c r="H11" s="24">
        <v>-157080</v>
      </c>
      <c r="I11" s="24"/>
      <c r="J11" s="20">
        <v>-157080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-157080</v>
      </c>
      <c r="X11" s="20">
        <v>4182198</v>
      </c>
      <c r="Y11" s="24">
        <v>-4339278</v>
      </c>
      <c r="Z11" s="25">
        <v>-103.75591973407285</v>
      </c>
      <c r="AA11" s="26">
        <v>8364365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-372030286</v>
      </c>
      <c r="D13" s="29">
        <f>SUM(D6:D12)</f>
        <v>0</v>
      </c>
      <c r="E13" s="30">
        <f t="shared" si="0"/>
        <v>-22401451</v>
      </c>
      <c r="F13" s="31">
        <f t="shared" si="0"/>
        <v>-22401451</v>
      </c>
      <c r="G13" s="31">
        <f t="shared" si="0"/>
        <v>8478451</v>
      </c>
      <c r="H13" s="31">
        <f t="shared" si="0"/>
        <v>368171197</v>
      </c>
      <c r="I13" s="31">
        <f t="shared" si="0"/>
        <v>6627319</v>
      </c>
      <c r="J13" s="31">
        <f t="shared" si="0"/>
        <v>383276967</v>
      </c>
      <c r="K13" s="31">
        <f t="shared" si="0"/>
        <v>6786145</v>
      </c>
      <c r="L13" s="31">
        <f t="shared" si="0"/>
        <v>7794333</v>
      </c>
      <c r="M13" s="31">
        <f t="shared" si="0"/>
        <v>6111695</v>
      </c>
      <c r="N13" s="31">
        <f t="shared" si="0"/>
        <v>20692173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403969140</v>
      </c>
      <c r="X13" s="31">
        <f t="shared" si="0"/>
        <v>-11200722</v>
      </c>
      <c r="Y13" s="31">
        <f t="shared" si="0"/>
        <v>415169862</v>
      </c>
      <c r="Z13" s="32">
        <f>+IF(X13&lt;&gt;0,+(Y13/X13)*100,0)</f>
        <v>-3706.6348222909201</v>
      </c>
      <c r="AA13" s="33">
        <f>SUM(AA6:AA12)</f>
        <v>-22401451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68459069</v>
      </c>
      <c r="D17" s="18"/>
      <c r="E17" s="19">
        <v>39398000</v>
      </c>
      <c r="F17" s="20">
        <v>39398000</v>
      </c>
      <c r="G17" s="24">
        <v>1067275</v>
      </c>
      <c r="H17" s="24">
        <v>-103342411</v>
      </c>
      <c r="I17" s="24">
        <v>3341422</v>
      </c>
      <c r="J17" s="20">
        <v>-98933714</v>
      </c>
      <c r="K17" s="24">
        <v>897319</v>
      </c>
      <c r="L17" s="24">
        <v>5747545</v>
      </c>
      <c r="M17" s="20">
        <v>4266397</v>
      </c>
      <c r="N17" s="24">
        <v>10911261</v>
      </c>
      <c r="O17" s="24"/>
      <c r="P17" s="24"/>
      <c r="Q17" s="20"/>
      <c r="R17" s="24"/>
      <c r="S17" s="24"/>
      <c r="T17" s="20"/>
      <c r="U17" s="24"/>
      <c r="V17" s="24"/>
      <c r="W17" s="24">
        <v>-88022453</v>
      </c>
      <c r="X17" s="20">
        <v>19698996</v>
      </c>
      <c r="Y17" s="24">
        <v>-107721449</v>
      </c>
      <c r="Z17" s="25">
        <v>-546.83725505604446</v>
      </c>
      <c r="AA17" s="26">
        <v>39398000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68459069</v>
      </c>
      <c r="D25" s="29">
        <f t="shared" ref="D25:Y25" si="1">SUM(D15:D24)</f>
        <v>0</v>
      </c>
      <c r="E25" s="35">
        <f t="shared" si="1"/>
        <v>39398000</v>
      </c>
      <c r="F25" s="36">
        <f t="shared" si="1"/>
        <v>39398000</v>
      </c>
      <c r="G25" s="36">
        <f t="shared" si="1"/>
        <v>1067275</v>
      </c>
      <c r="H25" s="36">
        <f t="shared" si="1"/>
        <v>-103342411</v>
      </c>
      <c r="I25" s="36">
        <f t="shared" si="1"/>
        <v>3341422</v>
      </c>
      <c r="J25" s="36">
        <f t="shared" si="1"/>
        <v>-98933714</v>
      </c>
      <c r="K25" s="36">
        <f t="shared" si="1"/>
        <v>897319</v>
      </c>
      <c r="L25" s="36">
        <f t="shared" si="1"/>
        <v>5747545</v>
      </c>
      <c r="M25" s="36">
        <f t="shared" si="1"/>
        <v>4266397</v>
      </c>
      <c r="N25" s="36">
        <f t="shared" si="1"/>
        <v>10911261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-88022453</v>
      </c>
      <c r="X25" s="36">
        <f t="shared" si="1"/>
        <v>19698996</v>
      </c>
      <c r="Y25" s="36">
        <f t="shared" si="1"/>
        <v>-107721449</v>
      </c>
      <c r="Z25" s="37">
        <f>+IF(X25&lt;&gt;0,+(Y25/X25)*100,0)</f>
        <v>-546.83725505604446</v>
      </c>
      <c r="AA25" s="38">
        <f>SUM(AA15:AA24)</f>
        <v>39398000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-303571217</v>
      </c>
      <c r="D26" s="29">
        <f>+D13+D25</f>
        <v>0</v>
      </c>
      <c r="E26" s="30">
        <f t="shared" si="2"/>
        <v>16996549</v>
      </c>
      <c r="F26" s="31">
        <f t="shared" si="2"/>
        <v>16996549</v>
      </c>
      <c r="G26" s="31">
        <f t="shared" si="2"/>
        <v>9545726</v>
      </c>
      <c r="H26" s="31">
        <f t="shared" si="2"/>
        <v>264828786</v>
      </c>
      <c r="I26" s="31">
        <f t="shared" si="2"/>
        <v>9968741</v>
      </c>
      <c r="J26" s="31">
        <f t="shared" si="2"/>
        <v>284343253</v>
      </c>
      <c r="K26" s="31">
        <f t="shared" si="2"/>
        <v>7683464</v>
      </c>
      <c r="L26" s="31">
        <f t="shared" si="2"/>
        <v>13541878</v>
      </c>
      <c r="M26" s="31">
        <f t="shared" si="2"/>
        <v>10378092</v>
      </c>
      <c r="N26" s="31">
        <f t="shared" si="2"/>
        <v>31603434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315946687</v>
      </c>
      <c r="X26" s="31">
        <f t="shared" si="2"/>
        <v>8498274</v>
      </c>
      <c r="Y26" s="31">
        <f t="shared" si="2"/>
        <v>307448413</v>
      </c>
      <c r="Z26" s="32">
        <f>+IF(X26&lt;&gt;0,+(Y26/X26)*100,0)</f>
        <v>3617.7747740305854</v>
      </c>
      <c r="AA26" s="33">
        <f>+AA13+AA25</f>
        <v>16996549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2752719</v>
      </c>
      <c r="D32" s="18"/>
      <c r="E32" s="19"/>
      <c r="F32" s="20"/>
      <c r="G32" s="20"/>
      <c r="H32" s="20">
        <v>-916982</v>
      </c>
      <c r="I32" s="20"/>
      <c r="J32" s="20">
        <v>-916982</v>
      </c>
      <c r="K32" s="20">
        <v>556259</v>
      </c>
      <c r="L32" s="20"/>
      <c r="M32" s="20">
        <v>827116</v>
      </c>
      <c r="N32" s="20">
        <v>1383375</v>
      </c>
      <c r="O32" s="20"/>
      <c r="P32" s="20"/>
      <c r="Q32" s="20"/>
      <c r="R32" s="20"/>
      <c r="S32" s="20"/>
      <c r="T32" s="20"/>
      <c r="U32" s="20"/>
      <c r="V32" s="20"/>
      <c r="W32" s="20">
        <v>466393</v>
      </c>
      <c r="X32" s="20"/>
      <c r="Y32" s="20">
        <v>466393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12518634</v>
      </c>
      <c r="F35" s="20">
        <v>12518634</v>
      </c>
      <c r="G35" s="20"/>
      <c r="H35" s="20">
        <v>947977</v>
      </c>
      <c r="I35" s="20">
        <v>-7673</v>
      </c>
      <c r="J35" s="20">
        <v>940304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940304</v>
      </c>
      <c r="X35" s="20">
        <v>6259320</v>
      </c>
      <c r="Y35" s="20">
        <v>-5319016</v>
      </c>
      <c r="Z35" s="21">
        <v>-84.977537496085844</v>
      </c>
      <c r="AA35" s="22">
        <v>12518634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2752719</v>
      </c>
      <c r="D37" s="29">
        <f t="shared" ref="D37:Y37" si="3">SUM(D29:D36)</f>
        <v>0</v>
      </c>
      <c r="E37" s="30">
        <f t="shared" si="3"/>
        <v>12518634</v>
      </c>
      <c r="F37" s="31">
        <f t="shared" si="3"/>
        <v>12518634</v>
      </c>
      <c r="G37" s="31">
        <f t="shared" si="3"/>
        <v>0</v>
      </c>
      <c r="H37" s="31">
        <f t="shared" si="3"/>
        <v>30995</v>
      </c>
      <c r="I37" s="31">
        <f t="shared" si="3"/>
        <v>-7673</v>
      </c>
      <c r="J37" s="31">
        <f t="shared" si="3"/>
        <v>23322</v>
      </c>
      <c r="K37" s="31">
        <f t="shared" si="3"/>
        <v>556259</v>
      </c>
      <c r="L37" s="31">
        <f t="shared" si="3"/>
        <v>0</v>
      </c>
      <c r="M37" s="31">
        <f t="shared" si="3"/>
        <v>827116</v>
      </c>
      <c r="N37" s="31">
        <f t="shared" si="3"/>
        <v>1383375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1406697</v>
      </c>
      <c r="X37" s="31">
        <f t="shared" si="3"/>
        <v>6259320</v>
      </c>
      <c r="Y37" s="31">
        <f t="shared" si="3"/>
        <v>-4852623</v>
      </c>
      <c r="Z37" s="32">
        <f>+IF(X37&lt;&gt;0,+(Y37/X37)*100,0)</f>
        <v>-77.526360690937679</v>
      </c>
      <c r="AA37" s="33">
        <f>SUM(AA29:AA36)</f>
        <v>12518634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2752719</v>
      </c>
      <c r="D44" s="29">
        <f>+D37+D43</f>
        <v>0</v>
      </c>
      <c r="E44" s="30">
        <f t="shared" si="5"/>
        <v>12518634</v>
      </c>
      <c r="F44" s="31">
        <f t="shared" si="5"/>
        <v>12518634</v>
      </c>
      <c r="G44" s="31">
        <f t="shared" si="5"/>
        <v>0</v>
      </c>
      <c r="H44" s="31">
        <f t="shared" si="5"/>
        <v>30995</v>
      </c>
      <c r="I44" s="31">
        <f t="shared" si="5"/>
        <v>-7673</v>
      </c>
      <c r="J44" s="31">
        <f t="shared" si="5"/>
        <v>23322</v>
      </c>
      <c r="K44" s="31">
        <f t="shared" si="5"/>
        <v>556259</v>
      </c>
      <c r="L44" s="31">
        <f t="shared" si="5"/>
        <v>0</v>
      </c>
      <c r="M44" s="31">
        <f t="shared" si="5"/>
        <v>827116</v>
      </c>
      <c r="N44" s="31">
        <f t="shared" si="5"/>
        <v>1383375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1406697</v>
      </c>
      <c r="X44" s="31">
        <f t="shared" si="5"/>
        <v>6259320</v>
      </c>
      <c r="Y44" s="31">
        <f t="shared" si="5"/>
        <v>-4852623</v>
      </c>
      <c r="Z44" s="32">
        <f>+IF(X44&lt;&gt;0,+(Y44/X44)*100,0)</f>
        <v>-77.526360690937679</v>
      </c>
      <c r="AA44" s="33">
        <f>+AA37+AA43</f>
        <v>12518634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-306323936</v>
      </c>
      <c r="D45" s="42">
        <f t="shared" si="6"/>
        <v>0</v>
      </c>
      <c r="E45" s="43">
        <f t="shared" si="6"/>
        <v>4477915</v>
      </c>
      <c r="F45" s="44">
        <f t="shared" si="6"/>
        <v>4477915</v>
      </c>
      <c r="G45" s="44">
        <f t="shared" si="6"/>
        <v>9545726</v>
      </c>
      <c r="H45" s="44">
        <f t="shared" si="6"/>
        <v>264797791</v>
      </c>
      <c r="I45" s="44">
        <f t="shared" si="6"/>
        <v>9976414</v>
      </c>
      <c r="J45" s="44">
        <f t="shared" si="6"/>
        <v>284319931</v>
      </c>
      <c r="K45" s="44">
        <f t="shared" si="6"/>
        <v>7127205</v>
      </c>
      <c r="L45" s="44">
        <f t="shared" si="6"/>
        <v>13541878</v>
      </c>
      <c r="M45" s="44">
        <f t="shared" si="6"/>
        <v>9550976</v>
      </c>
      <c r="N45" s="44">
        <f t="shared" si="6"/>
        <v>30220059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314539990</v>
      </c>
      <c r="X45" s="44">
        <f t="shared" si="6"/>
        <v>2238954</v>
      </c>
      <c r="Y45" s="44">
        <f t="shared" si="6"/>
        <v>312301036</v>
      </c>
      <c r="Z45" s="45">
        <f>+IF(X45&lt;&gt;0,+(Y45/X45)*100,0)</f>
        <v>13948.523998259901</v>
      </c>
      <c r="AA45" s="46">
        <f>+AA26-AA44</f>
        <v>4477915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3285793</v>
      </c>
      <c r="D6" s="18"/>
      <c r="E6" s="19">
        <v>-22216747</v>
      </c>
      <c r="F6" s="20">
        <v>-22216747</v>
      </c>
      <c r="G6" s="20">
        <v>-6101322</v>
      </c>
      <c r="H6" s="20">
        <v>5168250</v>
      </c>
      <c r="I6" s="20">
        <v>-12759418</v>
      </c>
      <c r="J6" s="20">
        <v>-13692490</v>
      </c>
      <c r="K6" s="20">
        <v>3688679</v>
      </c>
      <c r="L6" s="20">
        <v>-86730712</v>
      </c>
      <c r="M6" s="20">
        <v>-53791791</v>
      </c>
      <c r="N6" s="20">
        <v>-136833824</v>
      </c>
      <c r="O6" s="20"/>
      <c r="P6" s="20"/>
      <c r="Q6" s="20"/>
      <c r="R6" s="20"/>
      <c r="S6" s="20"/>
      <c r="T6" s="20"/>
      <c r="U6" s="20"/>
      <c r="V6" s="20"/>
      <c r="W6" s="20">
        <v>-150526314</v>
      </c>
      <c r="X6" s="20">
        <v>-8953718</v>
      </c>
      <c r="Y6" s="20">
        <v>-141572596</v>
      </c>
      <c r="Z6" s="21">
        <v>1581.1598712400817</v>
      </c>
      <c r="AA6" s="22">
        <v>-22216747</v>
      </c>
    </row>
    <row r="7" spans="1:27" x14ac:dyDescent="0.25">
      <c r="A7" s="23" t="s">
        <v>35</v>
      </c>
      <c r="B7" s="17" t="s">
        <v>32</v>
      </c>
      <c r="C7" s="18">
        <v>200299371</v>
      </c>
      <c r="D7" s="18"/>
      <c r="E7" s="19">
        <v>67597156</v>
      </c>
      <c r="F7" s="20">
        <v>67597156</v>
      </c>
      <c r="G7" s="20">
        <v>186547345</v>
      </c>
      <c r="H7" s="20">
        <v>22977599</v>
      </c>
      <c r="I7" s="20">
        <v>5775938</v>
      </c>
      <c r="J7" s="20">
        <v>215300882</v>
      </c>
      <c r="K7" s="20">
        <v>3796683</v>
      </c>
      <c r="L7" s="20">
        <v>10112880</v>
      </c>
      <c r="M7" s="20">
        <v>4743869</v>
      </c>
      <c r="N7" s="20">
        <v>18653432</v>
      </c>
      <c r="O7" s="20"/>
      <c r="P7" s="20"/>
      <c r="Q7" s="20"/>
      <c r="R7" s="20"/>
      <c r="S7" s="20"/>
      <c r="T7" s="20"/>
      <c r="U7" s="20"/>
      <c r="V7" s="20"/>
      <c r="W7" s="20">
        <v>233954314</v>
      </c>
      <c r="X7" s="20">
        <v>49547273</v>
      </c>
      <c r="Y7" s="20">
        <v>184407041</v>
      </c>
      <c r="Z7" s="21">
        <v>372.18403725266575</v>
      </c>
      <c r="AA7" s="22">
        <v>67597156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-43645</v>
      </c>
      <c r="D10" s="18"/>
      <c r="E10" s="19"/>
      <c r="F10" s="20"/>
      <c r="G10" s="20">
        <v>-45699</v>
      </c>
      <c r="H10" s="20">
        <v>-2229</v>
      </c>
      <c r="I10" s="20"/>
      <c r="J10" s="20">
        <v>-47928</v>
      </c>
      <c r="K10" s="20"/>
      <c r="L10" s="20">
        <v>-1279</v>
      </c>
      <c r="M10" s="20"/>
      <c r="N10" s="20">
        <v>-1279</v>
      </c>
      <c r="O10" s="20"/>
      <c r="P10" s="20"/>
      <c r="Q10" s="20"/>
      <c r="R10" s="20"/>
      <c r="S10" s="20"/>
      <c r="T10" s="20"/>
      <c r="U10" s="20"/>
      <c r="V10" s="20"/>
      <c r="W10" s="20">
        <v>-49207</v>
      </c>
      <c r="X10" s="20"/>
      <c r="Y10" s="20">
        <v>-49207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71030899</v>
      </c>
      <c r="D11" s="18"/>
      <c r="E11" s="19">
        <v>16623516</v>
      </c>
      <c r="F11" s="20">
        <v>16623516</v>
      </c>
      <c r="G11" s="24">
        <v>71096153</v>
      </c>
      <c r="H11" s="24">
        <v>-9577</v>
      </c>
      <c r="I11" s="24">
        <v>2105400</v>
      </c>
      <c r="J11" s="20">
        <v>73191976</v>
      </c>
      <c r="K11" s="24">
        <v>1321490</v>
      </c>
      <c r="L11" s="24">
        <v>15203366</v>
      </c>
      <c r="M11" s="20">
        <v>1934889</v>
      </c>
      <c r="N11" s="24">
        <v>18459745</v>
      </c>
      <c r="O11" s="24"/>
      <c r="P11" s="24"/>
      <c r="Q11" s="20"/>
      <c r="R11" s="24"/>
      <c r="S11" s="24"/>
      <c r="T11" s="20"/>
      <c r="U11" s="24"/>
      <c r="V11" s="24"/>
      <c r="W11" s="24">
        <v>91651721</v>
      </c>
      <c r="X11" s="20">
        <v>8311758</v>
      </c>
      <c r="Y11" s="24">
        <v>83339963</v>
      </c>
      <c r="Z11" s="25">
        <v>1002.6755230361616</v>
      </c>
      <c r="AA11" s="26">
        <v>16623516</v>
      </c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272977226</v>
      </c>
      <c r="D13" s="29">
        <f>SUM(D6:D12)</f>
        <v>0</v>
      </c>
      <c r="E13" s="30">
        <f t="shared" si="0"/>
        <v>62003925</v>
      </c>
      <c r="F13" s="31">
        <f t="shared" si="0"/>
        <v>62003925</v>
      </c>
      <c r="G13" s="31">
        <f t="shared" si="0"/>
        <v>249901285</v>
      </c>
      <c r="H13" s="31">
        <f t="shared" si="0"/>
        <v>28134043</v>
      </c>
      <c r="I13" s="31">
        <f t="shared" si="0"/>
        <v>-4878080</v>
      </c>
      <c r="J13" s="31">
        <f t="shared" si="0"/>
        <v>273157248</v>
      </c>
      <c r="K13" s="31">
        <f t="shared" si="0"/>
        <v>8806852</v>
      </c>
      <c r="L13" s="31">
        <f t="shared" si="0"/>
        <v>-61415745</v>
      </c>
      <c r="M13" s="31">
        <f t="shared" si="0"/>
        <v>-47113033</v>
      </c>
      <c r="N13" s="31">
        <f t="shared" si="0"/>
        <v>-99721926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173435322</v>
      </c>
      <c r="X13" s="31">
        <f t="shared" si="0"/>
        <v>48905313</v>
      </c>
      <c r="Y13" s="31">
        <f t="shared" si="0"/>
        <v>124530009</v>
      </c>
      <c r="Z13" s="32">
        <f>+IF(X13&lt;&gt;0,+(Y13/X13)*100,0)</f>
        <v>254.63492892888752</v>
      </c>
      <c r="AA13" s="33">
        <f>SUM(AA6:AA12)</f>
        <v>62003925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90383123</v>
      </c>
      <c r="D17" s="18"/>
      <c r="E17" s="19">
        <v>181256142</v>
      </c>
      <c r="F17" s="20">
        <v>181256142</v>
      </c>
      <c r="G17" s="24">
        <v>239364980</v>
      </c>
      <c r="H17" s="24">
        <v>11899503</v>
      </c>
      <c r="I17" s="24">
        <v>11817686</v>
      </c>
      <c r="J17" s="20">
        <v>263082169</v>
      </c>
      <c r="K17" s="24">
        <v>9695672</v>
      </c>
      <c r="L17" s="24">
        <v>-62186143</v>
      </c>
      <c r="M17" s="20">
        <v>9367810</v>
      </c>
      <c r="N17" s="24">
        <v>-43122661</v>
      </c>
      <c r="O17" s="24"/>
      <c r="P17" s="24"/>
      <c r="Q17" s="20"/>
      <c r="R17" s="24"/>
      <c r="S17" s="24"/>
      <c r="T17" s="20"/>
      <c r="U17" s="24"/>
      <c r="V17" s="24"/>
      <c r="W17" s="24">
        <v>219959508</v>
      </c>
      <c r="X17" s="20">
        <v>136635104</v>
      </c>
      <c r="Y17" s="24">
        <v>83324404</v>
      </c>
      <c r="Z17" s="25">
        <v>60.983159935238895</v>
      </c>
      <c r="AA17" s="26">
        <v>181256142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90383123</v>
      </c>
      <c r="D25" s="29">
        <f t="shared" ref="D25:Y25" si="1">SUM(D15:D24)</f>
        <v>0</v>
      </c>
      <c r="E25" s="35">
        <f t="shared" si="1"/>
        <v>181256142</v>
      </c>
      <c r="F25" s="36">
        <f t="shared" si="1"/>
        <v>181256142</v>
      </c>
      <c r="G25" s="36">
        <f t="shared" si="1"/>
        <v>239364980</v>
      </c>
      <c r="H25" s="36">
        <f t="shared" si="1"/>
        <v>11899503</v>
      </c>
      <c r="I25" s="36">
        <f t="shared" si="1"/>
        <v>11817686</v>
      </c>
      <c r="J25" s="36">
        <f t="shared" si="1"/>
        <v>263082169</v>
      </c>
      <c r="K25" s="36">
        <f t="shared" si="1"/>
        <v>9695672</v>
      </c>
      <c r="L25" s="36">
        <f t="shared" si="1"/>
        <v>-62186143</v>
      </c>
      <c r="M25" s="36">
        <f t="shared" si="1"/>
        <v>9367810</v>
      </c>
      <c r="N25" s="36">
        <f t="shared" si="1"/>
        <v>-43122661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219959508</v>
      </c>
      <c r="X25" s="36">
        <f t="shared" si="1"/>
        <v>136635104</v>
      </c>
      <c r="Y25" s="36">
        <f t="shared" si="1"/>
        <v>83324404</v>
      </c>
      <c r="Z25" s="37">
        <f>+IF(X25&lt;&gt;0,+(Y25/X25)*100,0)</f>
        <v>60.983159935238895</v>
      </c>
      <c r="AA25" s="38">
        <f>SUM(AA15:AA24)</f>
        <v>181256142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363360349</v>
      </c>
      <c r="D26" s="29">
        <f>+D13+D25</f>
        <v>0</v>
      </c>
      <c r="E26" s="30">
        <f t="shared" si="2"/>
        <v>243260067</v>
      </c>
      <c r="F26" s="31">
        <f t="shared" si="2"/>
        <v>243260067</v>
      </c>
      <c r="G26" s="31">
        <f t="shared" si="2"/>
        <v>489266265</v>
      </c>
      <c r="H26" s="31">
        <f t="shared" si="2"/>
        <v>40033546</v>
      </c>
      <c r="I26" s="31">
        <f t="shared" si="2"/>
        <v>6939606</v>
      </c>
      <c r="J26" s="31">
        <f t="shared" si="2"/>
        <v>536239417</v>
      </c>
      <c r="K26" s="31">
        <f t="shared" si="2"/>
        <v>18502524</v>
      </c>
      <c r="L26" s="31">
        <f t="shared" si="2"/>
        <v>-123601888</v>
      </c>
      <c r="M26" s="31">
        <f t="shared" si="2"/>
        <v>-37745223</v>
      </c>
      <c r="N26" s="31">
        <f t="shared" si="2"/>
        <v>-142844587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393394830</v>
      </c>
      <c r="X26" s="31">
        <f t="shared" si="2"/>
        <v>185540417</v>
      </c>
      <c r="Y26" s="31">
        <f t="shared" si="2"/>
        <v>207854413</v>
      </c>
      <c r="Z26" s="32">
        <f>+IF(X26&lt;&gt;0,+(Y26/X26)*100,0)</f>
        <v>112.0264880077315</v>
      </c>
      <c r="AA26" s="33">
        <f>+AA13+AA25</f>
        <v>243260067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-43473</v>
      </c>
      <c r="D31" s="18"/>
      <c r="E31" s="19">
        <v>68675406</v>
      </c>
      <c r="F31" s="20">
        <v>68675406</v>
      </c>
      <c r="G31" s="20">
        <v>-45752</v>
      </c>
      <c r="H31" s="20">
        <v>-959</v>
      </c>
      <c r="I31" s="20">
        <v>-473</v>
      </c>
      <c r="J31" s="20">
        <v>-47184</v>
      </c>
      <c r="K31" s="20">
        <v>-334</v>
      </c>
      <c r="L31" s="20">
        <v>-2495</v>
      </c>
      <c r="M31" s="20">
        <v>-1885</v>
      </c>
      <c r="N31" s="20">
        <v>-4714</v>
      </c>
      <c r="O31" s="20"/>
      <c r="P31" s="20"/>
      <c r="Q31" s="20"/>
      <c r="R31" s="20"/>
      <c r="S31" s="20"/>
      <c r="T31" s="20"/>
      <c r="U31" s="20"/>
      <c r="V31" s="20"/>
      <c r="W31" s="20">
        <v>-51898</v>
      </c>
      <c r="X31" s="20">
        <v>68675406</v>
      </c>
      <c r="Y31" s="20">
        <v>-68727304</v>
      </c>
      <c r="Z31" s="21">
        <v>-100.07556999371798</v>
      </c>
      <c r="AA31" s="22">
        <v>68675406</v>
      </c>
    </row>
    <row r="32" spans="1:27" x14ac:dyDescent="0.25">
      <c r="A32" s="23" t="s">
        <v>59</v>
      </c>
      <c r="B32" s="17" t="s">
        <v>32</v>
      </c>
      <c r="C32" s="18">
        <v>59047045</v>
      </c>
      <c r="D32" s="18"/>
      <c r="E32" s="19">
        <v>37939904</v>
      </c>
      <c r="F32" s="20">
        <v>37939904</v>
      </c>
      <c r="G32" s="20">
        <v>38287077</v>
      </c>
      <c r="H32" s="20">
        <v>-1739037</v>
      </c>
      <c r="I32" s="20">
        <v>-1749207</v>
      </c>
      <c r="J32" s="20">
        <v>34798833</v>
      </c>
      <c r="K32" s="20">
        <v>6990613</v>
      </c>
      <c r="L32" s="20">
        <v>25130056</v>
      </c>
      <c r="M32" s="20">
        <v>-48775656</v>
      </c>
      <c r="N32" s="20">
        <v>-16654987</v>
      </c>
      <c r="O32" s="20"/>
      <c r="P32" s="20"/>
      <c r="Q32" s="20"/>
      <c r="R32" s="20"/>
      <c r="S32" s="20"/>
      <c r="T32" s="20"/>
      <c r="U32" s="20"/>
      <c r="V32" s="20"/>
      <c r="W32" s="20">
        <v>18143846</v>
      </c>
      <c r="X32" s="20">
        <v>16311081</v>
      </c>
      <c r="Y32" s="20">
        <v>1832765</v>
      </c>
      <c r="Z32" s="21">
        <v>11.23631842671862</v>
      </c>
      <c r="AA32" s="22">
        <v>37939904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69000738</v>
      </c>
      <c r="D35" s="18"/>
      <c r="E35" s="19">
        <v>21097116</v>
      </c>
      <c r="F35" s="20">
        <v>21097116</v>
      </c>
      <c r="G35" s="20">
        <v>70320745</v>
      </c>
      <c r="H35" s="20">
        <v>1510914</v>
      </c>
      <c r="I35" s="20">
        <v>1411273</v>
      </c>
      <c r="J35" s="20">
        <v>73242932</v>
      </c>
      <c r="K35" s="20">
        <v>1328487</v>
      </c>
      <c r="L35" s="20">
        <v>1783979</v>
      </c>
      <c r="M35" s="20">
        <v>660062</v>
      </c>
      <c r="N35" s="20">
        <v>3772528</v>
      </c>
      <c r="O35" s="20"/>
      <c r="P35" s="20"/>
      <c r="Q35" s="20"/>
      <c r="R35" s="20"/>
      <c r="S35" s="20"/>
      <c r="T35" s="20"/>
      <c r="U35" s="20"/>
      <c r="V35" s="20"/>
      <c r="W35" s="20">
        <v>77015460</v>
      </c>
      <c r="X35" s="20">
        <v>10548558</v>
      </c>
      <c r="Y35" s="20">
        <v>66466902</v>
      </c>
      <c r="Z35" s="21">
        <v>630.10415262446293</v>
      </c>
      <c r="AA35" s="22">
        <v>21097116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128004310</v>
      </c>
      <c r="D37" s="29">
        <f t="shared" ref="D37:Y37" si="3">SUM(D29:D36)</f>
        <v>0</v>
      </c>
      <c r="E37" s="30">
        <f t="shared" si="3"/>
        <v>127712426</v>
      </c>
      <c r="F37" s="31">
        <f t="shared" si="3"/>
        <v>127712426</v>
      </c>
      <c r="G37" s="31">
        <f t="shared" si="3"/>
        <v>108562070</v>
      </c>
      <c r="H37" s="31">
        <f t="shared" si="3"/>
        <v>-229082</v>
      </c>
      <c r="I37" s="31">
        <f t="shared" si="3"/>
        <v>-338407</v>
      </c>
      <c r="J37" s="31">
        <f t="shared" si="3"/>
        <v>107994581</v>
      </c>
      <c r="K37" s="31">
        <f t="shared" si="3"/>
        <v>8318766</v>
      </c>
      <c r="L37" s="31">
        <f t="shared" si="3"/>
        <v>26911540</v>
      </c>
      <c r="M37" s="31">
        <f t="shared" si="3"/>
        <v>-48117479</v>
      </c>
      <c r="N37" s="31">
        <f t="shared" si="3"/>
        <v>-12887173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95107408</v>
      </c>
      <c r="X37" s="31">
        <f t="shared" si="3"/>
        <v>95535045</v>
      </c>
      <c r="Y37" s="31">
        <f t="shared" si="3"/>
        <v>-427637</v>
      </c>
      <c r="Z37" s="32">
        <f>+IF(X37&lt;&gt;0,+(Y37/X37)*100,0)</f>
        <v>-0.44762317325542689</v>
      </c>
      <c r="AA37" s="33">
        <f>SUM(AA29:AA36)</f>
        <v>127712426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128004310</v>
      </c>
      <c r="D44" s="29">
        <f>+D37+D43</f>
        <v>0</v>
      </c>
      <c r="E44" s="30">
        <f t="shared" si="5"/>
        <v>127712426</v>
      </c>
      <c r="F44" s="31">
        <f t="shared" si="5"/>
        <v>127712426</v>
      </c>
      <c r="G44" s="31">
        <f t="shared" si="5"/>
        <v>108562070</v>
      </c>
      <c r="H44" s="31">
        <f t="shared" si="5"/>
        <v>-229082</v>
      </c>
      <c r="I44" s="31">
        <f t="shared" si="5"/>
        <v>-338407</v>
      </c>
      <c r="J44" s="31">
        <f t="shared" si="5"/>
        <v>107994581</v>
      </c>
      <c r="K44" s="31">
        <f t="shared" si="5"/>
        <v>8318766</v>
      </c>
      <c r="L44" s="31">
        <f t="shared" si="5"/>
        <v>26911540</v>
      </c>
      <c r="M44" s="31">
        <f t="shared" si="5"/>
        <v>-48117479</v>
      </c>
      <c r="N44" s="31">
        <f t="shared" si="5"/>
        <v>-12887173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95107408</v>
      </c>
      <c r="X44" s="31">
        <f t="shared" si="5"/>
        <v>95535045</v>
      </c>
      <c r="Y44" s="31">
        <f t="shared" si="5"/>
        <v>-427637</v>
      </c>
      <c r="Z44" s="32">
        <f>+IF(X44&lt;&gt;0,+(Y44/X44)*100,0)</f>
        <v>-0.44762317325542689</v>
      </c>
      <c r="AA44" s="33">
        <f>+AA37+AA43</f>
        <v>127712426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235356039</v>
      </c>
      <c r="D45" s="42">
        <f t="shared" si="6"/>
        <v>0</v>
      </c>
      <c r="E45" s="43">
        <f t="shared" si="6"/>
        <v>115547641</v>
      </c>
      <c r="F45" s="44">
        <f t="shared" si="6"/>
        <v>115547641</v>
      </c>
      <c r="G45" s="44">
        <f t="shared" si="6"/>
        <v>380704195</v>
      </c>
      <c r="H45" s="44">
        <f t="shared" si="6"/>
        <v>40262628</v>
      </c>
      <c r="I45" s="44">
        <f t="shared" si="6"/>
        <v>7278013</v>
      </c>
      <c r="J45" s="44">
        <f t="shared" si="6"/>
        <v>428244836</v>
      </c>
      <c r="K45" s="44">
        <f t="shared" si="6"/>
        <v>10183758</v>
      </c>
      <c r="L45" s="44">
        <f t="shared" si="6"/>
        <v>-150513428</v>
      </c>
      <c r="M45" s="44">
        <f t="shared" si="6"/>
        <v>10372256</v>
      </c>
      <c r="N45" s="44">
        <f t="shared" si="6"/>
        <v>-129957414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298287422</v>
      </c>
      <c r="X45" s="44">
        <f t="shared" si="6"/>
        <v>90005372</v>
      </c>
      <c r="Y45" s="44">
        <f t="shared" si="6"/>
        <v>208282050</v>
      </c>
      <c r="Z45" s="45">
        <f>+IF(X45&lt;&gt;0,+(Y45/X45)*100,0)</f>
        <v>231.41068735319487</v>
      </c>
      <c r="AA45" s="46">
        <f>+AA26-AA44</f>
        <v>115547641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187816247</v>
      </c>
      <c r="D47" s="18"/>
      <c r="E47" s="19">
        <v>55393835</v>
      </c>
      <c r="F47" s="20">
        <v>55393835</v>
      </c>
      <c r="G47" s="20">
        <v>168676747</v>
      </c>
      <c r="H47" s="20">
        <v>5509902</v>
      </c>
      <c r="I47" s="20">
        <v>36044940</v>
      </c>
      <c r="J47" s="20">
        <v>210231589</v>
      </c>
      <c r="K47" s="20">
        <v>8296393</v>
      </c>
      <c r="L47" s="20">
        <v>8742454</v>
      </c>
      <c r="M47" s="20">
        <v>7860711</v>
      </c>
      <c r="N47" s="20">
        <v>24899558</v>
      </c>
      <c r="O47" s="20"/>
      <c r="P47" s="20"/>
      <c r="Q47" s="20"/>
      <c r="R47" s="20"/>
      <c r="S47" s="20"/>
      <c r="T47" s="20"/>
      <c r="U47" s="20"/>
      <c r="V47" s="20"/>
      <c r="W47" s="20">
        <v>235131147</v>
      </c>
      <c r="X47" s="20">
        <v>29851561</v>
      </c>
      <c r="Y47" s="20">
        <v>205279586</v>
      </c>
      <c r="Z47" s="47">
        <v>687.66784423769332</v>
      </c>
      <c r="AA47" s="22">
        <v>55393835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187816247</v>
      </c>
      <c r="D50" s="50">
        <f t="shared" ref="D50:Y50" si="7">SUM(D47:D49)</f>
        <v>0</v>
      </c>
      <c r="E50" s="51">
        <f t="shared" si="7"/>
        <v>55393835</v>
      </c>
      <c r="F50" s="52">
        <f t="shared" si="7"/>
        <v>55393835</v>
      </c>
      <c r="G50" s="52">
        <f t="shared" si="7"/>
        <v>168676747</v>
      </c>
      <c r="H50" s="52">
        <f t="shared" si="7"/>
        <v>5509902</v>
      </c>
      <c r="I50" s="52">
        <f t="shared" si="7"/>
        <v>36044940</v>
      </c>
      <c r="J50" s="52">
        <f t="shared" si="7"/>
        <v>210231589</v>
      </c>
      <c r="K50" s="52">
        <f t="shared" si="7"/>
        <v>8296393</v>
      </c>
      <c r="L50" s="52">
        <f t="shared" si="7"/>
        <v>8742454</v>
      </c>
      <c r="M50" s="52">
        <f t="shared" si="7"/>
        <v>7860711</v>
      </c>
      <c r="N50" s="52">
        <f t="shared" si="7"/>
        <v>24899558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235131147</v>
      </c>
      <c r="X50" s="52">
        <f t="shared" si="7"/>
        <v>29851561</v>
      </c>
      <c r="Y50" s="52">
        <f t="shared" si="7"/>
        <v>205279586</v>
      </c>
      <c r="Z50" s="53">
        <f>+IF(X50&lt;&gt;0,+(Y50/X50)*100,0)</f>
        <v>687.66784423769332</v>
      </c>
      <c r="AA50" s="54">
        <f>SUM(AA47:AA49)</f>
        <v>55393835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-506077956</v>
      </c>
      <c r="D6" s="18"/>
      <c r="E6" s="19"/>
      <c r="F6" s="20"/>
      <c r="G6" s="20">
        <v>-342682537</v>
      </c>
      <c r="H6" s="20">
        <v>199617173</v>
      </c>
      <c r="I6" s="20">
        <v>-85058771</v>
      </c>
      <c r="J6" s="20">
        <v>-228124135</v>
      </c>
      <c r="K6" s="20">
        <v>-121860234</v>
      </c>
      <c r="L6" s="20">
        <v>-286049686</v>
      </c>
      <c r="M6" s="20">
        <v>-279446896</v>
      </c>
      <c r="N6" s="20">
        <v>-687356816</v>
      </c>
      <c r="O6" s="20"/>
      <c r="P6" s="20"/>
      <c r="Q6" s="20"/>
      <c r="R6" s="20"/>
      <c r="S6" s="20"/>
      <c r="T6" s="20"/>
      <c r="U6" s="20"/>
      <c r="V6" s="20"/>
      <c r="W6" s="20">
        <v>-915480951</v>
      </c>
      <c r="X6" s="20"/>
      <c r="Y6" s="20">
        <v>-915480951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241483701</v>
      </c>
      <c r="D7" s="18"/>
      <c r="E7" s="19"/>
      <c r="F7" s="20"/>
      <c r="G7" s="20">
        <v>-119615864</v>
      </c>
      <c r="H7" s="20">
        <v>27143748</v>
      </c>
      <c r="I7" s="20">
        <v>64148356</v>
      </c>
      <c r="J7" s="20">
        <v>-28323760</v>
      </c>
      <c r="K7" s="20">
        <v>20195298</v>
      </c>
      <c r="L7" s="20">
        <v>1203604</v>
      </c>
      <c r="M7" s="20">
        <v>81325493</v>
      </c>
      <c r="N7" s="20">
        <v>102724395</v>
      </c>
      <c r="O7" s="20"/>
      <c r="P7" s="20"/>
      <c r="Q7" s="20"/>
      <c r="R7" s="20"/>
      <c r="S7" s="20"/>
      <c r="T7" s="20"/>
      <c r="U7" s="20"/>
      <c r="V7" s="20"/>
      <c r="W7" s="20">
        <v>74400635</v>
      </c>
      <c r="X7" s="20"/>
      <c r="Y7" s="20">
        <v>74400635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-27379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19676452</v>
      </c>
      <c r="D11" s="18"/>
      <c r="E11" s="19"/>
      <c r="F11" s="20"/>
      <c r="G11" s="24">
        <v>-3624006</v>
      </c>
      <c r="H11" s="24">
        <v>-24695792</v>
      </c>
      <c r="I11" s="24">
        <v>-6912173</v>
      </c>
      <c r="J11" s="20">
        <v>-35231971</v>
      </c>
      <c r="K11" s="24">
        <v>-2841211</v>
      </c>
      <c r="L11" s="24">
        <v>23938</v>
      </c>
      <c r="M11" s="20">
        <v>3855749</v>
      </c>
      <c r="N11" s="24">
        <v>1038476</v>
      </c>
      <c r="O11" s="24"/>
      <c r="P11" s="24"/>
      <c r="Q11" s="20"/>
      <c r="R11" s="24"/>
      <c r="S11" s="24"/>
      <c r="T11" s="20"/>
      <c r="U11" s="24"/>
      <c r="V11" s="24"/>
      <c r="W11" s="24">
        <v>-34193495</v>
      </c>
      <c r="X11" s="20"/>
      <c r="Y11" s="24">
        <v>-34193495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19516300</v>
      </c>
      <c r="D12" s="18"/>
      <c r="E12" s="19"/>
      <c r="F12" s="20"/>
      <c r="G12" s="20">
        <v>-12012243</v>
      </c>
      <c r="H12" s="20">
        <v>6644547</v>
      </c>
      <c r="I12" s="20">
        <v>-27774244</v>
      </c>
      <c r="J12" s="20">
        <v>-33141940</v>
      </c>
      <c r="K12" s="20">
        <v>30710607</v>
      </c>
      <c r="L12" s="20">
        <v>39460579</v>
      </c>
      <c r="M12" s="20">
        <v>12752797</v>
      </c>
      <c r="N12" s="20">
        <v>82923983</v>
      </c>
      <c r="O12" s="20"/>
      <c r="P12" s="20"/>
      <c r="Q12" s="20"/>
      <c r="R12" s="20"/>
      <c r="S12" s="20"/>
      <c r="T12" s="20"/>
      <c r="U12" s="20"/>
      <c r="V12" s="20"/>
      <c r="W12" s="20">
        <v>49782043</v>
      </c>
      <c r="X12" s="20"/>
      <c r="Y12" s="20">
        <v>49782043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-225428882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-477934650</v>
      </c>
      <c r="H13" s="31">
        <f t="shared" si="0"/>
        <v>208709676</v>
      </c>
      <c r="I13" s="31">
        <f t="shared" si="0"/>
        <v>-55596832</v>
      </c>
      <c r="J13" s="31">
        <f t="shared" si="0"/>
        <v>-324821806</v>
      </c>
      <c r="K13" s="31">
        <f t="shared" si="0"/>
        <v>-73795540</v>
      </c>
      <c r="L13" s="31">
        <f t="shared" si="0"/>
        <v>-245361565</v>
      </c>
      <c r="M13" s="31">
        <f t="shared" si="0"/>
        <v>-181512857</v>
      </c>
      <c r="N13" s="31">
        <f t="shared" si="0"/>
        <v>-500669962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-825491768</v>
      </c>
      <c r="X13" s="31">
        <f t="shared" si="0"/>
        <v>0</v>
      </c>
      <c r="Y13" s="31">
        <f t="shared" si="0"/>
        <v>-825491768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1274671706</v>
      </c>
      <c r="D17" s="18"/>
      <c r="E17" s="19">
        <v>913013000</v>
      </c>
      <c r="F17" s="20">
        <v>913013000</v>
      </c>
      <c r="G17" s="24">
        <v>-4044422</v>
      </c>
      <c r="H17" s="24">
        <v>15279075</v>
      </c>
      <c r="I17" s="24">
        <v>6393903</v>
      </c>
      <c r="J17" s="20">
        <v>17628556</v>
      </c>
      <c r="K17" s="24">
        <v>13595837</v>
      </c>
      <c r="L17" s="24">
        <v>19118243</v>
      </c>
      <c r="M17" s="20">
        <v>66773435</v>
      </c>
      <c r="N17" s="24">
        <v>99487515</v>
      </c>
      <c r="O17" s="24"/>
      <c r="P17" s="24"/>
      <c r="Q17" s="20"/>
      <c r="R17" s="24"/>
      <c r="S17" s="24"/>
      <c r="T17" s="20"/>
      <c r="U17" s="24"/>
      <c r="V17" s="24"/>
      <c r="W17" s="24">
        <v>117116071</v>
      </c>
      <c r="X17" s="20">
        <v>690471000</v>
      </c>
      <c r="Y17" s="24">
        <v>-573354929</v>
      </c>
      <c r="Z17" s="25">
        <v>-83.038234625349943</v>
      </c>
      <c r="AA17" s="26">
        <v>913013000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-57895</v>
      </c>
      <c r="D21" s="18"/>
      <c r="E21" s="19"/>
      <c r="F21" s="20"/>
      <c r="G21" s="20">
        <v>-4811</v>
      </c>
      <c r="H21" s="20">
        <v>-4811</v>
      </c>
      <c r="I21" s="20">
        <v>-4811</v>
      </c>
      <c r="J21" s="20">
        <v>-14433</v>
      </c>
      <c r="K21" s="20">
        <v>-4811</v>
      </c>
      <c r="L21" s="20">
        <v>-4811</v>
      </c>
      <c r="M21" s="20">
        <v>-4811</v>
      </c>
      <c r="N21" s="20">
        <v>-14433</v>
      </c>
      <c r="O21" s="20"/>
      <c r="P21" s="20"/>
      <c r="Q21" s="20"/>
      <c r="R21" s="20"/>
      <c r="S21" s="20"/>
      <c r="T21" s="20"/>
      <c r="U21" s="20"/>
      <c r="V21" s="20"/>
      <c r="W21" s="20">
        <v>-28866</v>
      </c>
      <c r="X21" s="20"/>
      <c r="Y21" s="20">
        <v>-28866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1274613811</v>
      </c>
      <c r="D25" s="29">
        <f t="shared" ref="D25:Y25" si="1">SUM(D15:D24)</f>
        <v>0</v>
      </c>
      <c r="E25" s="35">
        <f t="shared" si="1"/>
        <v>913013000</v>
      </c>
      <c r="F25" s="36">
        <f t="shared" si="1"/>
        <v>913013000</v>
      </c>
      <c r="G25" s="36">
        <f t="shared" si="1"/>
        <v>-4049233</v>
      </c>
      <c r="H25" s="36">
        <f t="shared" si="1"/>
        <v>15274264</v>
      </c>
      <c r="I25" s="36">
        <f t="shared" si="1"/>
        <v>6389092</v>
      </c>
      <c r="J25" s="36">
        <f t="shared" si="1"/>
        <v>17614123</v>
      </c>
      <c r="K25" s="36">
        <f t="shared" si="1"/>
        <v>13591026</v>
      </c>
      <c r="L25" s="36">
        <f t="shared" si="1"/>
        <v>19113432</v>
      </c>
      <c r="M25" s="36">
        <f t="shared" si="1"/>
        <v>66768624</v>
      </c>
      <c r="N25" s="36">
        <f t="shared" si="1"/>
        <v>99473082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117087205</v>
      </c>
      <c r="X25" s="36">
        <f t="shared" si="1"/>
        <v>690471000</v>
      </c>
      <c r="Y25" s="36">
        <f t="shared" si="1"/>
        <v>-573383795</v>
      </c>
      <c r="Z25" s="37">
        <f>+IF(X25&lt;&gt;0,+(Y25/X25)*100,0)</f>
        <v>-83.04241524988015</v>
      </c>
      <c r="AA25" s="38">
        <f>SUM(AA15:AA24)</f>
        <v>913013000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1049184929</v>
      </c>
      <c r="D26" s="29">
        <f>+D13+D25</f>
        <v>0</v>
      </c>
      <c r="E26" s="30">
        <f t="shared" si="2"/>
        <v>913013000</v>
      </c>
      <c r="F26" s="31">
        <f t="shared" si="2"/>
        <v>913013000</v>
      </c>
      <c r="G26" s="31">
        <f t="shared" si="2"/>
        <v>-481983883</v>
      </c>
      <c r="H26" s="31">
        <f t="shared" si="2"/>
        <v>223983940</v>
      </c>
      <c r="I26" s="31">
        <f t="shared" si="2"/>
        <v>-49207740</v>
      </c>
      <c r="J26" s="31">
        <f t="shared" si="2"/>
        <v>-307207683</v>
      </c>
      <c r="K26" s="31">
        <f t="shared" si="2"/>
        <v>-60204514</v>
      </c>
      <c r="L26" s="31">
        <f t="shared" si="2"/>
        <v>-226248133</v>
      </c>
      <c r="M26" s="31">
        <f t="shared" si="2"/>
        <v>-114744233</v>
      </c>
      <c r="N26" s="31">
        <f t="shared" si="2"/>
        <v>-401196880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-708404563</v>
      </c>
      <c r="X26" s="31">
        <f t="shared" si="2"/>
        <v>690471000</v>
      </c>
      <c r="Y26" s="31">
        <f t="shared" si="2"/>
        <v>-1398875563</v>
      </c>
      <c r="Z26" s="32">
        <f>+IF(X26&lt;&gt;0,+(Y26/X26)*100,0)</f>
        <v>-202.59729416586646</v>
      </c>
      <c r="AA26" s="33">
        <f>+AA13+AA25</f>
        <v>913013000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11339797</v>
      </c>
      <c r="J30" s="20">
        <v>-6521905</v>
      </c>
      <c r="K30" s="20">
        <v>11754671</v>
      </c>
      <c r="L30" s="20">
        <v>11339797</v>
      </c>
      <c r="M30" s="20">
        <v>-42375297</v>
      </c>
      <c r="N30" s="20">
        <v>-19280829</v>
      </c>
      <c r="O30" s="20"/>
      <c r="P30" s="20"/>
      <c r="Q30" s="20"/>
      <c r="R30" s="20"/>
      <c r="S30" s="20"/>
      <c r="T30" s="20"/>
      <c r="U30" s="20"/>
      <c r="V30" s="20"/>
      <c r="W30" s="20">
        <v>-25802734</v>
      </c>
      <c r="X30" s="20"/>
      <c r="Y30" s="20">
        <v>-25802734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161188104</v>
      </c>
      <c r="D32" s="18"/>
      <c r="E32" s="19"/>
      <c r="F32" s="20"/>
      <c r="G32" s="20">
        <v>-288644740</v>
      </c>
      <c r="H32" s="20">
        <v>-89964782</v>
      </c>
      <c r="I32" s="20">
        <v>-61767236</v>
      </c>
      <c r="J32" s="20">
        <v>-440376758</v>
      </c>
      <c r="K32" s="20">
        <v>-3157085</v>
      </c>
      <c r="L32" s="20">
        <v>-7854533</v>
      </c>
      <c r="M32" s="20">
        <v>-33332445</v>
      </c>
      <c r="N32" s="20">
        <v>-44344063</v>
      </c>
      <c r="O32" s="20"/>
      <c r="P32" s="20"/>
      <c r="Q32" s="20"/>
      <c r="R32" s="20"/>
      <c r="S32" s="20"/>
      <c r="T32" s="20"/>
      <c r="U32" s="20"/>
      <c r="V32" s="20"/>
      <c r="W32" s="20">
        <v>-484720821</v>
      </c>
      <c r="X32" s="20"/>
      <c r="Y32" s="20">
        <v>-484720821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-759918127</v>
      </c>
      <c r="D33" s="18"/>
      <c r="E33" s="19"/>
      <c r="F33" s="20"/>
      <c r="G33" s="20">
        <v>-471475</v>
      </c>
      <c r="H33" s="20"/>
      <c r="I33" s="20"/>
      <c r="J33" s="20">
        <v>-471475</v>
      </c>
      <c r="K33" s="20">
        <v>471475</v>
      </c>
      <c r="L33" s="20"/>
      <c r="M33" s="20"/>
      <c r="N33" s="20">
        <v>471475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80070215</v>
      </c>
      <c r="D35" s="18"/>
      <c r="E35" s="19"/>
      <c r="F35" s="20"/>
      <c r="G35" s="20">
        <v>14861701</v>
      </c>
      <c r="H35" s="20">
        <v>4518598</v>
      </c>
      <c r="I35" s="20">
        <v>8773872</v>
      </c>
      <c r="J35" s="20">
        <v>28154171</v>
      </c>
      <c r="K35" s="20">
        <v>6213143</v>
      </c>
      <c r="L35" s="20">
        <v>-15327242</v>
      </c>
      <c r="M35" s="20">
        <v>25964575</v>
      </c>
      <c r="N35" s="20">
        <v>16850476</v>
      </c>
      <c r="O35" s="20"/>
      <c r="P35" s="20"/>
      <c r="Q35" s="20"/>
      <c r="R35" s="20"/>
      <c r="S35" s="20"/>
      <c r="T35" s="20"/>
      <c r="U35" s="20"/>
      <c r="V35" s="20"/>
      <c r="W35" s="20">
        <v>45004647</v>
      </c>
      <c r="X35" s="20"/>
      <c r="Y35" s="20">
        <v>45004647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-435888675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-303650080</v>
      </c>
      <c r="H37" s="31">
        <f t="shared" si="3"/>
        <v>-73912320</v>
      </c>
      <c r="I37" s="31">
        <f t="shared" si="3"/>
        <v>-41653567</v>
      </c>
      <c r="J37" s="31">
        <f t="shared" si="3"/>
        <v>-419215967</v>
      </c>
      <c r="K37" s="31">
        <f t="shared" si="3"/>
        <v>15282204</v>
      </c>
      <c r="L37" s="31">
        <f t="shared" si="3"/>
        <v>-11841978</v>
      </c>
      <c r="M37" s="31">
        <f t="shared" si="3"/>
        <v>-49743167</v>
      </c>
      <c r="N37" s="31">
        <f t="shared" si="3"/>
        <v>-46302941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-465518908</v>
      </c>
      <c r="X37" s="31">
        <f t="shared" si="3"/>
        <v>0</v>
      </c>
      <c r="Y37" s="31">
        <f t="shared" si="3"/>
        <v>-465518908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72614933</v>
      </c>
      <c r="D39" s="18"/>
      <c r="E39" s="19"/>
      <c r="F39" s="20"/>
      <c r="G39" s="20">
        <v>-7221596</v>
      </c>
      <c r="H39" s="20"/>
      <c r="I39" s="20"/>
      <c r="J39" s="20">
        <v>-7221596</v>
      </c>
      <c r="K39" s="20"/>
      <c r="L39" s="20"/>
      <c r="M39" s="20">
        <v>-68145489</v>
      </c>
      <c r="N39" s="20">
        <v>-68145489</v>
      </c>
      <c r="O39" s="20"/>
      <c r="P39" s="20"/>
      <c r="Q39" s="20"/>
      <c r="R39" s="20"/>
      <c r="S39" s="20"/>
      <c r="T39" s="20"/>
      <c r="U39" s="20"/>
      <c r="V39" s="20"/>
      <c r="W39" s="20">
        <v>-75367085</v>
      </c>
      <c r="X39" s="20"/>
      <c r="Y39" s="20">
        <v>-75367085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-68145489</v>
      </c>
      <c r="N43" s="36">
        <f t="shared" si="4"/>
        <v>-68145489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-75367085</v>
      </c>
      <c r="X43" s="36">
        <f t="shared" si="4"/>
        <v>0</v>
      </c>
      <c r="Y43" s="36">
        <f t="shared" si="4"/>
        <v>-75367085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-363273742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-310871676</v>
      </c>
      <c r="H44" s="31">
        <f t="shared" si="5"/>
        <v>-73912320</v>
      </c>
      <c r="I44" s="31">
        <f t="shared" si="5"/>
        <v>-41653567</v>
      </c>
      <c r="J44" s="31">
        <f t="shared" si="5"/>
        <v>-426437563</v>
      </c>
      <c r="K44" s="31">
        <f t="shared" si="5"/>
        <v>15282204</v>
      </c>
      <c r="L44" s="31">
        <f t="shared" si="5"/>
        <v>-11841978</v>
      </c>
      <c r="M44" s="31">
        <f t="shared" si="5"/>
        <v>-117888656</v>
      </c>
      <c r="N44" s="31">
        <f t="shared" si="5"/>
        <v>-114448430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-540885993</v>
      </c>
      <c r="X44" s="31">
        <f t="shared" si="5"/>
        <v>0</v>
      </c>
      <c r="Y44" s="31">
        <f t="shared" si="5"/>
        <v>-540885993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1412458671</v>
      </c>
      <c r="D45" s="42">
        <f t="shared" si="6"/>
        <v>0</v>
      </c>
      <c r="E45" s="43">
        <f t="shared" si="6"/>
        <v>913013000</v>
      </c>
      <c r="F45" s="44">
        <f t="shared" si="6"/>
        <v>913013000</v>
      </c>
      <c r="G45" s="44">
        <f t="shared" si="6"/>
        <v>-171112207</v>
      </c>
      <c r="H45" s="44">
        <f t="shared" si="6"/>
        <v>297896260</v>
      </c>
      <c r="I45" s="44">
        <f t="shared" si="6"/>
        <v>-7554173</v>
      </c>
      <c r="J45" s="44">
        <f t="shared" si="6"/>
        <v>119229880</v>
      </c>
      <c r="K45" s="44">
        <f t="shared" si="6"/>
        <v>-75486718</v>
      </c>
      <c r="L45" s="44">
        <f t="shared" si="6"/>
        <v>-214406155</v>
      </c>
      <c r="M45" s="44">
        <f t="shared" si="6"/>
        <v>3144423</v>
      </c>
      <c r="N45" s="44">
        <f t="shared" si="6"/>
        <v>-286748450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-167518570</v>
      </c>
      <c r="X45" s="44">
        <f t="shared" si="6"/>
        <v>690471000</v>
      </c>
      <c r="Y45" s="44">
        <f t="shared" si="6"/>
        <v>-857989570</v>
      </c>
      <c r="Z45" s="45">
        <f>+IF(X45&lt;&gt;0,+(Y45/X45)*100,0)</f>
        <v>-124.2614925174265</v>
      </c>
      <c r="AA45" s="46">
        <f>+AA26-AA44</f>
        <v>913013000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121597094</v>
      </c>
      <c r="D47" s="18"/>
      <c r="E47" s="19"/>
      <c r="F47" s="20"/>
      <c r="G47" s="20"/>
      <c r="H47" s="20">
        <v>30018452</v>
      </c>
      <c r="I47" s="20">
        <v>-6409097</v>
      </c>
      <c r="J47" s="20">
        <v>23609355</v>
      </c>
      <c r="K47" s="20">
        <v>-77700824</v>
      </c>
      <c r="L47" s="20">
        <v>-213861487</v>
      </c>
      <c r="M47" s="20">
        <v>-7257977</v>
      </c>
      <c r="N47" s="20">
        <v>-298820288</v>
      </c>
      <c r="O47" s="20"/>
      <c r="P47" s="20"/>
      <c r="Q47" s="20"/>
      <c r="R47" s="20"/>
      <c r="S47" s="20"/>
      <c r="T47" s="20"/>
      <c r="U47" s="20"/>
      <c r="V47" s="20"/>
      <c r="W47" s="20">
        <v>-275210933</v>
      </c>
      <c r="X47" s="20"/>
      <c r="Y47" s="20">
        <v>-275210933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121597094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30018452</v>
      </c>
      <c r="I50" s="52">
        <f t="shared" si="7"/>
        <v>-6409097</v>
      </c>
      <c r="J50" s="52">
        <f t="shared" si="7"/>
        <v>23609355</v>
      </c>
      <c r="K50" s="52">
        <f t="shared" si="7"/>
        <v>-77700824</v>
      </c>
      <c r="L50" s="52">
        <f t="shared" si="7"/>
        <v>-213861487</v>
      </c>
      <c r="M50" s="52">
        <f t="shared" si="7"/>
        <v>-7257977</v>
      </c>
      <c r="N50" s="52">
        <f t="shared" si="7"/>
        <v>-298820288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-275210933</v>
      </c>
      <c r="X50" s="52">
        <f t="shared" si="7"/>
        <v>0</v>
      </c>
      <c r="Y50" s="52">
        <f t="shared" si="7"/>
        <v>-275210933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30340062</v>
      </c>
      <c r="D17" s="18"/>
      <c r="E17" s="19"/>
      <c r="F17" s="20"/>
      <c r="G17" s="24">
        <v>4055066</v>
      </c>
      <c r="H17" s="24">
        <v>26284996</v>
      </c>
      <c r="I17" s="24"/>
      <c r="J17" s="20">
        <v>30340062</v>
      </c>
      <c r="K17" s="24"/>
      <c r="L17" s="24">
        <v>6243181</v>
      </c>
      <c r="M17" s="20"/>
      <c r="N17" s="24">
        <v>6243181</v>
      </c>
      <c r="O17" s="24"/>
      <c r="P17" s="24"/>
      <c r="Q17" s="20"/>
      <c r="R17" s="24"/>
      <c r="S17" s="24"/>
      <c r="T17" s="20"/>
      <c r="U17" s="24"/>
      <c r="V17" s="24"/>
      <c r="W17" s="24">
        <v>36583243</v>
      </c>
      <c r="X17" s="20"/>
      <c r="Y17" s="24">
        <v>36583243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30340062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4055066</v>
      </c>
      <c r="H25" s="36">
        <f t="shared" si="1"/>
        <v>26284996</v>
      </c>
      <c r="I25" s="36">
        <f t="shared" si="1"/>
        <v>0</v>
      </c>
      <c r="J25" s="36">
        <f t="shared" si="1"/>
        <v>30340062</v>
      </c>
      <c r="K25" s="36">
        <f t="shared" si="1"/>
        <v>0</v>
      </c>
      <c r="L25" s="36">
        <f t="shared" si="1"/>
        <v>6243181</v>
      </c>
      <c r="M25" s="36">
        <f t="shared" si="1"/>
        <v>0</v>
      </c>
      <c r="N25" s="36">
        <f t="shared" si="1"/>
        <v>6243181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36583243</v>
      </c>
      <c r="X25" s="36">
        <f t="shared" si="1"/>
        <v>0</v>
      </c>
      <c r="Y25" s="36">
        <f t="shared" si="1"/>
        <v>36583243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30340062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4055066</v>
      </c>
      <c r="H26" s="31">
        <f t="shared" si="2"/>
        <v>26284996</v>
      </c>
      <c r="I26" s="31">
        <f t="shared" si="2"/>
        <v>0</v>
      </c>
      <c r="J26" s="31">
        <f t="shared" si="2"/>
        <v>30340062</v>
      </c>
      <c r="K26" s="31">
        <f t="shared" si="2"/>
        <v>0</v>
      </c>
      <c r="L26" s="31">
        <f t="shared" si="2"/>
        <v>6243181</v>
      </c>
      <c r="M26" s="31">
        <f t="shared" si="2"/>
        <v>0</v>
      </c>
      <c r="N26" s="31">
        <f t="shared" si="2"/>
        <v>6243181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36583243</v>
      </c>
      <c r="X26" s="31">
        <f t="shared" si="2"/>
        <v>0</v>
      </c>
      <c r="Y26" s="31">
        <f t="shared" si="2"/>
        <v>36583243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373506</v>
      </c>
      <c r="D32" s="18"/>
      <c r="E32" s="19"/>
      <c r="F32" s="20"/>
      <c r="G32" s="20">
        <v>373506</v>
      </c>
      <c r="H32" s="20">
        <v>40906</v>
      </c>
      <c r="I32" s="20"/>
      <c r="J32" s="20">
        <v>414412</v>
      </c>
      <c r="K32" s="20">
        <v>179767</v>
      </c>
      <c r="L32" s="20">
        <v>111874</v>
      </c>
      <c r="M32" s="20">
        <v>105142</v>
      </c>
      <c r="N32" s="20">
        <v>396783</v>
      </c>
      <c r="O32" s="20"/>
      <c r="P32" s="20"/>
      <c r="Q32" s="20"/>
      <c r="R32" s="20"/>
      <c r="S32" s="20"/>
      <c r="T32" s="20"/>
      <c r="U32" s="20"/>
      <c r="V32" s="20"/>
      <c r="W32" s="20">
        <v>811195</v>
      </c>
      <c r="X32" s="20"/>
      <c r="Y32" s="20">
        <v>811195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373506</v>
      </c>
      <c r="H37" s="31">
        <f t="shared" si="3"/>
        <v>40906</v>
      </c>
      <c r="I37" s="31">
        <f t="shared" si="3"/>
        <v>0</v>
      </c>
      <c r="J37" s="31">
        <f t="shared" si="3"/>
        <v>414412</v>
      </c>
      <c r="K37" s="31">
        <f t="shared" si="3"/>
        <v>179767</v>
      </c>
      <c r="L37" s="31">
        <f t="shared" si="3"/>
        <v>111874</v>
      </c>
      <c r="M37" s="31">
        <f t="shared" si="3"/>
        <v>105142</v>
      </c>
      <c r="N37" s="31">
        <f t="shared" si="3"/>
        <v>396783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811195</v>
      </c>
      <c r="X37" s="31">
        <f t="shared" si="3"/>
        <v>0</v>
      </c>
      <c r="Y37" s="31">
        <f t="shared" si="3"/>
        <v>811195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373506</v>
      </c>
      <c r="H44" s="31">
        <f t="shared" si="5"/>
        <v>40906</v>
      </c>
      <c r="I44" s="31">
        <f t="shared" si="5"/>
        <v>0</v>
      </c>
      <c r="J44" s="31">
        <f t="shared" si="5"/>
        <v>414412</v>
      </c>
      <c r="K44" s="31">
        <f t="shared" si="5"/>
        <v>179767</v>
      </c>
      <c r="L44" s="31">
        <f t="shared" si="5"/>
        <v>111874</v>
      </c>
      <c r="M44" s="31">
        <f t="shared" si="5"/>
        <v>105142</v>
      </c>
      <c r="N44" s="31">
        <f t="shared" si="5"/>
        <v>396783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811195</v>
      </c>
      <c r="X44" s="31">
        <f t="shared" si="5"/>
        <v>0</v>
      </c>
      <c r="Y44" s="31">
        <f t="shared" si="5"/>
        <v>811195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29966556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3681560</v>
      </c>
      <c r="H45" s="44">
        <f t="shared" si="6"/>
        <v>26244090</v>
      </c>
      <c r="I45" s="44">
        <f t="shared" si="6"/>
        <v>0</v>
      </c>
      <c r="J45" s="44">
        <f t="shared" si="6"/>
        <v>29925650</v>
      </c>
      <c r="K45" s="44">
        <f t="shared" si="6"/>
        <v>-179767</v>
      </c>
      <c r="L45" s="44">
        <f t="shared" si="6"/>
        <v>6131307</v>
      </c>
      <c r="M45" s="44">
        <f t="shared" si="6"/>
        <v>-105142</v>
      </c>
      <c r="N45" s="44">
        <f t="shared" si="6"/>
        <v>5846398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35772048</v>
      </c>
      <c r="X45" s="44">
        <f t="shared" si="6"/>
        <v>0</v>
      </c>
      <c r="Y45" s="44">
        <f t="shared" si="6"/>
        <v>35772048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-645968</v>
      </c>
      <c r="D47" s="18"/>
      <c r="E47" s="19"/>
      <c r="F47" s="20"/>
      <c r="G47" s="20">
        <v>-645968</v>
      </c>
      <c r="H47" s="20">
        <v>-40905</v>
      </c>
      <c r="I47" s="20"/>
      <c r="J47" s="20">
        <v>-686873</v>
      </c>
      <c r="K47" s="20"/>
      <c r="L47" s="20">
        <v>-278022</v>
      </c>
      <c r="M47" s="20">
        <v>-105142</v>
      </c>
      <c r="N47" s="20">
        <v>-383164</v>
      </c>
      <c r="O47" s="20"/>
      <c r="P47" s="20"/>
      <c r="Q47" s="20"/>
      <c r="R47" s="20"/>
      <c r="S47" s="20"/>
      <c r="T47" s="20"/>
      <c r="U47" s="20"/>
      <c r="V47" s="20"/>
      <c r="W47" s="20">
        <v>-1070037</v>
      </c>
      <c r="X47" s="20"/>
      <c r="Y47" s="20">
        <v>-1070037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-645968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-645968</v>
      </c>
      <c r="H50" s="52">
        <f t="shared" si="7"/>
        <v>-40905</v>
      </c>
      <c r="I50" s="52">
        <f t="shared" si="7"/>
        <v>0</v>
      </c>
      <c r="J50" s="52">
        <f t="shared" si="7"/>
        <v>-686873</v>
      </c>
      <c r="K50" s="52">
        <f t="shared" si="7"/>
        <v>0</v>
      </c>
      <c r="L50" s="52">
        <f t="shared" si="7"/>
        <v>-278022</v>
      </c>
      <c r="M50" s="52">
        <f t="shared" si="7"/>
        <v>-105142</v>
      </c>
      <c r="N50" s="52">
        <f t="shared" si="7"/>
        <v>-383164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-1070037</v>
      </c>
      <c r="X50" s="52">
        <f t="shared" si="7"/>
        <v>0</v>
      </c>
      <c r="Y50" s="52">
        <f t="shared" si="7"/>
        <v>-1070037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-147826948</v>
      </c>
      <c r="F6" s="20">
        <v>-147826948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-73913466</v>
      </c>
      <c r="Y6" s="20">
        <v>73913466</v>
      </c>
      <c r="Z6" s="21">
        <v>-100</v>
      </c>
      <c r="AA6" s="22">
        <v>-147826948</v>
      </c>
    </row>
    <row r="7" spans="1:27" x14ac:dyDescent="0.25">
      <c r="A7" s="23" t="s">
        <v>35</v>
      </c>
      <c r="B7" s="17" t="s">
        <v>32</v>
      </c>
      <c r="C7" s="18">
        <v>112899719</v>
      </c>
      <c r="D7" s="18"/>
      <c r="E7" s="19">
        <v>11403509</v>
      </c>
      <c r="F7" s="20">
        <v>11403509</v>
      </c>
      <c r="G7" s="20">
        <v>8676607</v>
      </c>
      <c r="H7" s="20">
        <v>11058896</v>
      </c>
      <c r="I7" s="20">
        <v>10503508</v>
      </c>
      <c r="J7" s="20">
        <v>30239011</v>
      </c>
      <c r="K7" s="20">
        <v>10789528</v>
      </c>
      <c r="L7" s="20">
        <v>11664255</v>
      </c>
      <c r="M7" s="20">
        <v>11544681</v>
      </c>
      <c r="N7" s="20">
        <v>33998464</v>
      </c>
      <c r="O7" s="20"/>
      <c r="P7" s="20"/>
      <c r="Q7" s="20"/>
      <c r="R7" s="20"/>
      <c r="S7" s="20"/>
      <c r="T7" s="20"/>
      <c r="U7" s="20"/>
      <c r="V7" s="20"/>
      <c r="W7" s="20">
        <v>64237475</v>
      </c>
      <c r="X7" s="20">
        <v>5701752</v>
      </c>
      <c r="Y7" s="20">
        <v>58535723</v>
      </c>
      <c r="Z7" s="21">
        <v>1026.6269560654339</v>
      </c>
      <c r="AA7" s="22">
        <v>11403509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20133617</v>
      </c>
      <c r="F11" s="20">
        <v>20133617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10066812</v>
      </c>
      <c r="Y11" s="24">
        <v>-10066812</v>
      </c>
      <c r="Z11" s="25">
        <v>-100</v>
      </c>
      <c r="AA11" s="26">
        <v>20133617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112899719</v>
      </c>
      <c r="D13" s="29">
        <f>SUM(D6:D12)</f>
        <v>0</v>
      </c>
      <c r="E13" s="30">
        <f t="shared" si="0"/>
        <v>-116289822</v>
      </c>
      <c r="F13" s="31">
        <f t="shared" si="0"/>
        <v>-116289822</v>
      </c>
      <c r="G13" s="31">
        <f t="shared" si="0"/>
        <v>8676607</v>
      </c>
      <c r="H13" s="31">
        <f t="shared" si="0"/>
        <v>11058896</v>
      </c>
      <c r="I13" s="31">
        <f t="shared" si="0"/>
        <v>10503508</v>
      </c>
      <c r="J13" s="31">
        <f t="shared" si="0"/>
        <v>30239011</v>
      </c>
      <c r="K13" s="31">
        <f t="shared" si="0"/>
        <v>10789528</v>
      </c>
      <c r="L13" s="31">
        <f t="shared" si="0"/>
        <v>11664255</v>
      </c>
      <c r="M13" s="31">
        <f t="shared" si="0"/>
        <v>11544681</v>
      </c>
      <c r="N13" s="31">
        <f t="shared" si="0"/>
        <v>33998464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64237475</v>
      </c>
      <c r="X13" s="31">
        <f t="shared" si="0"/>
        <v>-58144902</v>
      </c>
      <c r="Y13" s="31">
        <f t="shared" si="0"/>
        <v>122382377</v>
      </c>
      <c r="Z13" s="32">
        <f>+IF(X13&lt;&gt;0,+(Y13/X13)*100,0)</f>
        <v>-210.47825826587516</v>
      </c>
      <c r="AA13" s="33">
        <f>SUM(AA6:AA12)</f>
        <v>-116289822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1671806500</v>
      </c>
      <c r="D17" s="18"/>
      <c r="E17" s="19">
        <v>57082558</v>
      </c>
      <c r="F17" s="20">
        <v>57082558</v>
      </c>
      <c r="G17" s="24">
        <v>18775435</v>
      </c>
      <c r="H17" s="24">
        <v>16171314</v>
      </c>
      <c r="I17" s="24">
        <v>5062944</v>
      </c>
      <c r="J17" s="20">
        <v>40009693</v>
      </c>
      <c r="K17" s="24">
        <v>16183694</v>
      </c>
      <c r="L17" s="24">
        <v>25530273</v>
      </c>
      <c r="M17" s="20">
        <v>14846966</v>
      </c>
      <c r="N17" s="24">
        <v>56560933</v>
      </c>
      <c r="O17" s="24"/>
      <c r="P17" s="24"/>
      <c r="Q17" s="20"/>
      <c r="R17" s="24"/>
      <c r="S17" s="24"/>
      <c r="T17" s="20"/>
      <c r="U17" s="24"/>
      <c r="V17" s="24"/>
      <c r="W17" s="24">
        <v>96570626</v>
      </c>
      <c r="X17" s="20">
        <v>28541286</v>
      </c>
      <c r="Y17" s="24">
        <v>68029340</v>
      </c>
      <c r="Z17" s="25">
        <v>238.35415124602304</v>
      </c>
      <c r="AA17" s="26">
        <v>57082558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1671806500</v>
      </c>
      <c r="D25" s="29">
        <f t="shared" ref="D25:Y25" si="1">SUM(D15:D24)</f>
        <v>0</v>
      </c>
      <c r="E25" s="35">
        <f t="shared" si="1"/>
        <v>57082558</v>
      </c>
      <c r="F25" s="36">
        <f t="shared" si="1"/>
        <v>57082558</v>
      </c>
      <c r="G25" s="36">
        <f t="shared" si="1"/>
        <v>18775435</v>
      </c>
      <c r="H25" s="36">
        <f t="shared" si="1"/>
        <v>16171314</v>
      </c>
      <c r="I25" s="36">
        <f t="shared" si="1"/>
        <v>5062944</v>
      </c>
      <c r="J25" s="36">
        <f t="shared" si="1"/>
        <v>40009693</v>
      </c>
      <c r="K25" s="36">
        <f t="shared" si="1"/>
        <v>16183694</v>
      </c>
      <c r="L25" s="36">
        <f t="shared" si="1"/>
        <v>25530273</v>
      </c>
      <c r="M25" s="36">
        <f t="shared" si="1"/>
        <v>14846966</v>
      </c>
      <c r="N25" s="36">
        <f t="shared" si="1"/>
        <v>56560933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96570626</v>
      </c>
      <c r="X25" s="36">
        <f t="shared" si="1"/>
        <v>28541286</v>
      </c>
      <c r="Y25" s="36">
        <f t="shared" si="1"/>
        <v>68029340</v>
      </c>
      <c r="Z25" s="37">
        <f>+IF(X25&lt;&gt;0,+(Y25/X25)*100,0)</f>
        <v>238.35415124602304</v>
      </c>
      <c r="AA25" s="38">
        <f>SUM(AA15:AA24)</f>
        <v>57082558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1784706219</v>
      </c>
      <c r="D26" s="29">
        <f>+D13+D25</f>
        <v>0</v>
      </c>
      <c r="E26" s="30">
        <f t="shared" si="2"/>
        <v>-59207264</v>
      </c>
      <c r="F26" s="31">
        <f t="shared" si="2"/>
        <v>-59207264</v>
      </c>
      <c r="G26" s="31">
        <f t="shared" si="2"/>
        <v>27452042</v>
      </c>
      <c r="H26" s="31">
        <f t="shared" si="2"/>
        <v>27230210</v>
      </c>
      <c r="I26" s="31">
        <f t="shared" si="2"/>
        <v>15566452</v>
      </c>
      <c r="J26" s="31">
        <f t="shared" si="2"/>
        <v>70248704</v>
      </c>
      <c r="K26" s="31">
        <f t="shared" si="2"/>
        <v>26973222</v>
      </c>
      <c r="L26" s="31">
        <f t="shared" si="2"/>
        <v>37194528</v>
      </c>
      <c r="M26" s="31">
        <f t="shared" si="2"/>
        <v>26391647</v>
      </c>
      <c r="N26" s="31">
        <f t="shared" si="2"/>
        <v>90559397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160808101</v>
      </c>
      <c r="X26" s="31">
        <f t="shared" si="2"/>
        <v>-29603616</v>
      </c>
      <c r="Y26" s="31">
        <f t="shared" si="2"/>
        <v>190411717</v>
      </c>
      <c r="Z26" s="32">
        <f>+IF(X26&lt;&gt;0,+(Y26/X26)*100,0)</f>
        <v>-643.20425248050776</v>
      </c>
      <c r="AA26" s="33">
        <f>+AA13+AA25</f>
        <v>-59207264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-58677146</v>
      </c>
      <c r="F32" s="20">
        <v>-58677146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-29338572</v>
      </c>
      <c r="Y32" s="20">
        <v>29338572</v>
      </c>
      <c r="Z32" s="21">
        <v>-100</v>
      </c>
      <c r="AA32" s="22">
        <v>-58677146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-58677146</v>
      </c>
      <c r="F37" s="31">
        <f t="shared" si="3"/>
        <v>-58677146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-29338572</v>
      </c>
      <c r="Y37" s="31">
        <f t="shared" si="3"/>
        <v>29338572</v>
      </c>
      <c r="Z37" s="32">
        <f>+IF(X37&lt;&gt;0,+(Y37/X37)*100,0)</f>
        <v>-100</v>
      </c>
      <c r="AA37" s="33">
        <f>SUM(AA29:AA36)</f>
        <v>-58677146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118005009</v>
      </c>
      <c r="F39" s="20">
        <v>118005009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59002506</v>
      </c>
      <c r="Y39" s="20">
        <v>-59002506</v>
      </c>
      <c r="Z39" s="21">
        <v>-100</v>
      </c>
      <c r="AA39" s="22">
        <v>118005009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118005009</v>
      </c>
      <c r="F43" s="36">
        <f t="shared" si="4"/>
        <v>118005009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59002506</v>
      </c>
      <c r="Y43" s="36">
        <f t="shared" si="4"/>
        <v>-59002506</v>
      </c>
      <c r="Z43" s="37">
        <f>+IF(X43&lt;&gt;0,+(Y43/X43)*100,0)</f>
        <v>-100</v>
      </c>
      <c r="AA43" s="38">
        <f>SUM(AA39:AA42)</f>
        <v>118005009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59327863</v>
      </c>
      <c r="F44" s="31">
        <f t="shared" si="5"/>
        <v>59327863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29663934</v>
      </c>
      <c r="Y44" s="31">
        <f t="shared" si="5"/>
        <v>-29663934</v>
      </c>
      <c r="Z44" s="32">
        <f>+IF(X44&lt;&gt;0,+(Y44/X44)*100,0)</f>
        <v>-100</v>
      </c>
      <c r="AA44" s="33">
        <f>+AA37+AA43</f>
        <v>59327863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1784706219</v>
      </c>
      <c r="D45" s="42">
        <f t="shared" si="6"/>
        <v>0</v>
      </c>
      <c r="E45" s="43">
        <f t="shared" si="6"/>
        <v>-118535127</v>
      </c>
      <c r="F45" s="44">
        <f t="shared" si="6"/>
        <v>-118535127</v>
      </c>
      <c r="G45" s="44">
        <f t="shared" si="6"/>
        <v>27452042</v>
      </c>
      <c r="H45" s="44">
        <f t="shared" si="6"/>
        <v>27230210</v>
      </c>
      <c r="I45" s="44">
        <f t="shared" si="6"/>
        <v>15566452</v>
      </c>
      <c r="J45" s="44">
        <f t="shared" si="6"/>
        <v>70248704</v>
      </c>
      <c r="K45" s="44">
        <f t="shared" si="6"/>
        <v>26973222</v>
      </c>
      <c r="L45" s="44">
        <f t="shared" si="6"/>
        <v>37194528</v>
      </c>
      <c r="M45" s="44">
        <f t="shared" si="6"/>
        <v>26391647</v>
      </c>
      <c r="N45" s="44">
        <f t="shared" si="6"/>
        <v>90559397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160808101</v>
      </c>
      <c r="X45" s="44">
        <f t="shared" si="6"/>
        <v>-59267550</v>
      </c>
      <c r="Y45" s="44">
        <f t="shared" si="6"/>
        <v>220075651</v>
      </c>
      <c r="Z45" s="45">
        <f>+IF(X45&lt;&gt;0,+(Y45/X45)*100,0)</f>
        <v>-371.32571027484687</v>
      </c>
      <c r="AA45" s="46">
        <f>+AA26-AA44</f>
        <v>-118535127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-59002506</v>
      </c>
      <c r="Y47" s="20">
        <v>59002506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-59002506</v>
      </c>
      <c r="Y50" s="52">
        <f t="shared" si="7"/>
        <v>59002506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-101909</v>
      </c>
      <c r="D6" s="18"/>
      <c r="E6" s="19">
        <v>59111</v>
      </c>
      <c r="F6" s="20">
        <v>59111</v>
      </c>
      <c r="G6" s="20">
        <v>-97122</v>
      </c>
      <c r="H6" s="20">
        <v>4014</v>
      </c>
      <c r="I6" s="20">
        <v>5942</v>
      </c>
      <c r="J6" s="20">
        <v>-87166</v>
      </c>
      <c r="K6" s="20">
        <v>3959</v>
      </c>
      <c r="L6" s="20">
        <v>6597</v>
      </c>
      <c r="M6" s="20">
        <v>8694</v>
      </c>
      <c r="N6" s="20">
        <v>19250</v>
      </c>
      <c r="O6" s="20"/>
      <c r="P6" s="20"/>
      <c r="Q6" s="20"/>
      <c r="R6" s="20"/>
      <c r="S6" s="20"/>
      <c r="T6" s="20"/>
      <c r="U6" s="20"/>
      <c r="V6" s="20"/>
      <c r="W6" s="20">
        <v>-67916</v>
      </c>
      <c r="X6" s="20">
        <v>29556</v>
      </c>
      <c r="Y6" s="20">
        <v>-97472</v>
      </c>
      <c r="Z6" s="21">
        <v>-329.78752199215052</v>
      </c>
      <c r="AA6" s="22">
        <v>59111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-98097</v>
      </c>
      <c r="D13" s="29">
        <f>SUM(D6:D12)</f>
        <v>0</v>
      </c>
      <c r="E13" s="30">
        <f t="shared" si="0"/>
        <v>59111</v>
      </c>
      <c r="F13" s="31">
        <f t="shared" si="0"/>
        <v>59111</v>
      </c>
      <c r="G13" s="31">
        <f t="shared" si="0"/>
        <v>-93310</v>
      </c>
      <c r="H13" s="31">
        <f t="shared" si="0"/>
        <v>4014</v>
      </c>
      <c r="I13" s="31">
        <f t="shared" si="0"/>
        <v>5942</v>
      </c>
      <c r="J13" s="31">
        <f t="shared" si="0"/>
        <v>-83354</v>
      </c>
      <c r="K13" s="31">
        <f t="shared" si="0"/>
        <v>3959</v>
      </c>
      <c r="L13" s="31">
        <f t="shared" si="0"/>
        <v>6597</v>
      </c>
      <c r="M13" s="31">
        <f t="shared" si="0"/>
        <v>8694</v>
      </c>
      <c r="N13" s="31">
        <f t="shared" si="0"/>
        <v>19250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-64104</v>
      </c>
      <c r="X13" s="31">
        <f t="shared" si="0"/>
        <v>29556</v>
      </c>
      <c r="Y13" s="31">
        <f t="shared" si="0"/>
        <v>-93660</v>
      </c>
      <c r="Z13" s="32">
        <f>+IF(X13&lt;&gt;0,+(Y13/X13)*100,0)</f>
        <v>-316.88997157937473</v>
      </c>
      <c r="AA13" s="33">
        <f>SUM(AA6:AA12)</f>
        <v>59111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-98097</v>
      </c>
      <c r="D26" s="29">
        <f>+D13+D25</f>
        <v>0</v>
      </c>
      <c r="E26" s="30">
        <f t="shared" si="2"/>
        <v>59111</v>
      </c>
      <c r="F26" s="31">
        <f t="shared" si="2"/>
        <v>59111</v>
      </c>
      <c r="G26" s="31">
        <f t="shared" si="2"/>
        <v>-93310</v>
      </c>
      <c r="H26" s="31">
        <f t="shared" si="2"/>
        <v>4014</v>
      </c>
      <c r="I26" s="31">
        <f t="shared" si="2"/>
        <v>5942</v>
      </c>
      <c r="J26" s="31">
        <f t="shared" si="2"/>
        <v>-83354</v>
      </c>
      <c r="K26" s="31">
        <f t="shared" si="2"/>
        <v>3959</v>
      </c>
      <c r="L26" s="31">
        <f t="shared" si="2"/>
        <v>6597</v>
      </c>
      <c r="M26" s="31">
        <f t="shared" si="2"/>
        <v>8694</v>
      </c>
      <c r="N26" s="31">
        <f t="shared" si="2"/>
        <v>19250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-64104</v>
      </c>
      <c r="X26" s="31">
        <f t="shared" si="2"/>
        <v>29556</v>
      </c>
      <c r="Y26" s="31">
        <f t="shared" si="2"/>
        <v>-93660</v>
      </c>
      <c r="Z26" s="32">
        <f>+IF(X26&lt;&gt;0,+(Y26/X26)*100,0)</f>
        <v>-316.88997157937473</v>
      </c>
      <c r="AA26" s="33">
        <f>+AA13+AA25</f>
        <v>59111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3605990</v>
      </c>
      <c r="F32" s="20">
        <v>3605990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1802994</v>
      </c>
      <c r="Y32" s="20">
        <v>-1802994</v>
      </c>
      <c r="Z32" s="21">
        <v>-100</v>
      </c>
      <c r="AA32" s="22">
        <v>3605990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3605990</v>
      </c>
      <c r="F37" s="31">
        <f t="shared" si="3"/>
        <v>3605990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1802994</v>
      </c>
      <c r="Y37" s="31">
        <f t="shared" si="3"/>
        <v>-1802994</v>
      </c>
      <c r="Z37" s="32">
        <f>+IF(X37&lt;&gt;0,+(Y37/X37)*100,0)</f>
        <v>-100</v>
      </c>
      <c r="AA37" s="33">
        <f>SUM(AA29:AA36)</f>
        <v>3605990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3605990</v>
      </c>
      <c r="F44" s="31">
        <f t="shared" si="5"/>
        <v>3605990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1802994</v>
      </c>
      <c r="Y44" s="31">
        <f t="shared" si="5"/>
        <v>-1802994</v>
      </c>
      <c r="Z44" s="32">
        <f>+IF(X44&lt;&gt;0,+(Y44/X44)*100,0)</f>
        <v>-100</v>
      </c>
      <c r="AA44" s="33">
        <f>+AA37+AA43</f>
        <v>3605990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-98097</v>
      </c>
      <c r="D45" s="42">
        <f t="shared" si="6"/>
        <v>0</v>
      </c>
      <c r="E45" s="43">
        <f t="shared" si="6"/>
        <v>-3546879</v>
      </c>
      <c r="F45" s="44">
        <f t="shared" si="6"/>
        <v>-3546879</v>
      </c>
      <c r="G45" s="44">
        <f t="shared" si="6"/>
        <v>-93310</v>
      </c>
      <c r="H45" s="44">
        <f t="shared" si="6"/>
        <v>4014</v>
      </c>
      <c r="I45" s="44">
        <f t="shared" si="6"/>
        <v>5942</v>
      </c>
      <c r="J45" s="44">
        <f t="shared" si="6"/>
        <v>-83354</v>
      </c>
      <c r="K45" s="44">
        <f t="shared" si="6"/>
        <v>3959</v>
      </c>
      <c r="L45" s="44">
        <f t="shared" si="6"/>
        <v>6597</v>
      </c>
      <c r="M45" s="44">
        <f t="shared" si="6"/>
        <v>8694</v>
      </c>
      <c r="N45" s="44">
        <f t="shared" si="6"/>
        <v>19250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-64104</v>
      </c>
      <c r="X45" s="44">
        <f t="shared" si="6"/>
        <v>-1773438</v>
      </c>
      <c r="Y45" s="44">
        <f t="shared" si="6"/>
        <v>1709334</v>
      </c>
      <c r="Z45" s="45">
        <f>+IF(X45&lt;&gt;0,+(Y45/X45)*100,0)</f>
        <v>-96.385326129247261</v>
      </c>
      <c r="AA45" s="46">
        <f>+AA26-AA44</f>
        <v>-3546879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-8479703</v>
      </c>
      <c r="D47" s="18"/>
      <c r="E47" s="19"/>
      <c r="F47" s="20"/>
      <c r="G47" s="20">
        <v>-8479704</v>
      </c>
      <c r="H47" s="20"/>
      <c r="I47" s="20">
        <v>-374945</v>
      </c>
      <c r="J47" s="20">
        <v>-8854649</v>
      </c>
      <c r="K47" s="20"/>
      <c r="L47" s="20">
        <v>-847708</v>
      </c>
      <c r="M47" s="20">
        <v>214185</v>
      </c>
      <c r="N47" s="20">
        <v>-633523</v>
      </c>
      <c r="O47" s="20"/>
      <c r="P47" s="20"/>
      <c r="Q47" s="20"/>
      <c r="R47" s="20"/>
      <c r="S47" s="20"/>
      <c r="T47" s="20"/>
      <c r="U47" s="20"/>
      <c r="V47" s="20"/>
      <c r="W47" s="20">
        <v>-9488172</v>
      </c>
      <c r="X47" s="20"/>
      <c r="Y47" s="20">
        <v>-9488172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-8479703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-8479704</v>
      </c>
      <c r="H50" s="52">
        <f t="shared" si="7"/>
        <v>0</v>
      </c>
      <c r="I50" s="52">
        <f t="shared" si="7"/>
        <v>-374945</v>
      </c>
      <c r="J50" s="52">
        <f t="shared" si="7"/>
        <v>-8854649</v>
      </c>
      <c r="K50" s="52">
        <f t="shared" si="7"/>
        <v>0</v>
      </c>
      <c r="L50" s="52">
        <f t="shared" si="7"/>
        <v>-847708</v>
      </c>
      <c r="M50" s="52">
        <f t="shared" si="7"/>
        <v>214185</v>
      </c>
      <c r="N50" s="52">
        <f t="shared" si="7"/>
        <v>-633523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-9488172</v>
      </c>
      <c r="X50" s="52">
        <f t="shared" si="7"/>
        <v>0</v>
      </c>
      <c r="Y50" s="52">
        <f t="shared" si="7"/>
        <v>-9488172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65409784</v>
      </c>
      <c r="H6" s="20">
        <v>-10056633</v>
      </c>
      <c r="I6" s="20"/>
      <c r="J6" s="20">
        <v>55353151</v>
      </c>
      <c r="K6" s="20">
        <v>-2190108</v>
      </c>
      <c r="L6" s="20">
        <v>2477818</v>
      </c>
      <c r="M6" s="20">
        <v>-4708215</v>
      </c>
      <c r="N6" s="20">
        <v>-4420505</v>
      </c>
      <c r="O6" s="20"/>
      <c r="P6" s="20"/>
      <c r="Q6" s="20"/>
      <c r="R6" s="20"/>
      <c r="S6" s="20"/>
      <c r="T6" s="20"/>
      <c r="U6" s="20"/>
      <c r="V6" s="20"/>
      <c r="W6" s="20">
        <v>50932646</v>
      </c>
      <c r="X6" s="20"/>
      <c r="Y6" s="20">
        <v>50932646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12598106</v>
      </c>
      <c r="H7" s="20">
        <v>9115037</v>
      </c>
      <c r="I7" s="20">
        <v>16374169</v>
      </c>
      <c r="J7" s="20">
        <v>38087312</v>
      </c>
      <c r="K7" s="20">
        <v>-2977982</v>
      </c>
      <c r="L7" s="20">
        <v>10067718</v>
      </c>
      <c r="M7" s="20">
        <v>6490897</v>
      </c>
      <c r="N7" s="20">
        <v>13580633</v>
      </c>
      <c r="O7" s="20"/>
      <c r="P7" s="20"/>
      <c r="Q7" s="20"/>
      <c r="R7" s="20"/>
      <c r="S7" s="20"/>
      <c r="T7" s="20"/>
      <c r="U7" s="20"/>
      <c r="V7" s="20"/>
      <c r="W7" s="20">
        <v>51667945</v>
      </c>
      <c r="X7" s="20"/>
      <c r="Y7" s="20">
        <v>51667945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-23867</v>
      </c>
      <c r="H10" s="20">
        <v>-24185</v>
      </c>
      <c r="I10" s="20"/>
      <c r="J10" s="20">
        <v>-48052</v>
      </c>
      <c r="K10" s="20"/>
      <c r="L10" s="20">
        <v>-5940</v>
      </c>
      <c r="M10" s="20"/>
      <c r="N10" s="20">
        <v>-5940</v>
      </c>
      <c r="O10" s="20"/>
      <c r="P10" s="20"/>
      <c r="Q10" s="20"/>
      <c r="R10" s="20"/>
      <c r="S10" s="20"/>
      <c r="T10" s="20"/>
      <c r="U10" s="20"/>
      <c r="V10" s="20"/>
      <c r="W10" s="20">
        <v>-53992</v>
      </c>
      <c r="X10" s="20"/>
      <c r="Y10" s="20">
        <v>-53992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3208939</v>
      </c>
      <c r="H11" s="24">
        <v>4400108</v>
      </c>
      <c r="I11" s="24">
        <v>3470691</v>
      </c>
      <c r="J11" s="20">
        <v>11079738</v>
      </c>
      <c r="K11" s="24">
        <v>4081778</v>
      </c>
      <c r="L11" s="24">
        <v>6333195</v>
      </c>
      <c r="M11" s="20">
        <v>6044103</v>
      </c>
      <c r="N11" s="24">
        <v>16459076</v>
      </c>
      <c r="O11" s="24"/>
      <c r="P11" s="24"/>
      <c r="Q11" s="20"/>
      <c r="R11" s="24"/>
      <c r="S11" s="24"/>
      <c r="T11" s="20"/>
      <c r="U11" s="24"/>
      <c r="V11" s="24"/>
      <c r="W11" s="24">
        <v>27538814</v>
      </c>
      <c r="X11" s="20"/>
      <c r="Y11" s="24">
        <v>27538814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81192962</v>
      </c>
      <c r="H13" s="31">
        <f t="shared" si="0"/>
        <v>3434327</v>
      </c>
      <c r="I13" s="31">
        <f t="shared" si="0"/>
        <v>19844860</v>
      </c>
      <c r="J13" s="31">
        <f t="shared" si="0"/>
        <v>104472149</v>
      </c>
      <c r="K13" s="31">
        <f t="shared" si="0"/>
        <v>-1086312</v>
      </c>
      <c r="L13" s="31">
        <f t="shared" si="0"/>
        <v>18872791</v>
      </c>
      <c r="M13" s="31">
        <f t="shared" si="0"/>
        <v>7826785</v>
      </c>
      <c r="N13" s="31">
        <f t="shared" si="0"/>
        <v>25613264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130085413</v>
      </c>
      <c r="X13" s="31">
        <f t="shared" si="0"/>
        <v>0</v>
      </c>
      <c r="Y13" s="31">
        <f t="shared" si="0"/>
        <v>130085413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97046635</v>
      </c>
      <c r="F17" s="20">
        <v>97046635</v>
      </c>
      <c r="G17" s="24">
        <v>-2262903</v>
      </c>
      <c r="H17" s="24">
        <v>7251067</v>
      </c>
      <c r="I17" s="24">
        <v>-2978791</v>
      </c>
      <c r="J17" s="20">
        <v>2009373</v>
      </c>
      <c r="K17" s="24">
        <v>1681490</v>
      </c>
      <c r="L17" s="24">
        <v>16822109</v>
      </c>
      <c r="M17" s="20">
        <v>937631</v>
      </c>
      <c r="N17" s="24">
        <v>19441230</v>
      </c>
      <c r="O17" s="24"/>
      <c r="P17" s="24"/>
      <c r="Q17" s="20"/>
      <c r="R17" s="24"/>
      <c r="S17" s="24"/>
      <c r="T17" s="20"/>
      <c r="U17" s="24"/>
      <c r="V17" s="24"/>
      <c r="W17" s="24">
        <v>21450603</v>
      </c>
      <c r="X17" s="20">
        <v>48523320</v>
      </c>
      <c r="Y17" s="24">
        <v>-27072717</v>
      </c>
      <c r="Z17" s="25">
        <v>-55.793208296546894</v>
      </c>
      <c r="AA17" s="26">
        <v>97046635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97046635</v>
      </c>
      <c r="F25" s="36">
        <f t="shared" si="1"/>
        <v>97046635</v>
      </c>
      <c r="G25" s="36">
        <f t="shared" si="1"/>
        <v>-2262903</v>
      </c>
      <c r="H25" s="36">
        <f t="shared" si="1"/>
        <v>7251067</v>
      </c>
      <c r="I25" s="36">
        <f t="shared" si="1"/>
        <v>-2978791</v>
      </c>
      <c r="J25" s="36">
        <f t="shared" si="1"/>
        <v>2009373</v>
      </c>
      <c r="K25" s="36">
        <f t="shared" si="1"/>
        <v>1681490</v>
      </c>
      <c r="L25" s="36">
        <f t="shared" si="1"/>
        <v>16822109</v>
      </c>
      <c r="M25" s="36">
        <f t="shared" si="1"/>
        <v>937631</v>
      </c>
      <c r="N25" s="36">
        <f t="shared" si="1"/>
        <v>19441230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21450603</v>
      </c>
      <c r="X25" s="36">
        <f t="shared" si="1"/>
        <v>48523320</v>
      </c>
      <c r="Y25" s="36">
        <f t="shared" si="1"/>
        <v>-27072717</v>
      </c>
      <c r="Z25" s="37">
        <f>+IF(X25&lt;&gt;0,+(Y25/X25)*100,0)</f>
        <v>-55.793208296546894</v>
      </c>
      <c r="AA25" s="38">
        <f>SUM(AA15:AA24)</f>
        <v>97046635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97046635</v>
      </c>
      <c r="F26" s="31">
        <f t="shared" si="2"/>
        <v>97046635</v>
      </c>
      <c r="G26" s="31">
        <f t="shared" si="2"/>
        <v>78930059</v>
      </c>
      <c r="H26" s="31">
        <f t="shared" si="2"/>
        <v>10685394</v>
      </c>
      <c r="I26" s="31">
        <f t="shared" si="2"/>
        <v>16866069</v>
      </c>
      <c r="J26" s="31">
        <f t="shared" si="2"/>
        <v>106481522</v>
      </c>
      <c r="K26" s="31">
        <f t="shared" si="2"/>
        <v>595178</v>
      </c>
      <c r="L26" s="31">
        <f t="shared" si="2"/>
        <v>35694900</v>
      </c>
      <c r="M26" s="31">
        <f t="shared" si="2"/>
        <v>8764416</v>
      </c>
      <c r="N26" s="31">
        <f t="shared" si="2"/>
        <v>45054494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151536016</v>
      </c>
      <c r="X26" s="31">
        <f t="shared" si="2"/>
        <v>48523320</v>
      </c>
      <c r="Y26" s="31">
        <f t="shared" si="2"/>
        <v>103012696</v>
      </c>
      <c r="Z26" s="32">
        <f>+IF(X26&lt;&gt;0,+(Y26/X26)*100,0)</f>
        <v>212.29523453877434</v>
      </c>
      <c r="AA26" s="33">
        <f>+AA13+AA25</f>
        <v>97046635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-1948161</v>
      </c>
      <c r="J30" s="20">
        <v>-1948161</v>
      </c>
      <c r="K30" s="20"/>
      <c r="L30" s="20"/>
      <c r="M30" s="20">
        <v>-3387985</v>
      </c>
      <c r="N30" s="20">
        <v>-3387985</v>
      </c>
      <c r="O30" s="20"/>
      <c r="P30" s="20"/>
      <c r="Q30" s="20"/>
      <c r="R30" s="20"/>
      <c r="S30" s="20"/>
      <c r="T30" s="20"/>
      <c r="U30" s="20"/>
      <c r="V30" s="20"/>
      <c r="W30" s="20">
        <v>-5336146</v>
      </c>
      <c r="X30" s="20"/>
      <c r="Y30" s="20">
        <v>-5336146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24098617</v>
      </c>
      <c r="H32" s="20">
        <v>36441258</v>
      </c>
      <c r="I32" s="20">
        <v>26356051</v>
      </c>
      <c r="J32" s="20">
        <v>86895926</v>
      </c>
      <c r="K32" s="20">
        <v>31714778</v>
      </c>
      <c r="L32" s="20">
        <v>49872575</v>
      </c>
      <c r="M32" s="20">
        <v>75085137</v>
      </c>
      <c r="N32" s="20">
        <v>156672490</v>
      </c>
      <c r="O32" s="20"/>
      <c r="P32" s="20"/>
      <c r="Q32" s="20"/>
      <c r="R32" s="20"/>
      <c r="S32" s="20"/>
      <c r="T32" s="20"/>
      <c r="U32" s="20"/>
      <c r="V32" s="20"/>
      <c r="W32" s="20">
        <v>243568416</v>
      </c>
      <c r="X32" s="20"/>
      <c r="Y32" s="20">
        <v>243568416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-10824364</v>
      </c>
      <c r="I33" s="20">
        <v>789947</v>
      </c>
      <c r="J33" s="20">
        <v>-10034417</v>
      </c>
      <c r="K33" s="20">
        <v>-4228924</v>
      </c>
      <c r="L33" s="20">
        <v>-7811403</v>
      </c>
      <c r="M33" s="20">
        <v>-4477114</v>
      </c>
      <c r="N33" s="20">
        <v>-16517441</v>
      </c>
      <c r="O33" s="20"/>
      <c r="P33" s="20"/>
      <c r="Q33" s="20"/>
      <c r="R33" s="20"/>
      <c r="S33" s="20"/>
      <c r="T33" s="20"/>
      <c r="U33" s="20"/>
      <c r="V33" s="20"/>
      <c r="W33" s="20">
        <v>-26551858</v>
      </c>
      <c r="X33" s="20"/>
      <c r="Y33" s="20">
        <v>-26551858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3240651</v>
      </c>
      <c r="H35" s="20">
        <v>890032</v>
      </c>
      <c r="I35" s="20">
        <v>1476717</v>
      </c>
      <c r="J35" s="20">
        <v>5607400</v>
      </c>
      <c r="K35" s="20">
        <v>-636353</v>
      </c>
      <c r="L35" s="20">
        <v>522058</v>
      </c>
      <c r="M35" s="20">
        <v>783890</v>
      </c>
      <c r="N35" s="20">
        <v>669595</v>
      </c>
      <c r="O35" s="20"/>
      <c r="P35" s="20"/>
      <c r="Q35" s="20"/>
      <c r="R35" s="20"/>
      <c r="S35" s="20"/>
      <c r="T35" s="20"/>
      <c r="U35" s="20"/>
      <c r="V35" s="20"/>
      <c r="W35" s="20">
        <v>6276995</v>
      </c>
      <c r="X35" s="20"/>
      <c r="Y35" s="20">
        <v>6276995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27339268</v>
      </c>
      <c r="H37" s="31">
        <f t="shared" si="3"/>
        <v>26506926</v>
      </c>
      <c r="I37" s="31">
        <f t="shared" si="3"/>
        <v>26674554</v>
      </c>
      <c r="J37" s="31">
        <f t="shared" si="3"/>
        <v>80520748</v>
      </c>
      <c r="K37" s="31">
        <f t="shared" si="3"/>
        <v>26849501</v>
      </c>
      <c r="L37" s="31">
        <f t="shared" si="3"/>
        <v>42583230</v>
      </c>
      <c r="M37" s="31">
        <f t="shared" si="3"/>
        <v>68003928</v>
      </c>
      <c r="N37" s="31">
        <f t="shared" si="3"/>
        <v>137436659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217957407</v>
      </c>
      <c r="X37" s="31">
        <f t="shared" si="3"/>
        <v>0</v>
      </c>
      <c r="Y37" s="31">
        <f t="shared" si="3"/>
        <v>217957407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27339268</v>
      </c>
      <c r="H44" s="31">
        <f t="shared" si="5"/>
        <v>26506926</v>
      </c>
      <c r="I44" s="31">
        <f t="shared" si="5"/>
        <v>26674554</v>
      </c>
      <c r="J44" s="31">
        <f t="shared" si="5"/>
        <v>80520748</v>
      </c>
      <c r="K44" s="31">
        <f t="shared" si="5"/>
        <v>26849501</v>
      </c>
      <c r="L44" s="31">
        <f t="shared" si="5"/>
        <v>42583230</v>
      </c>
      <c r="M44" s="31">
        <f t="shared" si="5"/>
        <v>68003928</v>
      </c>
      <c r="N44" s="31">
        <f t="shared" si="5"/>
        <v>137436659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217957407</v>
      </c>
      <c r="X44" s="31">
        <f t="shared" si="5"/>
        <v>0</v>
      </c>
      <c r="Y44" s="31">
        <f t="shared" si="5"/>
        <v>217957407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97046635</v>
      </c>
      <c r="F45" s="44">
        <f t="shared" si="6"/>
        <v>97046635</v>
      </c>
      <c r="G45" s="44">
        <f t="shared" si="6"/>
        <v>51590791</v>
      </c>
      <c r="H45" s="44">
        <f t="shared" si="6"/>
        <v>-15821532</v>
      </c>
      <c r="I45" s="44">
        <f t="shared" si="6"/>
        <v>-9808485</v>
      </c>
      <c r="J45" s="44">
        <f t="shared" si="6"/>
        <v>25960774</v>
      </c>
      <c r="K45" s="44">
        <f t="shared" si="6"/>
        <v>-26254323</v>
      </c>
      <c r="L45" s="44">
        <f t="shared" si="6"/>
        <v>-6888330</v>
      </c>
      <c r="M45" s="44">
        <f t="shared" si="6"/>
        <v>-59239512</v>
      </c>
      <c r="N45" s="44">
        <f t="shared" si="6"/>
        <v>-92382165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-66421391</v>
      </c>
      <c r="X45" s="44">
        <f t="shared" si="6"/>
        <v>48523320</v>
      </c>
      <c r="Y45" s="44">
        <f t="shared" si="6"/>
        <v>-114944711</v>
      </c>
      <c r="Z45" s="45">
        <f>+IF(X45&lt;&gt;0,+(Y45/X45)*100,0)</f>
        <v>-236.88550371244176</v>
      </c>
      <c r="AA45" s="46">
        <f>+AA26-AA44</f>
        <v>97046635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4520034</v>
      </c>
      <c r="M47" s="20">
        <v>-4520034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4520034</v>
      </c>
      <c r="M50" s="52">
        <f t="shared" si="7"/>
        <v>-4520034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-210131</v>
      </c>
      <c r="D6" s="18"/>
      <c r="E6" s="19">
        <v>-700988</v>
      </c>
      <c r="F6" s="20">
        <v>-700988</v>
      </c>
      <c r="G6" s="20">
        <v>-210131</v>
      </c>
      <c r="H6" s="20"/>
      <c r="I6" s="20"/>
      <c r="J6" s="20">
        <v>-210131</v>
      </c>
      <c r="K6" s="20">
        <v>-10075</v>
      </c>
      <c r="L6" s="20"/>
      <c r="M6" s="20">
        <v>-29290</v>
      </c>
      <c r="N6" s="20">
        <v>-39365</v>
      </c>
      <c r="O6" s="20"/>
      <c r="P6" s="20"/>
      <c r="Q6" s="20"/>
      <c r="R6" s="20"/>
      <c r="S6" s="20"/>
      <c r="T6" s="20"/>
      <c r="U6" s="20"/>
      <c r="V6" s="20"/>
      <c r="W6" s="20">
        <v>-249496</v>
      </c>
      <c r="X6" s="20">
        <v>-442826</v>
      </c>
      <c r="Y6" s="20">
        <v>193330</v>
      </c>
      <c r="Z6" s="21">
        <v>-43.658231449824534</v>
      </c>
      <c r="AA6" s="22">
        <v>-700988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>
        <v>8591208</v>
      </c>
      <c r="F11" s="20">
        <v>8591208</v>
      </c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>
        <v>8591208</v>
      </c>
      <c r="Y11" s="24">
        <v>-8591462</v>
      </c>
      <c r="Z11" s="25">
        <v>-100.00295651088879</v>
      </c>
      <c r="AA11" s="26">
        <v>8591208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-210385</v>
      </c>
      <c r="D13" s="29">
        <f>SUM(D6:D12)</f>
        <v>0</v>
      </c>
      <c r="E13" s="30">
        <f t="shared" si="0"/>
        <v>7890220</v>
      </c>
      <c r="F13" s="31">
        <f t="shared" si="0"/>
        <v>7890220</v>
      </c>
      <c r="G13" s="31">
        <f t="shared" si="0"/>
        <v>-210385</v>
      </c>
      <c r="H13" s="31">
        <f t="shared" si="0"/>
        <v>0</v>
      </c>
      <c r="I13" s="31">
        <f t="shared" si="0"/>
        <v>0</v>
      </c>
      <c r="J13" s="31">
        <f t="shared" si="0"/>
        <v>-210385</v>
      </c>
      <c r="K13" s="31">
        <f t="shared" si="0"/>
        <v>-10075</v>
      </c>
      <c r="L13" s="31">
        <f t="shared" si="0"/>
        <v>0</v>
      </c>
      <c r="M13" s="31">
        <f t="shared" si="0"/>
        <v>-29290</v>
      </c>
      <c r="N13" s="31">
        <f t="shared" si="0"/>
        <v>-39365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-249750</v>
      </c>
      <c r="X13" s="31">
        <f t="shared" si="0"/>
        <v>8148382</v>
      </c>
      <c r="Y13" s="31">
        <f t="shared" si="0"/>
        <v>-8398132</v>
      </c>
      <c r="Z13" s="32">
        <f>+IF(X13&lt;&gt;0,+(Y13/X13)*100,0)</f>
        <v>-103.0650256701269</v>
      </c>
      <c r="AA13" s="33">
        <f>SUM(AA6:AA12)</f>
        <v>7890220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-210385</v>
      </c>
      <c r="D26" s="29">
        <f>+D13+D25</f>
        <v>0</v>
      </c>
      <c r="E26" s="30">
        <f t="shared" si="2"/>
        <v>7890220</v>
      </c>
      <c r="F26" s="31">
        <f t="shared" si="2"/>
        <v>7890220</v>
      </c>
      <c r="G26" s="31">
        <f t="shared" si="2"/>
        <v>-210385</v>
      </c>
      <c r="H26" s="31">
        <f t="shared" si="2"/>
        <v>0</v>
      </c>
      <c r="I26" s="31">
        <f t="shared" si="2"/>
        <v>0</v>
      </c>
      <c r="J26" s="31">
        <f t="shared" si="2"/>
        <v>-210385</v>
      </c>
      <c r="K26" s="31">
        <f t="shared" si="2"/>
        <v>-10075</v>
      </c>
      <c r="L26" s="31">
        <f t="shared" si="2"/>
        <v>0</v>
      </c>
      <c r="M26" s="31">
        <f t="shared" si="2"/>
        <v>-29290</v>
      </c>
      <c r="N26" s="31">
        <f t="shared" si="2"/>
        <v>-39365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-249750</v>
      </c>
      <c r="X26" s="31">
        <f t="shared" si="2"/>
        <v>8148382</v>
      </c>
      <c r="Y26" s="31">
        <f t="shared" si="2"/>
        <v>-8398132</v>
      </c>
      <c r="Z26" s="32">
        <f>+IF(X26&lt;&gt;0,+(Y26/X26)*100,0)</f>
        <v>-103.0650256701269</v>
      </c>
      <c r="AA26" s="33">
        <f>+AA13+AA25</f>
        <v>7890220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-210385</v>
      </c>
      <c r="D45" s="42">
        <f t="shared" si="6"/>
        <v>0</v>
      </c>
      <c r="E45" s="43">
        <f t="shared" si="6"/>
        <v>7890220</v>
      </c>
      <c r="F45" s="44">
        <f t="shared" si="6"/>
        <v>7890220</v>
      </c>
      <c r="G45" s="44">
        <f t="shared" si="6"/>
        <v>-210385</v>
      </c>
      <c r="H45" s="44">
        <f t="shared" si="6"/>
        <v>0</v>
      </c>
      <c r="I45" s="44">
        <f t="shared" si="6"/>
        <v>0</v>
      </c>
      <c r="J45" s="44">
        <f t="shared" si="6"/>
        <v>-210385</v>
      </c>
      <c r="K45" s="44">
        <f t="shared" si="6"/>
        <v>-10075</v>
      </c>
      <c r="L45" s="44">
        <f t="shared" si="6"/>
        <v>0</v>
      </c>
      <c r="M45" s="44">
        <f t="shared" si="6"/>
        <v>-29290</v>
      </c>
      <c r="N45" s="44">
        <f t="shared" si="6"/>
        <v>-39365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-249750</v>
      </c>
      <c r="X45" s="44">
        <f t="shared" si="6"/>
        <v>8148382</v>
      </c>
      <c r="Y45" s="44">
        <f t="shared" si="6"/>
        <v>-8398132</v>
      </c>
      <c r="Z45" s="45">
        <f>+IF(X45&lt;&gt;0,+(Y45/X45)*100,0)</f>
        <v>-103.0650256701269</v>
      </c>
      <c r="AA45" s="46">
        <f>+AA26-AA44</f>
        <v>7890220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-1449860</v>
      </c>
      <c r="D47" s="18"/>
      <c r="E47" s="19">
        <v>-516324</v>
      </c>
      <c r="F47" s="20">
        <v>-516324</v>
      </c>
      <c r="G47" s="20">
        <v>-1449860</v>
      </c>
      <c r="H47" s="20">
        <v>-34661</v>
      </c>
      <c r="I47" s="20">
        <v>-41928</v>
      </c>
      <c r="J47" s="20">
        <v>-1526449</v>
      </c>
      <c r="K47" s="20">
        <v>-47159</v>
      </c>
      <c r="L47" s="20">
        <v>-61229</v>
      </c>
      <c r="M47" s="20">
        <v>-70454</v>
      </c>
      <c r="N47" s="20">
        <v>-178842</v>
      </c>
      <c r="O47" s="20"/>
      <c r="P47" s="20"/>
      <c r="Q47" s="20"/>
      <c r="R47" s="20"/>
      <c r="S47" s="20"/>
      <c r="T47" s="20"/>
      <c r="U47" s="20"/>
      <c r="V47" s="20"/>
      <c r="W47" s="20">
        <v>-1705291</v>
      </c>
      <c r="X47" s="20">
        <v>-258162</v>
      </c>
      <c r="Y47" s="20">
        <v>-1447129</v>
      </c>
      <c r="Z47" s="47">
        <v>560.55073945816969</v>
      </c>
      <c r="AA47" s="22">
        <v>-516324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-1449860</v>
      </c>
      <c r="D50" s="50">
        <f t="shared" ref="D50:Y50" si="7">SUM(D47:D49)</f>
        <v>0</v>
      </c>
      <c r="E50" s="51">
        <f t="shared" si="7"/>
        <v>-516324</v>
      </c>
      <c r="F50" s="52">
        <f t="shared" si="7"/>
        <v>-516324</v>
      </c>
      <c r="G50" s="52">
        <f t="shared" si="7"/>
        <v>-1449860</v>
      </c>
      <c r="H50" s="52">
        <f t="shared" si="7"/>
        <v>-34661</v>
      </c>
      <c r="I50" s="52">
        <f t="shared" si="7"/>
        <v>-41928</v>
      </c>
      <c r="J50" s="52">
        <f t="shared" si="7"/>
        <v>-1526449</v>
      </c>
      <c r="K50" s="52">
        <f t="shared" si="7"/>
        <v>-47159</v>
      </c>
      <c r="L50" s="52">
        <f t="shared" si="7"/>
        <v>-61229</v>
      </c>
      <c r="M50" s="52">
        <f t="shared" si="7"/>
        <v>-70454</v>
      </c>
      <c r="N50" s="52">
        <f t="shared" si="7"/>
        <v>-178842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-1705291</v>
      </c>
      <c r="X50" s="52">
        <f t="shared" si="7"/>
        <v>-258162</v>
      </c>
      <c r="Y50" s="52">
        <f t="shared" si="7"/>
        <v>-1447129</v>
      </c>
      <c r="Z50" s="53">
        <f>+IF(X50&lt;&gt;0,+(Y50/X50)*100,0)</f>
        <v>560.55073945816969</v>
      </c>
      <c r="AA50" s="54">
        <f>SUM(AA47:AA49)</f>
        <v>-516324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-6149895</v>
      </c>
      <c r="D6" s="18"/>
      <c r="E6" s="19">
        <v>-73693733</v>
      </c>
      <c r="F6" s="20">
        <v>-76394707</v>
      </c>
      <c r="G6" s="20">
        <v>15895</v>
      </c>
      <c r="H6" s="20">
        <v>498114</v>
      </c>
      <c r="I6" s="20">
        <v>1002516</v>
      </c>
      <c r="J6" s="20">
        <v>1516525</v>
      </c>
      <c r="K6" s="20">
        <v>1391853</v>
      </c>
      <c r="L6" s="20">
        <v>656258</v>
      </c>
      <c r="M6" s="20">
        <v>556308</v>
      </c>
      <c r="N6" s="20">
        <v>2604419</v>
      </c>
      <c r="O6" s="20"/>
      <c r="P6" s="20"/>
      <c r="Q6" s="20"/>
      <c r="R6" s="20"/>
      <c r="S6" s="20"/>
      <c r="T6" s="20"/>
      <c r="U6" s="20"/>
      <c r="V6" s="20"/>
      <c r="W6" s="20">
        <v>4120944</v>
      </c>
      <c r="X6" s="20">
        <v>-38197344</v>
      </c>
      <c r="Y6" s="20">
        <v>42318288</v>
      </c>
      <c r="Z6" s="21">
        <v>-110.78856163402355</v>
      </c>
      <c r="AA6" s="22">
        <v>-76394707</v>
      </c>
    </row>
    <row r="7" spans="1:27" x14ac:dyDescent="0.25">
      <c r="A7" s="23" t="s">
        <v>35</v>
      </c>
      <c r="B7" s="17" t="s">
        <v>32</v>
      </c>
      <c r="C7" s="18">
        <v>72140142</v>
      </c>
      <c r="D7" s="18"/>
      <c r="E7" s="19">
        <v>34574574</v>
      </c>
      <c r="F7" s="20">
        <v>34574574</v>
      </c>
      <c r="G7" s="20">
        <v>-66319866</v>
      </c>
      <c r="H7" s="20">
        <v>77878887</v>
      </c>
      <c r="I7" s="20">
        <v>5168413</v>
      </c>
      <c r="J7" s="20">
        <v>16727434</v>
      </c>
      <c r="K7" s="20">
        <v>5430153</v>
      </c>
      <c r="L7" s="20">
        <v>6570888</v>
      </c>
      <c r="M7" s="20">
        <v>4968273</v>
      </c>
      <c r="N7" s="20">
        <v>16969314</v>
      </c>
      <c r="O7" s="20"/>
      <c r="P7" s="20"/>
      <c r="Q7" s="20"/>
      <c r="R7" s="20"/>
      <c r="S7" s="20"/>
      <c r="T7" s="20"/>
      <c r="U7" s="20"/>
      <c r="V7" s="20"/>
      <c r="W7" s="20">
        <v>33696748</v>
      </c>
      <c r="X7" s="20">
        <v>17287284</v>
      </c>
      <c r="Y7" s="20">
        <v>16409464</v>
      </c>
      <c r="Z7" s="21">
        <v>94.922163597242928</v>
      </c>
      <c r="AA7" s="22">
        <v>34574574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4556537</v>
      </c>
      <c r="D10" s="18"/>
      <c r="E10" s="19"/>
      <c r="F10" s="20">
        <v>183414</v>
      </c>
      <c r="G10" s="20">
        <v>-30058446</v>
      </c>
      <c r="H10" s="20">
        <v>18644755</v>
      </c>
      <c r="I10" s="20">
        <v>2007731</v>
      </c>
      <c r="J10" s="20">
        <v>-9405960</v>
      </c>
      <c r="K10" s="20">
        <v>10749497</v>
      </c>
      <c r="L10" s="20">
        <v>5667466</v>
      </c>
      <c r="M10" s="20"/>
      <c r="N10" s="20">
        <v>16416963</v>
      </c>
      <c r="O10" s="20"/>
      <c r="P10" s="20"/>
      <c r="Q10" s="20"/>
      <c r="R10" s="20"/>
      <c r="S10" s="20"/>
      <c r="T10" s="20"/>
      <c r="U10" s="20"/>
      <c r="V10" s="20"/>
      <c r="W10" s="20">
        <v>7011003</v>
      </c>
      <c r="X10" s="20">
        <v>91728</v>
      </c>
      <c r="Y10" s="20">
        <v>6919275</v>
      </c>
      <c r="Z10" s="21">
        <v>7543.2528780743069</v>
      </c>
      <c r="AA10" s="22">
        <v>183414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15931914</v>
      </c>
      <c r="F11" s="20">
        <v>16288400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8144184</v>
      </c>
      <c r="Y11" s="24">
        <v>-8144184</v>
      </c>
      <c r="Z11" s="25">
        <v>-100</v>
      </c>
      <c r="AA11" s="26">
        <v>16288400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70546784</v>
      </c>
      <c r="D13" s="29">
        <f>SUM(D6:D12)</f>
        <v>0</v>
      </c>
      <c r="E13" s="30">
        <f t="shared" si="0"/>
        <v>-23187245</v>
      </c>
      <c r="F13" s="31">
        <f t="shared" si="0"/>
        <v>-25348319</v>
      </c>
      <c r="G13" s="31">
        <f t="shared" si="0"/>
        <v>-96362417</v>
      </c>
      <c r="H13" s="31">
        <f t="shared" si="0"/>
        <v>97021756</v>
      </c>
      <c r="I13" s="31">
        <f t="shared" si="0"/>
        <v>8178660</v>
      </c>
      <c r="J13" s="31">
        <f t="shared" si="0"/>
        <v>8837999</v>
      </c>
      <c r="K13" s="31">
        <f t="shared" si="0"/>
        <v>17571503</v>
      </c>
      <c r="L13" s="31">
        <f t="shared" si="0"/>
        <v>12894612</v>
      </c>
      <c r="M13" s="31">
        <f t="shared" si="0"/>
        <v>5524581</v>
      </c>
      <c r="N13" s="31">
        <f t="shared" si="0"/>
        <v>35990696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44828695</v>
      </c>
      <c r="X13" s="31">
        <f t="shared" si="0"/>
        <v>-12674148</v>
      </c>
      <c r="Y13" s="31">
        <f t="shared" si="0"/>
        <v>57502843</v>
      </c>
      <c r="Z13" s="32">
        <f>+IF(X13&lt;&gt;0,+(Y13/X13)*100,0)</f>
        <v>-453.70184252227449</v>
      </c>
      <c r="AA13" s="33">
        <f>SUM(AA6:AA12)</f>
        <v>-25348319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-21473945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-21473945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49072839</v>
      </c>
      <c r="D26" s="29">
        <f>+D13+D25</f>
        <v>0</v>
      </c>
      <c r="E26" s="30">
        <f t="shared" si="2"/>
        <v>-23187245</v>
      </c>
      <c r="F26" s="31">
        <f t="shared" si="2"/>
        <v>-25348319</v>
      </c>
      <c r="G26" s="31">
        <f t="shared" si="2"/>
        <v>-96362417</v>
      </c>
      <c r="H26" s="31">
        <f t="shared" si="2"/>
        <v>97021756</v>
      </c>
      <c r="I26" s="31">
        <f t="shared" si="2"/>
        <v>8178660</v>
      </c>
      <c r="J26" s="31">
        <f t="shared" si="2"/>
        <v>8837999</v>
      </c>
      <c r="K26" s="31">
        <f t="shared" si="2"/>
        <v>17571503</v>
      </c>
      <c r="L26" s="31">
        <f t="shared" si="2"/>
        <v>12894612</v>
      </c>
      <c r="M26" s="31">
        <f t="shared" si="2"/>
        <v>5524581</v>
      </c>
      <c r="N26" s="31">
        <f t="shared" si="2"/>
        <v>35990696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44828695</v>
      </c>
      <c r="X26" s="31">
        <f t="shared" si="2"/>
        <v>-12674148</v>
      </c>
      <c r="Y26" s="31">
        <f t="shared" si="2"/>
        <v>57502843</v>
      </c>
      <c r="Z26" s="32">
        <f>+IF(X26&lt;&gt;0,+(Y26/X26)*100,0)</f>
        <v>-453.70184252227449</v>
      </c>
      <c r="AA26" s="33">
        <f>+AA13+AA25</f>
        <v>-25348319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21800958</v>
      </c>
      <c r="D33" s="18"/>
      <c r="E33" s="19">
        <v>4012431</v>
      </c>
      <c r="F33" s="20">
        <v>4012431</v>
      </c>
      <c r="G33" s="20">
        <v>-4000095</v>
      </c>
      <c r="H33" s="20">
        <v>4000095</v>
      </c>
      <c r="I33" s="20">
        <v>-1350351</v>
      </c>
      <c r="J33" s="20">
        <v>-1350351</v>
      </c>
      <c r="K33" s="20"/>
      <c r="L33" s="20">
        <v>-2028938</v>
      </c>
      <c r="M33" s="20"/>
      <c r="N33" s="20">
        <v>-2028938</v>
      </c>
      <c r="O33" s="20"/>
      <c r="P33" s="20"/>
      <c r="Q33" s="20"/>
      <c r="R33" s="20"/>
      <c r="S33" s="20"/>
      <c r="T33" s="20"/>
      <c r="U33" s="20"/>
      <c r="V33" s="20"/>
      <c r="W33" s="20">
        <v>-3379289</v>
      </c>
      <c r="X33" s="20">
        <v>2006214</v>
      </c>
      <c r="Y33" s="20">
        <v>-5385503</v>
      </c>
      <c r="Z33" s="21">
        <v>-268.44110349145205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7473502</v>
      </c>
      <c r="D35" s="18"/>
      <c r="E35" s="19">
        <v>9395265</v>
      </c>
      <c r="F35" s="20">
        <v>9395265</v>
      </c>
      <c r="G35" s="20">
        <v>-6647611</v>
      </c>
      <c r="H35" s="20">
        <v>8312429</v>
      </c>
      <c r="I35" s="20">
        <v>736097</v>
      </c>
      <c r="J35" s="20">
        <v>2400915</v>
      </c>
      <c r="K35" s="20">
        <v>776523</v>
      </c>
      <c r="L35" s="20">
        <v>903425</v>
      </c>
      <c r="M35" s="20">
        <v>761913</v>
      </c>
      <c r="N35" s="20">
        <v>2441861</v>
      </c>
      <c r="O35" s="20"/>
      <c r="P35" s="20"/>
      <c r="Q35" s="20"/>
      <c r="R35" s="20"/>
      <c r="S35" s="20"/>
      <c r="T35" s="20"/>
      <c r="U35" s="20"/>
      <c r="V35" s="20"/>
      <c r="W35" s="20">
        <v>4842776</v>
      </c>
      <c r="X35" s="20">
        <v>4697634</v>
      </c>
      <c r="Y35" s="20">
        <v>145142</v>
      </c>
      <c r="Z35" s="21">
        <v>3.0896830191538975</v>
      </c>
      <c r="AA35" s="22">
        <v>9395265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29274460</v>
      </c>
      <c r="D37" s="29">
        <f t="shared" ref="D37:Y37" si="3">SUM(D29:D36)</f>
        <v>0</v>
      </c>
      <c r="E37" s="30">
        <f t="shared" si="3"/>
        <v>13407696</v>
      </c>
      <c r="F37" s="31">
        <f t="shared" si="3"/>
        <v>13407696</v>
      </c>
      <c r="G37" s="31">
        <f t="shared" si="3"/>
        <v>-10647706</v>
      </c>
      <c r="H37" s="31">
        <f t="shared" si="3"/>
        <v>12312524</v>
      </c>
      <c r="I37" s="31">
        <f t="shared" si="3"/>
        <v>-614254</v>
      </c>
      <c r="J37" s="31">
        <f t="shared" si="3"/>
        <v>1050564</v>
      </c>
      <c r="K37" s="31">
        <f t="shared" si="3"/>
        <v>776523</v>
      </c>
      <c r="L37" s="31">
        <f t="shared" si="3"/>
        <v>-1125513</v>
      </c>
      <c r="M37" s="31">
        <f t="shared" si="3"/>
        <v>761913</v>
      </c>
      <c r="N37" s="31">
        <f t="shared" si="3"/>
        <v>412923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1463487</v>
      </c>
      <c r="X37" s="31">
        <f t="shared" si="3"/>
        <v>6703848</v>
      </c>
      <c r="Y37" s="31">
        <f t="shared" si="3"/>
        <v>-5240361</v>
      </c>
      <c r="Z37" s="32">
        <f>+IF(X37&lt;&gt;0,+(Y37/X37)*100,0)</f>
        <v>-78.16944835264762</v>
      </c>
      <c r="AA37" s="33">
        <f>SUM(AA29:AA36)</f>
        <v>13407696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29274460</v>
      </c>
      <c r="D44" s="29">
        <f>+D37+D43</f>
        <v>0</v>
      </c>
      <c r="E44" s="30">
        <f t="shared" si="5"/>
        <v>13407696</v>
      </c>
      <c r="F44" s="31">
        <f t="shared" si="5"/>
        <v>13407696</v>
      </c>
      <c r="G44" s="31">
        <f t="shared" si="5"/>
        <v>-10647706</v>
      </c>
      <c r="H44" s="31">
        <f t="shared" si="5"/>
        <v>12312524</v>
      </c>
      <c r="I44" s="31">
        <f t="shared" si="5"/>
        <v>-614254</v>
      </c>
      <c r="J44" s="31">
        <f t="shared" si="5"/>
        <v>1050564</v>
      </c>
      <c r="K44" s="31">
        <f t="shared" si="5"/>
        <v>776523</v>
      </c>
      <c r="L44" s="31">
        <f t="shared" si="5"/>
        <v>-1125513</v>
      </c>
      <c r="M44" s="31">
        <f t="shared" si="5"/>
        <v>761913</v>
      </c>
      <c r="N44" s="31">
        <f t="shared" si="5"/>
        <v>412923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1463487</v>
      </c>
      <c r="X44" s="31">
        <f t="shared" si="5"/>
        <v>6703848</v>
      </c>
      <c r="Y44" s="31">
        <f t="shared" si="5"/>
        <v>-5240361</v>
      </c>
      <c r="Z44" s="32">
        <f>+IF(X44&lt;&gt;0,+(Y44/X44)*100,0)</f>
        <v>-78.16944835264762</v>
      </c>
      <c r="AA44" s="33">
        <f>+AA37+AA43</f>
        <v>13407696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19798379</v>
      </c>
      <c r="D45" s="42">
        <f t="shared" si="6"/>
        <v>0</v>
      </c>
      <c r="E45" s="43">
        <f t="shared" si="6"/>
        <v>-36594941</v>
      </c>
      <c r="F45" s="44">
        <f t="shared" si="6"/>
        <v>-38756015</v>
      </c>
      <c r="G45" s="44">
        <f t="shared" si="6"/>
        <v>-85714711</v>
      </c>
      <c r="H45" s="44">
        <f t="shared" si="6"/>
        <v>84709232</v>
      </c>
      <c r="I45" s="44">
        <f t="shared" si="6"/>
        <v>8792914</v>
      </c>
      <c r="J45" s="44">
        <f t="shared" si="6"/>
        <v>7787435</v>
      </c>
      <c r="K45" s="44">
        <f t="shared" si="6"/>
        <v>16794980</v>
      </c>
      <c r="L45" s="44">
        <f t="shared" si="6"/>
        <v>14020125</v>
      </c>
      <c r="M45" s="44">
        <f t="shared" si="6"/>
        <v>4762668</v>
      </c>
      <c r="N45" s="44">
        <f t="shared" si="6"/>
        <v>35577773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43365208</v>
      </c>
      <c r="X45" s="44">
        <f t="shared" si="6"/>
        <v>-19377996</v>
      </c>
      <c r="Y45" s="44">
        <f t="shared" si="6"/>
        <v>62743204</v>
      </c>
      <c r="Z45" s="45">
        <f>+IF(X45&lt;&gt;0,+(Y45/X45)*100,0)</f>
        <v>-323.78582387982743</v>
      </c>
      <c r="AA45" s="46">
        <f>+AA26-AA44</f>
        <v>-38756015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-2006214</v>
      </c>
      <c r="Y47" s="20">
        <v>2006214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-2006214</v>
      </c>
      <c r="Y50" s="52">
        <f t="shared" si="7"/>
        <v>2006214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-59494853</v>
      </c>
      <c r="D6" s="18"/>
      <c r="E6" s="19">
        <v>-2497824</v>
      </c>
      <c r="F6" s="20">
        <v>-4236954</v>
      </c>
      <c r="G6" s="20">
        <v>-61539768</v>
      </c>
      <c r="H6" s="20"/>
      <c r="I6" s="20">
        <v>-248138</v>
      </c>
      <c r="J6" s="20">
        <v>-61787906</v>
      </c>
      <c r="K6" s="20">
        <v>-1719959</v>
      </c>
      <c r="L6" s="20">
        <v>-201434</v>
      </c>
      <c r="M6" s="20"/>
      <c r="N6" s="20">
        <v>-1921393</v>
      </c>
      <c r="O6" s="20"/>
      <c r="P6" s="20"/>
      <c r="Q6" s="20"/>
      <c r="R6" s="20"/>
      <c r="S6" s="20"/>
      <c r="T6" s="20"/>
      <c r="U6" s="20"/>
      <c r="V6" s="20"/>
      <c r="W6" s="20">
        <v>-63709299</v>
      </c>
      <c r="X6" s="20">
        <v>-1683694</v>
      </c>
      <c r="Y6" s="20">
        <v>-62025605</v>
      </c>
      <c r="Z6" s="21">
        <v>3683.9001029878355</v>
      </c>
      <c r="AA6" s="22">
        <v>-4236954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8090826</v>
      </c>
      <c r="D11" s="18"/>
      <c r="E11" s="19">
        <v>39132</v>
      </c>
      <c r="F11" s="20">
        <v>39132</v>
      </c>
      <c r="G11" s="24">
        <v>7889951</v>
      </c>
      <c r="H11" s="24">
        <v>289748</v>
      </c>
      <c r="I11" s="24">
        <v>58232</v>
      </c>
      <c r="J11" s="20">
        <v>8237931</v>
      </c>
      <c r="K11" s="24">
        <v>209105</v>
      </c>
      <c r="L11" s="24">
        <v>39618</v>
      </c>
      <c r="M11" s="20">
        <v>71324</v>
      </c>
      <c r="N11" s="24">
        <v>320047</v>
      </c>
      <c r="O11" s="24"/>
      <c r="P11" s="24"/>
      <c r="Q11" s="20"/>
      <c r="R11" s="24"/>
      <c r="S11" s="24"/>
      <c r="T11" s="20"/>
      <c r="U11" s="24"/>
      <c r="V11" s="24"/>
      <c r="W11" s="24">
        <v>8557978</v>
      </c>
      <c r="X11" s="20">
        <v>19566</v>
      </c>
      <c r="Y11" s="24">
        <v>8538412</v>
      </c>
      <c r="Z11" s="25">
        <v>43639.026883369108</v>
      </c>
      <c r="AA11" s="26">
        <v>39132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-51404027</v>
      </c>
      <c r="D13" s="29">
        <f>SUM(D6:D12)</f>
        <v>0</v>
      </c>
      <c r="E13" s="30">
        <f t="shared" si="0"/>
        <v>-2458692</v>
      </c>
      <c r="F13" s="31">
        <f t="shared" si="0"/>
        <v>-4197822</v>
      </c>
      <c r="G13" s="31">
        <f t="shared" si="0"/>
        <v>-53649817</v>
      </c>
      <c r="H13" s="31">
        <f t="shared" si="0"/>
        <v>289748</v>
      </c>
      <c r="I13" s="31">
        <f t="shared" si="0"/>
        <v>-189906</v>
      </c>
      <c r="J13" s="31">
        <f t="shared" si="0"/>
        <v>-53549975</v>
      </c>
      <c r="K13" s="31">
        <f t="shared" si="0"/>
        <v>-1510854</v>
      </c>
      <c r="L13" s="31">
        <f t="shared" si="0"/>
        <v>-161816</v>
      </c>
      <c r="M13" s="31">
        <f t="shared" si="0"/>
        <v>71324</v>
      </c>
      <c r="N13" s="31">
        <f t="shared" si="0"/>
        <v>-1601346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-55151321</v>
      </c>
      <c r="X13" s="31">
        <f t="shared" si="0"/>
        <v>-1664128</v>
      </c>
      <c r="Y13" s="31">
        <f t="shared" si="0"/>
        <v>-53487193</v>
      </c>
      <c r="Z13" s="32">
        <f>+IF(X13&lt;&gt;0,+(Y13/X13)*100,0)</f>
        <v>3214.1273387624033</v>
      </c>
      <c r="AA13" s="33">
        <f>SUM(AA6:AA12)</f>
        <v>-4197822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51576847</v>
      </c>
      <c r="D16" s="18"/>
      <c r="E16" s="19"/>
      <c r="F16" s="20"/>
      <c r="G16" s="20"/>
      <c r="H16" s="20">
        <v>51576848</v>
      </c>
      <c r="I16" s="20"/>
      <c r="J16" s="20">
        <v>51576848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51576848</v>
      </c>
      <c r="X16" s="20"/>
      <c r="Y16" s="20">
        <v>51576848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12267194</v>
      </c>
      <c r="D17" s="18"/>
      <c r="E17" s="19">
        <v>176866744</v>
      </c>
      <c r="F17" s="20">
        <v>178605874</v>
      </c>
      <c r="G17" s="24">
        <v>12753655</v>
      </c>
      <c r="H17" s="24">
        <v>1561635</v>
      </c>
      <c r="I17" s="24">
        <v>197861</v>
      </c>
      <c r="J17" s="20">
        <v>14513151</v>
      </c>
      <c r="K17" s="24">
        <v>1672826</v>
      </c>
      <c r="L17" s="24">
        <v>-2762487</v>
      </c>
      <c r="M17" s="20">
        <v>-196695</v>
      </c>
      <c r="N17" s="24">
        <v>-1286356</v>
      </c>
      <c r="O17" s="24"/>
      <c r="P17" s="24"/>
      <c r="Q17" s="20"/>
      <c r="R17" s="24"/>
      <c r="S17" s="24"/>
      <c r="T17" s="20"/>
      <c r="U17" s="24"/>
      <c r="V17" s="24"/>
      <c r="W17" s="24">
        <v>13226795</v>
      </c>
      <c r="X17" s="20">
        <v>177174010</v>
      </c>
      <c r="Y17" s="24">
        <v>-163947215</v>
      </c>
      <c r="Z17" s="25">
        <v>-92.534573778625884</v>
      </c>
      <c r="AA17" s="26">
        <v>178605874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63844041</v>
      </c>
      <c r="D25" s="29">
        <f t="shared" ref="D25:Y25" si="1">SUM(D15:D24)</f>
        <v>0</v>
      </c>
      <c r="E25" s="35">
        <f t="shared" si="1"/>
        <v>176866744</v>
      </c>
      <c r="F25" s="36">
        <f t="shared" si="1"/>
        <v>178605874</v>
      </c>
      <c r="G25" s="36">
        <f t="shared" si="1"/>
        <v>12753655</v>
      </c>
      <c r="H25" s="36">
        <f t="shared" si="1"/>
        <v>53138483</v>
      </c>
      <c r="I25" s="36">
        <f t="shared" si="1"/>
        <v>197861</v>
      </c>
      <c r="J25" s="36">
        <f t="shared" si="1"/>
        <v>66089999</v>
      </c>
      <c r="K25" s="36">
        <f t="shared" si="1"/>
        <v>1672826</v>
      </c>
      <c r="L25" s="36">
        <f t="shared" si="1"/>
        <v>-2762487</v>
      </c>
      <c r="M25" s="36">
        <f t="shared" si="1"/>
        <v>-196695</v>
      </c>
      <c r="N25" s="36">
        <f t="shared" si="1"/>
        <v>-1286356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64803643</v>
      </c>
      <c r="X25" s="36">
        <f t="shared" si="1"/>
        <v>177174010</v>
      </c>
      <c r="Y25" s="36">
        <f t="shared" si="1"/>
        <v>-112370367</v>
      </c>
      <c r="Z25" s="37">
        <f>+IF(X25&lt;&gt;0,+(Y25/X25)*100,0)</f>
        <v>-63.423730715357173</v>
      </c>
      <c r="AA25" s="38">
        <f>SUM(AA15:AA24)</f>
        <v>178605874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12440014</v>
      </c>
      <c r="D26" s="29">
        <f>+D13+D25</f>
        <v>0</v>
      </c>
      <c r="E26" s="30">
        <f t="shared" si="2"/>
        <v>174408052</v>
      </c>
      <c r="F26" s="31">
        <f t="shared" si="2"/>
        <v>174408052</v>
      </c>
      <c r="G26" s="31">
        <f t="shared" si="2"/>
        <v>-40896162</v>
      </c>
      <c r="H26" s="31">
        <f t="shared" si="2"/>
        <v>53428231</v>
      </c>
      <c r="I26" s="31">
        <f t="shared" si="2"/>
        <v>7955</v>
      </c>
      <c r="J26" s="31">
        <f t="shared" si="2"/>
        <v>12540024</v>
      </c>
      <c r="K26" s="31">
        <f t="shared" si="2"/>
        <v>161972</v>
      </c>
      <c r="L26" s="31">
        <f t="shared" si="2"/>
        <v>-2924303</v>
      </c>
      <c r="M26" s="31">
        <f t="shared" si="2"/>
        <v>-125371</v>
      </c>
      <c r="N26" s="31">
        <f t="shared" si="2"/>
        <v>-2887702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9652322</v>
      </c>
      <c r="X26" s="31">
        <f t="shared" si="2"/>
        <v>175509882</v>
      </c>
      <c r="Y26" s="31">
        <f t="shared" si="2"/>
        <v>-165857560</v>
      </c>
      <c r="Z26" s="32">
        <f>+IF(X26&lt;&gt;0,+(Y26/X26)*100,0)</f>
        <v>-94.500411093661384</v>
      </c>
      <c r="AA26" s="33">
        <f>+AA13+AA25</f>
        <v>174408052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4810918</v>
      </c>
      <c r="D32" s="18"/>
      <c r="E32" s="19">
        <v>150004</v>
      </c>
      <c r="F32" s="20">
        <v>150004</v>
      </c>
      <c r="G32" s="20">
        <v>1308437</v>
      </c>
      <c r="H32" s="20">
        <v>2094048</v>
      </c>
      <c r="I32" s="20">
        <v>198306</v>
      </c>
      <c r="J32" s="20">
        <v>3600791</v>
      </c>
      <c r="K32" s="20">
        <v>358666</v>
      </c>
      <c r="L32" s="20">
        <v>167988</v>
      </c>
      <c r="M32" s="20">
        <v>71324</v>
      </c>
      <c r="N32" s="20">
        <v>597978</v>
      </c>
      <c r="O32" s="20"/>
      <c r="P32" s="20"/>
      <c r="Q32" s="20"/>
      <c r="R32" s="20"/>
      <c r="S32" s="20"/>
      <c r="T32" s="20"/>
      <c r="U32" s="20"/>
      <c r="V32" s="20"/>
      <c r="W32" s="20">
        <v>4198769</v>
      </c>
      <c r="X32" s="20">
        <v>75000</v>
      </c>
      <c r="Y32" s="20">
        <v>4123769</v>
      </c>
      <c r="Z32" s="21">
        <v>5498.358666666667</v>
      </c>
      <c r="AA32" s="22">
        <v>150004</v>
      </c>
    </row>
    <row r="33" spans="1:27" x14ac:dyDescent="0.25">
      <c r="A33" s="23" t="s">
        <v>60</v>
      </c>
      <c r="B33" s="17" t="s">
        <v>32</v>
      </c>
      <c r="C33" s="18">
        <v>-6969827</v>
      </c>
      <c r="D33" s="18"/>
      <c r="E33" s="19"/>
      <c r="F33" s="20"/>
      <c r="G33" s="20">
        <v>-5297036</v>
      </c>
      <c r="H33" s="20">
        <v>-2354147</v>
      </c>
      <c r="I33" s="20">
        <v>-446444</v>
      </c>
      <c r="J33" s="20">
        <v>-8097627</v>
      </c>
      <c r="K33" s="20">
        <v>-2078625</v>
      </c>
      <c r="L33" s="20">
        <v>-369422</v>
      </c>
      <c r="M33" s="20">
        <v>-71324</v>
      </c>
      <c r="N33" s="20">
        <v>-2519371</v>
      </c>
      <c r="O33" s="20"/>
      <c r="P33" s="20"/>
      <c r="Q33" s="20"/>
      <c r="R33" s="20"/>
      <c r="S33" s="20"/>
      <c r="T33" s="20"/>
      <c r="U33" s="20"/>
      <c r="V33" s="20"/>
      <c r="W33" s="20">
        <v>-10616998</v>
      </c>
      <c r="X33" s="20"/>
      <c r="Y33" s="20">
        <v>-10616998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-2158909</v>
      </c>
      <c r="D37" s="29">
        <f t="shared" ref="D37:Y37" si="3">SUM(D29:D36)</f>
        <v>0</v>
      </c>
      <c r="E37" s="30">
        <f t="shared" si="3"/>
        <v>150004</v>
      </c>
      <c r="F37" s="31">
        <f t="shared" si="3"/>
        <v>150004</v>
      </c>
      <c r="G37" s="31">
        <f t="shared" si="3"/>
        <v>-3988599</v>
      </c>
      <c r="H37" s="31">
        <f t="shared" si="3"/>
        <v>-260099</v>
      </c>
      <c r="I37" s="31">
        <f t="shared" si="3"/>
        <v>-248138</v>
      </c>
      <c r="J37" s="31">
        <f t="shared" si="3"/>
        <v>-4496836</v>
      </c>
      <c r="K37" s="31">
        <f t="shared" si="3"/>
        <v>-1719959</v>
      </c>
      <c r="L37" s="31">
        <f t="shared" si="3"/>
        <v>-201434</v>
      </c>
      <c r="M37" s="31">
        <f t="shared" si="3"/>
        <v>0</v>
      </c>
      <c r="N37" s="31">
        <f t="shared" si="3"/>
        <v>-1921393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-6418229</v>
      </c>
      <c r="X37" s="31">
        <f t="shared" si="3"/>
        <v>75000</v>
      </c>
      <c r="Y37" s="31">
        <f t="shared" si="3"/>
        <v>-6493229</v>
      </c>
      <c r="Z37" s="32">
        <f>+IF(X37&lt;&gt;0,+(Y37/X37)*100,0)</f>
        <v>-8657.6386666666658</v>
      </c>
      <c r="AA37" s="33">
        <f>SUM(AA29:AA36)</f>
        <v>150004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-2158909</v>
      </c>
      <c r="D44" s="29">
        <f>+D37+D43</f>
        <v>0</v>
      </c>
      <c r="E44" s="30">
        <f t="shared" si="5"/>
        <v>150004</v>
      </c>
      <c r="F44" s="31">
        <f t="shared" si="5"/>
        <v>150004</v>
      </c>
      <c r="G44" s="31">
        <f t="shared" si="5"/>
        <v>-3988599</v>
      </c>
      <c r="H44" s="31">
        <f t="shared" si="5"/>
        <v>-260099</v>
      </c>
      <c r="I44" s="31">
        <f t="shared" si="5"/>
        <v>-248138</v>
      </c>
      <c r="J44" s="31">
        <f t="shared" si="5"/>
        <v>-4496836</v>
      </c>
      <c r="K44" s="31">
        <f t="shared" si="5"/>
        <v>-1719959</v>
      </c>
      <c r="L44" s="31">
        <f t="shared" si="5"/>
        <v>-201434</v>
      </c>
      <c r="M44" s="31">
        <f t="shared" si="5"/>
        <v>0</v>
      </c>
      <c r="N44" s="31">
        <f t="shared" si="5"/>
        <v>-1921393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-6418229</v>
      </c>
      <c r="X44" s="31">
        <f t="shared" si="5"/>
        <v>75000</v>
      </c>
      <c r="Y44" s="31">
        <f t="shared" si="5"/>
        <v>-6493229</v>
      </c>
      <c r="Z44" s="32">
        <f>+IF(X44&lt;&gt;0,+(Y44/X44)*100,0)</f>
        <v>-8657.6386666666658</v>
      </c>
      <c r="AA44" s="33">
        <f>+AA37+AA43</f>
        <v>150004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14598923</v>
      </c>
      <c r="D45" s="42">
        <f t="shared" si="6"/>
        <v>0</v>
      </c>
      <c r="E45" s="43">
        <f t="shared" si="6"/>
        <v>174258048</v>
      </c>
      <c r="F45" s="44">
        <f t="shared" si="6"/>
        <v>174258048</v>
      </c>
      <c r="G45" s="44">
        <f t="shared" si="6"/>
        <v>-36907563</v>
      </c>
      <c r="H45" s="44">
        <f t="shared" si="6"/>
        <v>53688330</v>
      </c>
      <c r="I45" s="44">
        <f t="shared" si="6"/>
        <v>256093</v>
      </c>
      <c r="J45" s="44">
        <f t="shared" si="6"/>
        <v>17036860</v>
      </c>
      <c r="K45" s="44">
        <f t="shared" si="6"/>
        <v>1881931</v>
      </c>
      <c r="L45" s="44">
        <f t="shared" si="6"/>
        <v>-2722869</v>
      </c>
      <c r="M45" s="44">
        <f t="shared" si="6"/>
        <v>-125371</v>
      </c>
      <c r="N45" s="44">
        <f t="shared" si="6"/>
        <v>-966309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16070551</v>
      </c>
      <c r="X45" s="44">
        <f t="shared" si="6"/>
        <v>175434882</v>
      </c>
      <c r="Y45" s="44">
        <f t="shared" si="6"/>
        <v>-159364331</v>
      </c>
      <c r="Z45" s="45">
        <f>+IF(X45&lt;&gt;0,+(Y45/X45)*100,0)</f>
        <v>-90.839591980345162</v>
      </c>
      <c r="AA45" s="46">
        <f>+AA26-AA44</f>
        <v>174258048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-7025991</v>
      </c>
      <c r="D47" s="18"/>
      <c r="E47" s="19">
        <v>-2353668</v>
      </c>
      <c r="F47" s="20">
        <v>-2353668</v>
      </c>
      <c r="G47" s="20">
        <v>-7518103</v>
      </c>
      <c r="H47" s="20">
        <v>51992297</v>
      </c>
      <c r="I47" s="20">
        <v>700441</v>
      </c>
      <c r="J47" s="20">
        <v>45174635</v>
      </c>
      <c r="K47" s="20">
        <v>1881930</v>
      </c>
      <c r="L47" s="20">
        <v>179070</v>
      </c>
      <c r="M47" s="20">
        <v>-110880</v>
      </c>
      <c r="N47" s="20">
        <v>1950120</v>
      </c>
      <c r="O47" s="20"/>
      <c r="P47" s="20"/>
      <c r="Q47" s="20"/>
      <c r="R47" s="20"/>
      <c r="S47" s="20"/>
      <c r="T47" s="20"/>
      <c r="U47" s="20"/>
      <c r="V47" s="20"/>
      <c r="W47" s="20">
        <v>47124755</v>
      </c>
      <c r="X47" s="20">
        <v>-1176834</v>
      </c>
      <c r="Y47" s="20">
        <v>48301589</v>
      </c>
      <c r="Z47" s="47">
        <v>-4104.3672259638997</v>
      </c>
      <c r="AA47" s="22">
        <v>-2353668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-7025991</v>
      </c>
      <c r="D50" s="50">
        <f t="shared" ref="D50:Y50" si="7">SUM(D47:D49)</f>
        <v>0</v>
      </c>
      <c r="E50" s="51">
        <f t="shared" si="7"/>
        <v>-2353668</v>
      </c>
      <c r="F50" s="52">
        <f t="shared" si="7"/>
        <v>-2353668</v>
      </c>
      <c r="G50" s="52">
        <f t="shared" si="7"/>
        <v>-7518103</v>
      </c>
      <c r="H50" s="52">
        <f t="shared" si="7"/>
        <v>51992297</v>
      </c>
      <c r="I50" s="52">
        <f t="shared" si="7"/>
        <v>700441</v>
      </c>
      <c r="J50" s="52">
        <f t="shared" si="7"/>
        <v>45174635</v>
      </c>
      <c r="K50" s="52">
        <f t="shared" si="7"/>
        <v>1881930</v>
      </c>
      <c r="L50" s="52">
        <f t="shared" si="7"/>
        <v>179070</v>
      </c>
      <c r="M50" s="52">
        <f t="shared" si="7"/>
        <v>-110880</v>
      </c>
      <c r="N50" s="52">
        <f t="shared" si="7"/>
        <v>1950120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47124755</v>
      </c>
      <c r="X50" s="52">
        <f t="shared" si="7"/>
        <v>-1176834</v>
      </c>
      <c r="Y50" s="52">
        <f t="shared" si="7"/>
        <v>48301589</v>
      </c>
      <c r="Z50" s="53">
        <f>+IF(X50&lt;&gt;0,+(Y50/X50)*100,0)</f>
        <v>-4104.3672259638997</v>
      </c>
      <c r="AA50" s="54">
        <f>SUM(AA47:AA49)</f>
        <v>-2353668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-55063950</v>
      </c>
      <c r="D6" s="18"/>
      <c r="E6" s="19"/>
      <c r="F6" s="20"/>
      <c r="G6" s="20"/>
      <c r="H6" s="20"/>
      <c r="I6" s="20"/>
      <c r="J6" s="20"/>
      <c r="K6" s="20"/>
      <c r="L6" s="20"/>
      <c r="M6" s="20">
        <v>-55063949</v>
      </c>
      <c r="N6" s="20">
        <v>-55063949</v>
      </c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/>
      <c r="G11" s="24"/>
      <c r="H11" s="24"/>
      <c r="I11" s="24"/>
      <c r="J11" s="20"/>
      <c r="K11" s="24"/>
      <c r="L11" s="24"/>
      <c r="M11" s="20">
        <v>4727009</v>
      </c>
      <c r="N11" s="24">
        <v>4727009</v>
      </c>
      <c r="O11" s="24"/>
      <c r="P11" s="24"/>
      <c r="Q11" s="20"/>
      <c r="R11" s="24"/>
      <c r="S11" s="24"/>
      <c r="T11" s="20"/>
      <c r="U11" s="24"/>
      <c r="V11" s="24"/>
      <c r="W11" s="24">
        <v>4727009</v>
      </c>
      <c r="X11" s="20"/>
      <c r="Y11" s="24">
        <v>4727009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-50336941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-50336940</v>
      </c>
      <c r="N13" s="31">
        <f t="shared" si="0"/>
        <v>-50336940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0</v>
      </c>
      <c r="Y13" s="31">
        <f t="shared" si="0"/>
        <v>-50336940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-50336941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-50336940</v>
      </c>
      <c r="N26" s="31">
        <f t="shared" si="2"/>
        <v>-50336940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-50336940</v>
      </c>
      <c r="X26" s="31">
        <f t="shared" si="2"/>
        <v>0</v>
      </c>
      <c r="Y26" s="31">
        <f t="shared" si="2"/>
        <v>-50336940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-50336940</v>
      </c>
      <c r="N45" s="44">
        <f t="shared" si="6"/>
        <v>-50336940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-50336940</v>
      </c>
      <c r="X45" s="44">
        <f t="shared" si="6"/>
        <v>0</v>
      </c>
      <c r="Y45" s="44">
        <f t="shared" si="6"/>
        <v>-50336940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-86123</v>
      </c>
      <c r="D6" s="18"/>
      <c r="E6" s="19"/>
      <c r="F6" s="20"/>
      <c r="G6" s="20">
        <v>-86854</v>
      </c>
      <c r="H6" s="20">
        <v>-1297</v>
      </c>
      <c r="I6" s="20">
        <v>-1297</v>
      </c>
      <c r="J6" s="20">
        <v>-89448</v>
      </c>
      <c r="K6" s="20">
        <v>-4048</v>
      </c>
      <c r="L6" s="20"/>
      <c r="M6" s="20">
        <v>-15502</v>
      </c>
      <c r="N6" s="20">
        <v>-19550</v>
      </c>
      <c r="O6" s="20"/>
      <c r="P6" s="20"/>
      <c r="Q6" s="20"/>
      <c r="R6" s="20"/>
      <c r="S6" s="20"/>
      <c r="T6" s="20"/>
      <c r="U6" s="20"/>
      <c r="V6" s="20"/>
      <c r="W6" s="20">
        <v>-108998</v>
      </c>
      <c r="X6" s="20"/>
      <c r="Y6" s="20">
        <v>-108998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-98799</v>
      </c>
      <c r="D10" s="18"/>
      <c r="E10" s="19">
        <v>21936</v>
      </c>
      <c r="F10" s="20">
        <v>21936</v>
      </c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>
        <v>10968</v>
      </c>
      <c r="Y10" s="20">
        <v>-109767</v>
      </c>
      <c r="Z10" s="21">
        <v>-1000.793216630197</v>
      </c>
      <c r="AA10" s="22">
        <v>21936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95</v>
      </c>
      <c r="H11" s="24">
        <v>74</v>
      </c>
      <c r="I11" s="24">
        <v>169</v>
      </c>
      <c r="J11" s="20">
        <v>338</v>
      </c>
      <c r="K11" s="24">
        <v>359</v>
      </c>
      <c r="L11" s="24"/>
      <c r="M11" s="20">
        <v>1494</v>
      </c>
      <c r="N11" s="24">
        <v>1853</v>
      </c>
      <c r="O11" s="24"/>
      <c r="P11" s="24"/>
      <c r="Q11" s="20"/>
      <c r="R11" s="24"/>
      <c r="S11" s="24"/>
      <c r="T11" s="20"/>
      <c r="U11" s="24"/>
      <c r="V11" s="24"/>
      <c r="W11" s="24">
        <v>2191</v>
      </c>
      <c r="X11" s="20"/>
      <c r="Y11" s="24">
        <v>2191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-184922</v>
      </c>
      <c r="D13" s="29">
        <f>SUM(D6:D12)</f>
        <v>0</v>
      </c>
      <c r="E13" s="30">
        <f t="shared" si="0"/>
        <v>21936</v>
      </c>
      <c r="F13" s="31">
        <f t="shared" si="0"/>
        <v>21936</v>
      </c>
      <c r="G13" s="31">
        <f t="shared" si="0"/>
        <v>-185558</v>
      </c>
      <c r="H13" s="31">
        <f t="shared" si="0"/>
        <v>-1223</v>
      </c>
      <c r="I13" s="31">
        <f t="shared" si="0"/>
        <v>-1128</v>
      </c>
      <c r="J13" s="31">
        <f t="shared" si="0"/>
        <v>-187909</v>
      </c>
      <c r="K13" s="31">
        <f t="shared" si="0"/>
        <v>-3689</v>
      </c>
      <c r="L13" s="31">
        <f t="shared" si="0"/>
        <v>0</v>
      </c>
      <c r="M13" s="31">
        <f t="shared" si="0"/>
        <v>-14008</v>
      </c>
      <c r="N13" s="31">
        <f t="shared" si="0"/>
        <v>-17697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-205606</v>
      </c>
      <c r="X13" s="31">
        <f t="shared" si="0"/>
        <v>10968</v>
      </c>
      <c r="Y13" s="31">
        <f t="shared" si="0"/>
        <v>-216574</v>
      </c>
      <c r="Z13" s="32">
        <f>+IF(X13&lt;&gt;0,+(Y13/X13)*100,0)</f>
        <v>-1974.5988329686359</v>
      </c>
      <c r="AA13" s="33">
        <f>SUM(AA6:AA12)</f>
        <v>21936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183222868</v>
      </c>
      <c r="D26" s="29">
        <f>+D13+D25</f>
        <v>0</v>
      </c>
      <c r="E26" s="30">
        <f t="shared" si="2"/>
        <v>21936</v>
      </c>
      <c r="F26" s="31">
        <f t="shared" si="2"/>
        <v>21936</v>
      </c>
      <c r="G26" s="31">
        <f t="shared" si="2"/>
        <v>183222232</v>
      </c>
      <c r="H26" s="31">
        <f t="shared" si="2"/>
        <v>-1223</v>
      </c>
      <c r="I26" s="31">
        <f t="shared" si="2"/>
        <v>-1128</v>
      </c>
      <c r="J26" s="31">
        <f t="shared" si="2"/>
        <v>183219881</v>
      </c>
      <c r="K26" s="31">
        <f t="shared" si="2"/>
        <v>-3689</v>
      </c>
      <c r="L26" s="31">
        <f t="shared" si="2"/>
        <v>0</v>
      </c>
      <c r="M26" s="31">
        <f t="shared" si="2"/>
        <v>-14008</v>
      </c>
      <c r="N26" s="31">
        <f t="shared" si="2"/>
        <v>-17697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183202184</v>
      </c>
      <c r="X26" s="31">
        <f t="shared" si="2"/>
        <v>10968</v>
      </c>
      <c r="Y26" s="31">
        <f t="shared" si="2"/>
        <v>183191216</v>
      </c>
      <c r="Z26" s="32">
        <f>+IF(X26&lt;&gt;0,+(Y26/X26)*100,0)</f>
        <v>1670233.552151714</v>
      </c>
      <c r="AA26" s="33">
        <f>+AA13+AA25</f>
        <v>21936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21936</v>
      </c>
      <c r="F32" s="20">
        <v>21936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10968</v>
      </c>
      <c r="Y32" s="20">
        <v>-10968</v>
      </c>
      <c r="Z32" s="21">
        <v>-100</v>
      </c>
      <c r="AA32" s="22">
        <v>21936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21936</v>
      </c>
      <c r="F37" s="31">
        <f t="shared" si="3"/>
        <v>21936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10968</v>
      </c>
      <c r="Y37" s="31">
        <f t="shared" si="3"/>
        <v>-10968</v>
      </c>
      <c r="Z37" s="32">
        <f>+IF(X37&lt;&gt;0,+(Y37/X37)*100,0)</f>
        <v>-100</v>
      </c>
      <c r="AA37" s="33">
        <f>SUM(AA29:AA36)</f>
        <v>21936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21936</v>
      </c>
      <c r="F44" s="31">
        <f t="shared" si="5"/>
        <v>21936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10968</v>
      </c>
      <c r="Y44" s="31">
        <f t="shared" si="5"/>
        <v>-10968</v>
      </c>
      <c r="Z44" s="32">
        <f>+IF(X44&lt;&gt;0,+(Y44/X44)*100,0)</f>
        <v>-100</v>
      </c>
      <c r="AA44" s="33">
        <f>+AA37+AA43</f>
        <v>21936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183222868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183222232</v>
      </c>
      <c r="H45" s="44">
        <f t="shared" si="6"/>
        <v>-1223</v>
      </c>
      <c r="I45" s="44">
        <f t="shared" si="6"/>
        <v>-1128</v>
      </c>
      <c r="J45" s="44">
        <f t="shared" si="6"/>
        <v>183219881</v>
      </c>
      <c r="K45" s="44">
        <f t="shared" si="6"/>
        <v>-3689</v>
      </c>
      <c r="L45" s="44">
        <f t="shared" si="6"/>
        <v>0</v>
      </c>
      <c r="M45" s="44">
        <f t="shared" si="6"/>
        <v>-14008</v>
      </c>
      <c r="N45" s="44">
        <f t="shared" si="6"/>
        <v>-17697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183202184</v>
      </c>
      <c r="X45" s="44">
        <f t="shared" si="6"/>
        <v>0</v>
      </c>
      <c r="Y45" s="44">
        <f t="shared" si="6"/>
        <v>183202184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-3890023</v>
      </c>
      <c r="D47" s="18"/>
      <c r="E47" s="19"/>
      <c r="F47" s="20"/>
      <c r="G47" s="20">
        <v>-636</v>
      </c>
      <c r="H47" s="20">
        <v>-269289</v>
      </c>
      <c r="I47" s="20">
        <v>-2043239</v>
      </c>
      <c r="J47" s="20">
        <v>-2313164</v>
      </c>
      <c r="K47" s="20">
        <v>-115422</v>
      </c>
      <c r="L47" s="20">
        <v>-139883</v>
      </c>
      <c r="M47" s="20">
        <v>-144694</v>
      </c>
      <c r="N47" s="20">
        <v>-399999</v>
      </c>
      <c r="O47" s="20"/>
      <c r="P47" s="20"/>
      <c r="Q47" s="20"/>
      <c r="R47" s="20"/>
      <c r="S47" s="20"/>
      <c r="T47" s="20"/>
      <c r="U47" s="20"/>
      <c r="V47" s="20"/>
      <c r="W47" s="20">
        <v>-2713163</v>
      </c>
      <c r="X47" s="20"/>
      <c r="Y47" s="20">
        <v>-2713163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-3890023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-636</v>
      </c>
      <c r="H50" s="52">
        <f t="shared" si="7"/>
        <v>-269289</v>
      </c>
      <c r="I50" s="52">
        <f t="shared" si="7"/>
        <v>-2043239</v>
      </c>
      <c r="J50" s="52">
        <f t="shared" si="7"/>
        <v>-2313164</v>
      </c>
      <c r="K50" s="52">
        <f t="shared" si="7"/>
        <v>-115422</v>
      </c>
      <c r="L50" s="52">
        <f t="shared" si="7"/>
        <v>-139883</v>
      </c>
      <c r="M50" s="52">
        <f t="shared" si="7"/>
        <v>-144694</v>
      </c>
      <c r="N50" s="52">
        <f t="shared" si="7"/>
        <v>-399999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-2713163</v>
      </c>
      <c r="X50" s="52">
        <f t="shared" si="7"/>
        <v>0</v>
      </c>
      <c r="Y50" s="52">
        <f t="shared" si="7"/>
        <v>-2713163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805977</v>
      </c>
      <c r="D32" s="18"/>
      <c r="E32" s="19">
        <v>12</v>
      </c>
      <c r="F32" s="20">
        <v>12</v>
      </c>
      <c r="G32" s="20">
        <v>39262</v>
      </c>
      <c r="H32" s="20">
        <v>38834</v>
      </c>
      <c r="I32" s="20">
        <v>1017767</v>
      </c>
      <c r="J32" s="20">
        <v>1095863</v>
      </c>
      <c r="K32" s="20">
        <v>80403</v>
      </c>
      <c r="L32" s="20">
        <v>-171404</v>
      </c>
      <c r="M32" s="20">
        <v>-204311</v>
      </c>
      <c r="N32" s="20">
        <v>-295312</v>
      </c>
      <c r="O32" s="20"/>
      <c r="P32" s="20"/>
      <c r="Q32" s="20"/>
      <c r="R32" s="20"/>
      <c r="S32" s="20"/>
      <c r="T32" s="20"/>
      <c r="U32" s="20"/>
      <c r="V32" s="20"/>
      <c r="W32" s="20">
        <v>800551</v>
      </c>
      <c r="X32" s="20">
        <v>6</v>
      </c>
      <c r="Y32" s="20">
        <v>800545</v>
      </c>
      <c r="Z32" s="21">
        <v>13342416.666666666</v>
      </c>
      <c r="AA32" s="22">
        <v>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805977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39262</v>
      </c>
      <c r="H37" s="31">
        <f t="shared" si="3"/>
        <v>38834</v>
      </c>
      <c r="I37" s="31">
        <f t="shared" si="3"/>
        <v>1017767</v>
      </c>
      <c r="J37" s="31">
        <f t="shared" si="3"/>
        <v>1095863</v>
      </c>
      <c r="K37" s="31">
        <f t="shared" si="3"/>
        <v>80403</v>
      </c>
      <c r="L37" s="31">
        <f t="shared" si="3"/>
        <v>-171404</v>
      </c>
      <c r="M37" s="31">
        <f t="shared" si="3"/>
        <v>-204311</v>
      </c>
      <c r="N37" s="31">
        <f t="shared" si="3"/>
        <v>-295312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800551</v>
      </c>
      <c r="X37" s="31">
        <f t="shared" si="3"/>
        <v>6</v>
      </c>
      <c r="Y37" s="31">
        <f t="shared" si="3"/>
        <v>800545</v>
      </c>
      <c r="Z37" s="32">
        <f>+IF(X37&lt;&gt;0,+(Y37/X37)*100,0)</f>
        <v>13342416.666666666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805977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39262</v>
      </c>
      <c r="H44" s="31">
        <f t="shared" si="5"/>
        <v>38834</v>
      </c>
      <c r="I44" s="31">
        <f t="shared" si="5"/>
        <v>1017767</v>
      </c>
      <c r="J44" s="31">
        <f t="shared" si="5"/>
        <v>1095863</v>
      </c>
      <c r="K44" s="31">
        <f t="shared" si="5"/>
        <v>80403</v>
      </c>
      <c r="L44" s="31">
        <f t="shared" si="5"/>
        <v>-171404</v>
      </c>
      <c r="M44" s="31">
        <f t="shared" si="5"/>
        <v>-204311</v>
      </c>
      <c r="N44" s="31">
        <f t="shared" si="5"/>
        <v>-295312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800551</v>
      </c>
      <c r="X44" s="31">
        <f t="shared" si="5"/>
        <v>6</v>
      </c>
      <c r="Y44" s="31">
        <f t="shared" si="5"/>
        <v>800545</v>
      </c>
      <c r="Z44" s="32">
        <f>+IF(X44&lt;&gt;0,+(Y44/X44)*100,0)</f>
        <v>13342416.666666666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-805977</v>
      </c>
      <c r="D45" s="42">
        <f t="shared" si="6"/>
        <v>0</v>
      </c>
      <c r="E45" s="43">
        <f t="shared" si="6"/>
        <v>-12</v>
      </c>
      <c r="F45" s="44">
        <f t="shared" si="6"/>
        <v>-12</v>
      </c>
      <c r="G45" s="44">
        <f t="shared" si="6"/>
        <v>-39262</v>
      </c>
      <c r="H45" s="44">
        <f t="shared" si="6"/>
        <v>-38834</v>
      </c>
      <c r="I45" s="44">
        <f t="shared" si="6"/>
        <v>-1017767</v>
      </c>
      <c r="J45" s="44">
        <f t="shared" si="6"/>
        <v>-1095863</v>
      </c>
      <c r="K45" s="44">
        <f t="shared" si="6"/>
        <v>-80403</v>
      </c>
      <c r="L45" s="44">
        <f t="shared" si="6"/>
        <v>171404</v>
      </c>
      <c r="M45" s="44">
        <f t="shared" si="6"/>
        <v>204311</v>
      </c>
      <c r="N45" s="44">
        <f t="shared" si="6"/>
        <v>295312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-800551</v>
      </c>
      <c r="X45" s="44">
        <f t="shared" si="6"/>
        <v>-6</v>
      </c>
      <c r="Y45" s="44">
        <f t="shared" si="6"/>
        <v>-800545</v>
      </c>
      <c r="Z45" s="45">
        <f>+IF(X45&lt;&gt;0,+(Y45/X45)*100,0)</f>
        <v>13342416.666666666</v>
      </c>
      <c r="AA45" s="46">
        <f>+AA26-AA44</f>
        <v>-12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14422750</v>
      </c>
      <c r="D17" s="18"/>
      <c r="E17" s="19">
        <v>-2297994</v>
      </c>
      <c r="F17" s="20">
        <v>-2297994</v>
      </c>
      <c r="G17" s="24"/>
      <c r="H17" s="24">
        <v>-103673</v>
      </c>
      <c r="I17" s="24">
        <v>-203762</v>
      </c>
      <c r="J17" s="20">
        <v>-307435</v>
      </c>
      <c r="K17" s="24"/>
      <c r="L17" s="24">
        <v>-203762</v>
      </c>
      <c r="M17" s="20">
        <v>-210555</v>
      </c>
      <c r="N17" s="24">
        <v>-414317</v>
      </c>
      <c r="O17" s="24"/>
      <c r="P17" s="24"/>
      <c r="Q17" s="20"/>
      <c r="R17" s="24"/>
      <c r="S17" s="24"/>
      <c r="T17" s="20"/>
      <c r="U17" s="24"/>
      <c r="V17" s="24"/>
      <c r="W17" s="24">
        <v>-721752</v>
      </c>
      <c r="X17" s="20">
        <v>-1149000</v>
      </c>
      <c r="Y17" s="24">
        <v>427248</v>
      </c>
      <c r="Z17" s="25">
        <v>-37.184334203655354</v>
      </c>
      <c r="AA17" s="26">
        <v>-2297994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14422750</v>
      </c>
      <c r="D25" s="29">
        <f t="shared" ref="D25:Y25" si="1">SUM(D15:D24)</f>
        <v>0</v>
      </c>
      <c r="E25" s="35">
        <f t="shared" si="1"/>
        <v>-2297994</v>
      </c>
      <c r="F25" s="36">
        <f t="shared" si="1"/>
        <v>-2297994</v>
      </c>
      <c r="G25" s="36">
        <f t="shared" si="1"/>
        <v>0</v>
      </c>
      <c r="H25" s="36">
        <f t="shared" si="1"/>
        <v>-103673</v>
      </c>
      <c r="I25" s="36">
        <f t="shared" si="1"/>
        <v>-203762</v>
      </c>
      <c r="J25" s="36">
        <f t="shared" si="1"/>
        <v>-307435</v>
      </c>
      <c r="K25" s="36">
        <f t="shared" si="1"/>
        <v>0</v>
      </c>
      <c r="L25" s="36">
        <f t="shared" si="1"/>
        <v>-203762</v>
      </c>
      <c r="M25" s="36">
        <f t="shared" si="1"/>
        <v>-210555</v>
      </c>
      <c r="N25" s="36">
        <f t="shared" si="1"/>
        <v>-414317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-721752</v>
      </c>
      <c r="X25" s="36">
        <f t="shared" si="1"/>
        <v>-1149000</v>
      </c>
      <c r="Y25" s="36">
        <f t="shared" si="1"/>
        <v>427248</v>
      </c>
      <c r="Z25" s="37">
        <f>+IF(X25&lt;&gt;0,+(Y25/X25)*100,0)</f>
        <v>-37.184334203655354</v>
      </c>
      <c r="AA25" s="38">
        <f>SUM(AA15:AA24)</f>
        <v>-2297994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14422750</v>
      </c>
      <c r="D26" s="29">
        <f>+D13+D25</f>
        <v>0</v>
      </c>
      <c r="E26" s="30">
        <f t="shared" si="2"/>
        <v>-2297994</v>
      </c>
      <c r="F26" s="31">
        <f t="shared" si="2"/>
        <v>-2297994</v>
      </c>
      <c r="G26" s="31">
        <f t="shared" si="2"/>
        <v>0</v>
      </c>
      <c r="H26" s="31">
        <f t="shared" si="2"/>
        <v>-103673</v>
      </c>
      <c r="I26" s="31">
        <f t="shared" si="2"/>
        <v>-203762</v>
      </c>
      <c r="J26" s="31">
        <f t="shared" si="2"/>
        <v>-307435</v>
      </c>
      <c r="K26" s="31">
        <f t="shared" si="2"/>
        <v>0</v>
      </c>
      <c r="L26" s="31">
        <f t="shared" si="2"/>
        <v>-203762</v>
      </c>
      <c r="M26" s="31">
        <f t="shared" si="2"/>
        <v>-210555</v>
      </c>
      <c r="N26" s="31">
        <f t="shared" si="2"/>
        <v>-414317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-721752</v>
      </c>
      <c r="X26" s="31">
        <f t="shared" si="2"/>
        <v>-1149000</v>
      </c>
      <c r="Y26" s="31">
        <f t="shared" si="2"/>
        <v>427248</v>
      </c>
      <c r="Z26" s="32">
        <f>+IF(X26&lt;&gt;0,+(Y26/X26)*100,0)</f>
        <v>-37.184334203655354</v>
      </c>
      <c r="AA26" s="33">
        <f>+AA13+AA25</f>
        <v>-2297994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14422750</v>
      </c>
      <c r="D45" s="42">
        <f t="shared" si="6"/>
        <v>0</v>
      </c>
      <c r="E45" s="43">
        <f t="shared" si="6"/>
        <v>-2297994</v>
      </c>
      <c r="F45" s="44">
        <f t="shared" si="6"/>
        <v>-2297994</v>
      </c>
      <c r="G45" s="44">
        <f t="shared" si="6"/>
        <v>0</v>
      </c>
      <c r="H45" s="44">
        <f t="shared" si="6"/>
        <v>-103673</v>
      </c>
      <c r="I45" s="44">
        <f t="shared" si="6"/>
        <v>-203762</v>
      </c>
      <c r="J45" s="44">
        <f t="shared" si="6"/>
        <v>-307435</v>
      </c>
      <c r="K45" s="44">
        <f t="shared" si="6"/>
        <v>0</v>
      </c>
      <c r="L45" s="44">
        <f t="shared" si="6"/>
        <v>-203762</v>
      </c>
      <c r="M45" s="44">
        <f t="shared" si="6"/>
        <v>-210555</v>
      </c>
      <c r="N45" s="44">
        <f t="shared" si="6"/>
        <v>-414317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-721752</v>
      </c>
      <c r="X45" s="44">
        <f t="shared" si="6"/>
        <v>-1149000</v>
      </c>
      <c r="Y45" s="44">
        <f t="shared" si="6"/>
        <v>427248</v>
      </c>
      <c r="Z45" s="45">
        <f>+IF(X45&lt;&gt;0,+(Y45/X45)*100,0)</f>
        <v>-37.184334203655354</v>
      </c>
      <c r="AA45" s="46">
        <f>+AA26-AA44</f>
        <v>-2297994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-13763780</v>
      </c>
      <c r="F6" s="20">
        <v>5784586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2892288</v>
      </c>
      <c r="Y6" s="20">
        <v>-2892288</v>
      </c>
      <c r="Z6" s="21">
        <v>-100</v>
      </c>
      <c r="AA6" s="22">
        <v>5784586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13508689</v>
      </c>
      <c r="F7" s="20">
        <v>-2203200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-1101600</v>
      </c>
      <c r="Y7" s="20">
        <v>1101600</v>
      </c>
      <c r="Z7" s="21">
        <v>-100</v>
      </c>
      <c r="AA7" s="22">
        <v>-2203200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2421082</v>
      </c>
      <c r="F11" s="20">
        <v>2087820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1043910</v>
      </c>
      <c r="Y11" s="24">
        <v>-1043910</v>
      </c>
      <c r="Z11" s="25">
        <v>-100</v>
      </c>
      <c r="AA11" s="26">
        <v>2087820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2165991</v>
      </c>
      <c r="F13" s="31">
        <f t="shared" si="0"/>
        <v>5669206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2834598</v>
      </c>
      <c r="Y13" s="31">
        <f t="shared" si="0"/>
        <v>-2834598</v>
      </c>
      <c r="Z13" s="32">
        <f>+IF(X13&lt;&gt;0,+(Y13/X13)*100,0)</f>
        <v>-100</v>
      </c>
      <c r="AA13" s="33">
        <f>SUM(AA6:AA12)</f>
        <v>5669206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334530</v>
      </c>
      <c r="D17" s="18"/>
      <c r="E17" s="19">
        <v>16140545</v>
      </c>
      <c r="F17" s="20">
        <v>13918794</v>
      </c>
      <c r="G17" s="24">
        <v>-350950270</v>
      </c>
      <c r="H17" s="24">
        <v>2951492</v>
      </c>
      <c r="I17" s="24"/>
      <c r="J17" s="20">
        <v>-347998778</v>
      </c>
      <c r="K17" s="24"/>
      <c r="L17" s="24">
        <v>-2616962</v>
      </c>
      <c r="M17" s="20">
        <v>249205</v>
      </c>
      <c r="N17" s="24">
        <v>-2367757</v>
      </c>
      <c r="O17" s="24"/>
      <c r="P17" s="24"/>
      <c r="Q17" s="20"/>
      <c r="R17" s="24"/>
      <c r="S17" s="24"/>
      <c r="T17" s="20"/>
      <c r="U17" s="24"/>
      <c r="V17" s="24"/>
      <c r="W17" s="24">
        <v>-350366535</v>
      </c>
      <c r="X17" s="20">
        <v>6959394</v>
      </c>
      <c r="Y17" s="24">
        <v>-357325929</v>
      </c>
      <c r="Z17" s="25">
        <v>-5134.4402831625857</v>
      </c>
      <c r="AA17" s="26">
        <v>13918794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334530</v>
      </c>
      <c r="D25" s="29">
        <f t="shared" ref="D25:Y25" si="1">SUM(D15:D24)</f>
        <v>0</v>
      </c>
      <c r="E25" s="35">
        <f t="shared" si="1"/>
        <v>16140545</v>
      </c>
      <c r="F25" s="36">
        <f t="shared" si="1"/>
        <v>13918794</v>
      </c>
      <c r="G25" s="36">
        <f t="shared" si="1"/>
        <v>-350950270</v>
      </c>
      <c r="H25" s="36">
        <f t="shared" si="1"/>
        <v>2951492</v>
      </c>
      <c r="I25" s="36">
        <f t="shared" si="1"/>
        <v>0</v>
      </c>
      <c r="J25" s="36">
        <f t="shared" si="1"/>
        <v>-347998778</v>
      </c>
      <c r="K25" s="36">
        <f t="shared" si="1"/>
        <v>0</v>
      </c>
      <c r="L25" s="36">
        <f t="shared" si="1"/>
        <v>-2616962</v>
      </c>
      <c r="M25" s="36">
        <f t="shared" si="1"/>
        <v>249205</v>
      </c>
      <c r="N25" s="36">
        <f t="shared" si="1"/>
        <v>-2367757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-350366535</v>
      </c>
      <c r="X25" s="36">
        <f t="shared" si="1"/>
        <v>6959394</v>
      </c>
      <c r="Y25" s="36">
        <f t="shared" si="1"/>
        <v>-357325929</v>
      </c>
      <c r="Z25" s="37">
        <f>+IF(X25&lt;&gt;0,+(Y25/X25)*100,0)</f>
        <v>-5134.4402831625857</v>
      </c>
      <c r="AA25" s="38">
        <f>SUM(AA15:AA24)</f>
        <v>13918794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334530</v>
      </c>
      <c r="D26" s="29">
        <f>+D13+D25</f>
        <v>0</v>
      </c>
      <c r="E26" s="30">
        <f t="shared" si="2"/>
        <v>18306536</v>
      </c>
      <c r="F26" s="31">
        <f t="shared" si="2"/>
        <v>19588000</v>
      </c>
      <c r="G26" s="31">
        <f t="shared" si="2"/>
        <v>-350950270</v>
      </c>
      <c r="H26" s="31">
        <f t="shared" si="2"/>
        <v>2951492</v>
      </c>
      <c r="I26" s="31">
        <f t="shared" si="2"/>
        <v>0</v>
      </c>
      <c r="J26" s="31">
        <f t="shared" si="2"/>
        <v>-347998778</v>
      </c>
      <c r="K26" s="31">
        <f t="shared" si="2"/>
        <v>0</v>
      </c>
      <c r="L26" s="31">
        <f t="shared" si="2"/>
        <v>-2616962</v>
      </c>
      <c r="M26" s="31">
        <f t="shared" si="2"/>
        <v>249205</v>
      </c>
      <c r="N26" s="31">
        <f t="shared" si="2"/>
        <v>-2367757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-350366535</v>
      </c>
      <c r="X26" s="31">
        <f t="shared" si="2"/>
        <v>9793992</v>
      </c>
      <c r="Y26" s="31">
        <f t="shared" si="2"/>
        <v>-360160527</v>
      </c>
      <c r="Z26" s="32">
        <f>+IF(X26&lt;&gt;0,+(Y26/X26)*100,0)</f>
        <v>-3677.3618663360148</v>
      </c>
      <c r="AA26" s="33">
        <f>+AA13+AA25</f>
        <v>19588000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2449998</v>
      </c>
      <c r="Y32" s="20">
        <v>-2449998</v>
      </c>
      <c r="Z32" s="21">
        <v>-100</v>
      </c>
      <c r="AA32" s="22">
        <v>4900000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4900000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2449998</v>
      </c>
      <c r="Y37" s="31">
        <f t="shared" si="3"/>
        <v>-2449998</v>
      </c>
      <c r="Z37" s="32">
        <f>+IF(X37&lt;&gt;0,+(Y37/X37)*100,0)</f>
        <v>-100</v>
      </c>
      <c r="AA37" s="33">
        <f>SUM(AA29:AA36)</f>
        <v>4900000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4900000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2449998</v>
      </c>
      <c r="Y44" s="31">
        <f t="shared" si="5"/>
        <v>-2449998</v>
      </c>
      <c r="Z44" s="32">
        <f>+IF(X44&lt;&gt;0,+(Y44/X44)*100,0)</f>
        <v>-100</v>
      </c>
      <c r="AA44" s="33">
        <f>+AA37+AA43</f>
        <v>4900000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334530</v>
      </c>
      <c r="D45" s="42">
        <f t="shared" si="6"/>
        <v>0</v>
      </c>
      <c r="E45" s="43">
        <f t="shared" si="6"/>
        <v>18306536</v>
      </c>
      <c r="F45" s="44">
        <f t="shared" si="6"/>
        <v>14688000</v>
      </c>
      <c r="G45" s="44">
        <f t="shared" si="6"/>
        <v>-350950270</v>
      </c>
      <c r="H45" s="44">
        <f t="shared" si="6"/>
        <v>2951492</v>
      </c>
      <c r="I45" s="44">
        <f t="shared" si="6"/>
        <v>0</v>
      </c>
      <c r="J45" s="44">
        <f t="shared" si="6"/>
        <v>-347998778</v>
      </c>
      <c r="K45" s="44">
        <f t="shared" si="6"/>
        <v>0</v>
      </c>
      <c r="L45" s="44">
        <f t="shared" si="6"/>
        <v>-2616962</v>
      </c>
      <c r="M45" s="44">
        <f t="shared" si="6"/>
        <v>249205</v>
      </c>
      <c r="N45" s="44">
        <f t="shared" si="6"/>
        <v>-2367757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-350366535</v>
      </c>
      <c r="X45" s="44">
        <f t="shared" si="6"/>
        <v>7343994</v>
      </c>
      <c r="Y45" s="44">
        <f t="shared" si="6"/>
        <v>-357710529</v>
      </c>
      <c r="Z45" s="45">
        <f>+IF(X45&lt;&gt;0,+(Y45/X45)*100,0)</f>
        <v>-4870.7900496650727</v>
      </c>
      <c r="AA45" s="46">
        <f>+AA26-AA44</f>
        <v>14688000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123390684</v>
      </c>
      <c r="D6" s="18"/>
      <c r="E6" s="19">
        <v>206746909</v>
      </c>
      <c r="F6" s="20">
        <v>206746909</v>
      </c>
      <c r="G6" s="20">
        <v>86807077</v>
      </c>
      <c r="H6" s="20">
        <v>-5916565</v>
      </c>
      <c r="I6" s="20">
        <v>2338362</v>
      </c>
      <c r="J6" s="20">
        <v>83228874</v>
      </c>
      <c r="K6" s="20">
        <v>-18392544</v>
      </c>
      <c r="L6" s="20">
        <v>-6421609</v>
      </c>
      <c r="M6" s="20">
        <v>55781060</v>
      </c>
      <c r="N6" s="20">
        <v>30966907</v>
      </c>
      <c r="O6" s="20"/>
      <c r="P6" s="20"/>
      <c r="Q6" s="20"/>
      <c r="R6" s="20"/>
      <c r="S6" s="20"/>
      <c r="T6" s="20"/>
      <c r="U6" s="20"/>
      <c r="V6" s="20"/>
      <c r="W6" s="20">
        <v>114195781</v>
      </c>
      <c r="X6" s="20">
        <v>103373484</v>
      </c>
      <c r="Y6" s="20">
        <v>10822297</v>
      </c>
      <c r="Z6" s="21">
        <v>10.469122816833764</v>
      </c>
      <c r="AA6" s="22">
        <v>206746909</v>
      </c>
    </row>
    <row r="7" spans="1:27" x14ac:dyDescent="0.25">
      <c r="A7" s="23" t="s">
        <v>35</v>
      </c>
      <c r="B7" s="17" t="s">
        <v>32</v>
      </c>
      <c r="C7" s="18">
        <v>285885941</v>
      </c>
      <c r="D7" s="18"/>
      <c r="E7" s="19">
        <v>-21295662</v>
      </c>
      <c r="F7" s="20">
        <v>-21295662</v>
      </c>
      <c r="G7" s="20">
        <v>228523667</v>
      </c>
      <c r="H7" s="20">
        <v>70682408</v>
      </c>
      <c r="I7" s="20">
        <v>7594222</v>
      </c>
      <c r="J7" s="20">
        <v>306800297</v>
      </c>
      <c r="K7" s="20">
        <v>7455171</v>
      </c>
      <c r="L7" s="20">
        <v>7668058</v>
      </c>
      <c r="M7" s="20">
        <v>7800946</v>
      </c>
      <c r="N7" s="20">
        <v>22924175</v>
      </c>
      <c r="O7" s="20"/>
      <c r="P7" s="20"/>
      <c r="Q7" s="20"/>
      <c r="R7" s="20"/>
      <c r="S7" s="20"/>
      <c r="T7" s="20"/>
      <c r="U7" s="20"/>
      <c r="V7" s="20"/>
      <c r="W7" s="20">
        <v>329724472</v>
      </c>
      <c r="X7" s="20">
        <v>-10647822</v>
      </c>
      <c r="Y7" s="20">
        <v>340372294</v>
      </c>
      <c r="Z7" s="21">
        <v>-3196.6377161451423</v>
      </c>
      <c r="AA7" s="22">
        <v>-21295662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409276625</v>
      </c>
      <c r="D13" s="29">
        <f>SUM(D6:D12)</f>
        <v>0</v>
      </c>
      <c r="E13" s="30">
        <f t="shared" si="0"/>
        <v>185451247</v>
      </c>
      <c r="F13" s="31">
        <f t="shared" si="0"/>
        <v>185451247</v>
      </c>
      <c r="G13" s="31">
        <f t="shared" si="0"/>
        <v>315330744</v>
      </c>
      <c r="H13" s="31">
        <f t="shared" si="0"/>
        <v>64765843</v>
      </c>
      <c r="I13" s="31">
        <f t="shared" si="0"/>
        <v>9932584</v>
      </c>
      <c r="J13" s="31">
        <f t="shared" si="0"/>
        <v>390029171</v>
      </c>
      <c r="K13" s="31">
        <f t="shared" si="0"/>
        <v>-10937373</v>
      </c>
      <c r="L13" s="31">
        <f t="shared" si="0"/>
        <v>1246449</v>
      </c>
      <c r="M13" s="31">
        <f t="shared" si="0"/>
        <v>63582006</v>
      </c>
      <c r="N13" s="31">
        <f t="shared" si="0"/>
        <v>53891082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443920253</v>
      </c>
      <c r="X13" s="31">
        <f t="shared" si="0"/>
        <v>92725662</v>
      </c>
      <c r="Y13" s="31">
        <f t="shared" si="0"/>
        <v>351194591</v>
      </c>
      <c r="Z13" s="32">
        <f>+IF(X13&lt;&gt;0,+(Y13/X13)*100,0)</f>
        <v>378.74584384202075</v>
      </c>
      <c r="AA13" s="33">
        <f>SUM(AA6:AA12)</f>
        <v>185451247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78733022</v>
      </c>
      <c r="D17" s="18"/>
      <c r="E17" s="19">
        <v>-169816714</v>
      </c>
      <c r="F17" s="20">
        <v>-169816714</v>
      </c>
      <c r="G17" s="24">
        <v>-141537662</v>
      </c>
      <c r="H17" s="24">
        <v>210455855</v>
      </c>
      <c r="I17" s="24">
        <v>-145848</v>
      </c>
      <c r="J17" s="20">
        <v>68772345</v>
      </c>
      <c r="K17" s="24">
        <v>-3204602</v>
      </c>
      <c r="L17" s="24">
        <v>-3109354</v>
      </c>
      <c r="M17" s="20">
        <v>-4561611</v>
      </c>
      <c r="N17" s="24">
        <v>-10875567</v>
      </c>
      <c r="O17" s="24"/>
      <c r="P17" s="24"/>
      <c r="Q17" s="20"/>
      <c r="R17" s="24"/>
      <c r="S17" s="24"/>
      <c r="T17" s="20"/>
      <c r="U17" s="24"/>
      <c r="V17" s="24"/>
      <c r="W17" s="24">
        <v>57896778</v>
      </c>
      <c r="X17" s="20">
        <v>-151638735</v>
      </c>
      <c r="Y17" s="24">
        <v>209535513</v>
      </c>
      <c r="Z17" s="25">
        <v>-138.18073132831131</v>
      </c>
      <c r="AA17" s="26">
        <v>-169816714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78733022</v>
      </c>
      <c r="D25" s="29">
        <f t="shared" ref="D25:Y25" si="1">SUM(D15:D24)</f>
        <v>0</v>
      </c>
      <c r="E25" s="35">
        <f t="shared" si="1"/>
        <v>-169816714</v>
      </c>
      <c r="F25" s="36">
        <f t="shared" si="1"/>
        <v>-169816714</v>
      </c>
      <c r="G25" s="36">
        <f t="shared" si="1"/>
        <v>-141537662</v>
      </c>
      <c r="H25" s="36">
        <f t="shared" si="1"/>
        <v>210455855</v>
      </c>
      <c r="I25" s="36">
        <f t="shared" si="1"/>
        <v>-145848</v>
      </c>
      <c r="J25" s="36">
        <f t="shared" si="1"/>
        <v>68772345</v>
      </c>
      <c r="K25" s="36">
        <f t="shared" si="1"/>
        <v>-3204602</v>
      </c>
      <c r="L25" s="36">
        <f t="shared" si="1"/>
        <v>-3109354</v>
      </c>
      <c r="M25" s="36">
        <f t="shared" si="1"/>
        <v>-4561611</v>
      </c>
      <c r="N25" s="36">
        <f t="shared" si="1"/>
        <v>-10875567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57896778</v>
      </c>
      <c r="X25" s="36">
        <f t="shared" si="1"/>
        <v>-151638735</v>
      </c>
      <c r="Y25" s="36">
        <f t="shared" si="1"/>
        <v>209535513</v>
      </c>
      <c r="Z25" s="37">
        <f>+IF(X25&lt;&gt;0,+(Y25/X25)*100,0)</f>
        <v>-138.18073132831131</v>
      </c>
      <c r="AA25" s="38">
        <f>SUM(AA15:AA24)</f>
        <v>-169816714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488009647</v>
      </c>
      <c r="D26" s="29">
        <f>+D13+D25</f>
        <v>0</v>
      </c>
      <c r="E26" s="30">
        <f t="shared" si="2"/>
        <v>15634533</v>
      </c>
      <c r="F26" s="31">
        <f t="shared" si="2"/>
        <v>15634533</v>
      </c>
      <c r="G26" s="31">
        <f t="shared" si="2"/>
        <v>173793082</v>
      </c>
      <c r="H26" s="31">
        <f t="shared" si="2"/>
        <v>275221698</v>
      </c>
      <c r="I26" s="31">
        <f t="shared" si="2"/>
        <v>9786736</v>
      </c>
      <c r="J26" s="31">
        <f t="shared" si="2"/>
        <v>458801516</v>
      </c>
      <c r="K26" s="31">
        <f t="shared" si="2"/>
        <v>-14141975</v>
      </c>
      <c r="L26" s="31">
        <f t="shared" si="2"/>
        <v>-1862905</v>
      </c>
      <c r="M26" s="31">
        <f t="shared" si="2"/>
        <v>59020395</v>
      </c>
      <c r="N26" s="31">
        <f t="shared" si="2"/>
        <v>43015515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501817031</v>
      </c>
      <c r="X26" s="31">
        <f t="shared" si="2"/>
        <v>-58913073</v>
      </c>
      <c r="Y26" s="31">
        <f t="shared" si="2"/>
        <v>560730104</v>
      </c>
      <c r="Z26" s="32">
        <f>+IF(X26&lt;&gt;0,+(Y26/X26)*100,0)</f>
        <v>-951.79231950776023</v>
      </c>
      <c r="AA26" s="33">
        <f>+AA13+AA25</f>
        <v>15634533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-54602336</v>
      </c>
      <c r="D33" s="18"/>
      <c r="E33" s="19"/>
      <c r="F33" s="20"/>
      <c r="G33" s="20">
        <v>21947365</v>
      </c>
      <c r="H33" s="20">
        <v>-26291166</v>
      </c>
      <c r="I33" s="20">
        <v>10886274</v>
      </c>
      <c r="J33" s="20">
        <v>6542473</v>
      </c>
      <c r="K33" s="20">
        <v>-2251389</v>
      </c>
      <c r="L33" s="20">
        <v>-9699912</v>
      </c>
      <c r="M33" s="20">
        <v>20700793</v>
      </c>
      <c r="N33" s="20">
        <v>8749492</v>
      </c>
      <c r="O33" s="20"/>
      <c r="P33" s="20"/>
      <c r="Q33" s="20"/>
      <c r="R33" s="20"/>
      <c r="S33" s="20"/>
      <c r="T33" s="20"/>
      <c r="U33" s="20"/>
      <c r="V33" s="20"/>
      <c r="W33" s="20">
        <v>15291965</v>
      </c>
      <c r="X33" s="20"/>
      <c r="Y33" s="20">
        <v>15291965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-54602336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21947365</v>
      </c>
      <c r="H37" s="31">
        <f t="shared" si="3"/>
        <v>-26291166</v>
      </c>
      <c r="I37" s="31">
        <f t="shared" si="3"/>
        <v>10886274</v>
      </c>
      <c r="J37" s="31">
        <f t="shared" si="3"/>
        <v>6542473</v>
      </c>
      <c r="K37" s="31">
        <f t="shared" si="3"/>
        <v>-2251389</v>
      </c>
      <c r="L37" s="31">
        <f t="shared" si="3"/>
        <v>-9699912</v>
      </c>
      <c r="M37" s="31">
        <f t="shared" si="3"/>
        <v>20700793</v>
      </c>
      <c r="N37" s="31">
        <f t="shared" si="3"/>
        <v>8749492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15291965</v>
      </c>
      <c r="X37" s="31">
        <f t="shared" si="3"/>
        <v>0</v>
      </c>
      <c r="Y37" s="31">
        <f t="shared" si="3"/>
        <v>15291965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-54602336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21947365</v>
      </c>
      <c r="H44" s="31">
        <f t="shared" si="5"/>
        <v>-26291166</v>
      </c>
      <c r="I44" s="31">
        <f t="shared" si="5"/>
        <v>10886274</v>
      </c>
      <c r="J44" s="31">
        <f t="shared" si="5"/>
        <v>6542473</v>
      </c>
      <c r="K44" s="31">
        <f t="shared" si="5"/>
        <v>-2251389</v>
      </c>
      <c r="L44" s="31">
        <f t="shared" si="5"/>
        <v>-9699912</v>
      </c>
      <c r="M44" s="31">
        <f t="shared" si="5"/>
        <v>20700793</v>
      </c>
      <c r="N44" s="31">
        <f t="shared" si="5"/>
        <v>8749492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15291965</v>
      </c>
      <c r="X44" s="31">
        <f t="shared" si="5"/>
        <v>0</v>
      </c>
      <c r="Y44" s="31">
        <f t="shared" si="5"/>
        <v>15291965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542611983</v>
      </c>
      <c r="D45" s="42">
        <f t="shared" si="6"/>
        <v>0</v>
      </c>
      <c r="E45" s="43">
        <f t="shared" si="6"/>
        <v>15634533</v>
      </c>
      <c r="F45" s="44">
        <f t="shared" si="6"/>
        <v>15634533</v>
      </c>
      <c r="G45" s="44">
        <f t="shared" si="6"/>
        <v>151845717</v>
      </c>
      <c r="H45" s="44">
        <f t="shared" si="6"/>
        <v>301512864</v>
      </c>
      <c r="I45" s="44">
        <f t="shared" si="6"/>
        <v>-1099538</v>
      </c>
      <c r="J45" s="44">
        <f t="shared" si="6"/>
        <v>452259043</v>
      </c>
      <c r="K45" s="44">
        <f t="shared" si="6"/>
        <v>-11890586</v>
      </c>
      <c r="L45" s="44">
        <f t="shared" si="6"/>
        <v>7837007</v>
      </c>
      <c r="M45" s="44">
        <f t="shared" si="6"/>
        <v>38319602</v>
      </c>
      <c r="N45" s="44">
        <f t="shared" si="6"/>
        <v>34266023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486525066</v>
      </c>
      <c r="X45" s="44">
        <f t="shared" si="6"/>
        <v>-58913073</v>
      </c>
      <c r="Y45" s="44">
        <f t="shared" si="6"/>
        <v>545438139</v>
      </c>
      <c r="Z45" s="45">
        <f>+IF(X45&lt;&gt;0,+(Y45/X45)*100,0)</f>
        <v>-925.83549155549906</v>
      </c>
      <c r="AA45" s="46">
        <f>+AA26-AA44</f>
        <v>15634533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170270420</v>
      </c>
      <c r="F47" s="20">
        <v>170270420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85135254</v>
      </c>
      <c r="Y47" s="20">
        <v>-85135254</v>
      </c>
      <c r="Z47" s="47">
        <v>-100</v>
      </c>
      <c r="AA47" s="22">
        <v>170270420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170270420</v>
      </c>
      <c r="F50" s="52">
        <f t="shared" si="7"/>
        <v>170270420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85135254</v>
      </c>
      <c r="Y50" s="52">
        <f t="shared" si="7"/>
        <v>-85135254</v>
      </c>
      <c r="Z50" s="53">
        <f>+IF(X50&lt;&gt;0,+(Y50/X50)*100,0)</f>
        <v>-100</v>
      </c>
      <c r="AA50" s="54">
        <f>SUM(AA47:AA49)</f>
        <v>170270420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-1067927</v>
      </c>
      <c r="D17" s="18"/>
      <c r="E17" s="19"/>
      <c r="F17" s="20"/>
      <c r="G17" s="24">
        <v>1056206</v>
      </c>
      <c r="H17" s="24">
        <v>-11721</v>
      </c>
      <c r="I17" s="24">
        <v>-1079269</v>
      </c>
      <c r="J17" s="20">
        <v>-34784</v>
      </c>
      <c r="K17" s="24"/>
      <c r="L17" s="24">
        <v>-10709</v>
      </c>
      <c r="M17" s="20">
        <v>-11066</v>
      </c>
      <c r="N17" s="24">
        <v>-21775</v>
      </c>
      <c r="O17" s="24"/>
      <c r="P17" s="24"/>
      <c r="Q17" s="20"/>
      <c r="R17" s="24"/>
      <c r="S17" s="24"/>
      <c r="T17" s="20"/>
      <c r="U17" s="24"/>
      <c r="V17" s="24"/>
      <c r="W17" s="24">
        <v>-56559</v>
      </c>
      <c r="X17" s="20"/>
      <c r="Y17" s="24">
        <v>-56559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-1067927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1056206</v>
      </c>
      <c r="H25" s="36">
        <f t="shared" si="1"/>
        <v>-11721</v>
      </c>
      <c r="I25" s="36">
        <f t="shared" si="1"/>
        <v>-1079269</v>
      </c>
      <c r="J25" s="36">
        <f t="shared" si="1"/>
        <v>-34784</v>
      </c>
      <c r="K25" s="36">
        <f t="shared" si="1"/>
        <v>0</v>
      </c>
      <c r="L25" s="36">
        <f t="shared" si="1"/>
        <v>-10709</v>
      </c>
      <c r="M25" s="36">
        <f t="shared" si="1"/>
        <v>-11066</v>
      </c>
      <c r="N25" s="36">
        <f t="shared" si="1"/>
        <v>-21775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-56559</v>
      </c>
      <c r="X25" s="36">
        <f t="shared" si="1"/>
        <v>0</v>
      </c>
      <c r="Y25" s="36">
        <f t="shared" si="1"/>
        <v>-56559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-1067927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1056206</v>
      </c>
      <c r="H26" s="31">
        <f t="shared" si="2"/>
        <v>-11721</v>
      </c>
      <c r="I26" s="31">
        <f t="shared" si="2"/>
        <v>-1079269</v>
      </c>
      <c r="J26" s="31">
        <f t="shared" si="2"/>
        <v>-34784</v>
      </c>
      <c r="K26" s="31">
        <f t="shared" si="2"/>
        <v>0</v>
      </c>
      <c r="L26" s="31">
        <f t="shared" si="2"/>
        <v>-10709</v>
      </c>
      <c r="M26" s="31">
        <f t="shared" si="2"/>
        <v>-11066</v>
      </c>
      <c r="N26" s="31">
        <f t="shared" si="2"/>
        <v>-21775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-56559</v>
      </c>
      <c r="X26" s="31">
        <f t="shared" si="2"/>
        <v>0</v>
      </c>
      <c r="Y26" s="31">
        <f t="shared" si="2"/>
        <v>-56559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-1067927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1056206</v>
      </c>
      <c r="H45" s="44">
        <f t="shared" si="6"/>
        <v>-11721</v>
      </c>
      <c r="I45" s="44">
        <f t="shared" si="6"/>
        <v>-1079269</v>
      </c>
      <c r="J45" s="44">
        <f t="shared" si="6"/>
        <v>-34784</v>
      </c>
      <c r="K45" s="44">
        <f t="shared" si="6"/>
        <v>0</v>
      </c>
      <c r="L45" s="44">
        <f t="shared" si="6"/>
        <v>-10709</v>
      </c>
      <c r="M45" s="44">
        <f t="shared" si="6"/>
        <v>-11066</v>
      </c>
      <c r="N45" s="44">
        <f t="shared" si="6"/>
        <v>-21775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-56559</v>
      </c>
      <c r="X45" s="44">
        <f t="shared" si="6"/>
        <v>0</v>
      </c>
      <c r="Y45" s="44">
        <f t="shared" si="6"/>
        <v>-56559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-29175859</v>
      </c>
      <c r="F6" s="20">
        <v>-29175859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-14587926</v>
      </c>
      <c r="Y6" s="20">
        <v>14587926</v>
      </c>
      <c r="Z6" s="21">
        <v>-100</v>
      </c>
      <c r="AA6" s="22">
        <v>-29175859</v>
      </c>
    </row>
    <row r="7" spans="1:27" x14ac:dyDescent="0.25">
      <c r="A7" s="23" t="s">
        <v>35</v>
      </c>
      <c r="B7" s="17" t="s">
        <v>32</v>
      </c>
      <c r="C7" s="18">
        <v>60343322</v>
      </c>
      <c r="D7" s="18"/>
      <c r="E7" s="19">
        <v>19027884</v>
      </c>
      <c r="F7" s="20">
        <v>19027884</v>
      </c>
      <c r="G7" s="20">
        <v>1609001</v>
      </c>
      <c r="H7" s="20">
        <v>58304854</v>
      </c>
      <c r="I7" s="20">
        <v>-820702</v>
      </c>
      <c r="J7" s="20">
        <v>59093153</v>
      </c>
      <c r="K7" s="20">
        <v>1047457</v>
      </c>
      <c r="L7" s="20">
        <v>1141567</v>
      </c>
      <c r="M7" s="20">
        <v>890113</v>
      </c>
      <c r="N7" s="20">
        <v>3079137</v>
      </c>
      <c r="O7" s="20"/>
      <c r="P7" s="20"/>
      <c r="Q7" s="20"/>
      <c r="R7" s="20"/>
      <c r="S7" s="20"/>
      <c r="T7" s="20"/>
      <c r="U7" s="20"/>
      <c r="V7" s="20"/>
      <c r="W7" s="20">
        <v>62172290</v>
      </c>
      <c r="X7" s="20">
        <v>9513942</v>
      </c>
      <c r="Y7" s="20">
        <v>52658348</v>
      </c>
      <c r="Z7" s="21">
        <v>553.4861154293352</v>
      </c>
      <c r="AA7" s="22">
        <v>19027884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4988096</v>
      </c>
      <c r="F11" s="20">
        <v>4988096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2494050</v>
      </c>
      <c r="Y11" s="24">
        <v>-2494050</v>
      </c>
      <c r="Z11" s="25">
        <v>-100</v>
      </c>
      <c r="AA11" s="26">
        <v>4988096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60343322</v>
      </c>
      <c r="D13" s="29">
        <f>SUM(D6:D12)</f>
        <v>0</v>
      </c>
      <c r="E13" s="30">
        <f t="shared" si="0"/>
        <v>-5159879</v>
      </c>
      <c r="F13" s="31">
        <f t="shared" si="0"/>
        <v>-5159879</v>
      </c>
      <c r="G13" s="31">
        <f t="shared" si="0"/>
        <v>1609001</v>
      </c>
      <c r="H13" s="31">
        <f t="shared" si="0"/>
        <v>58304854</v>
      </c>
      <c r="I13" s="31">
        <f t="shared" si="0"/>
        <v>-820702</v>
      </c>
      <c r="J13" s="31">
        <f t="shared" si="0"/>
        <v>59093153</v>
      </c>
      <c r="K13" s="31">
        <f t="shared" si="0"/>
        <v>1047457</v>
      </c>
      <c r="L13" s="31">
        <f t="shared" si="0"/>
        <v>1141567</v>
      </c>
      <c r="M13" s="31">
        <f t="shared" si="0"/>
        <v>890113</v>
      </c>
      <c r="N13" s="31">
        <f t="shared" si="0"/>
        <v>3079137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62172290</v>
      </c>
      <c r="X13" s="31">
        <f t="shared" si="0"/>
        <v>-2579934</v>
      </c>
      <c r="Y13" s="31">
        <f t="shared" si="0"/>
        <v>64752224</v>
      </c>
      <c r="Z13" s="32">
        <f>+IF(X13&lt;&gt;0,+(Y13/X13)*100,0)</f>
        <v>-2509.8403292487328</v>
      </c>
      <c r="AA13" s="33">
        <f>SUM(AA6:AA12)</f>
        <v>-5159879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43821311</v>
      </c>
      <c r="D17" s="18"/>
      <c r="E17" s="19">
        <v>26265055</v>
      </c>
      <c r="F17" s="20">
        <v>26265055</v>
      </c>
      <c r="G17" s="24">
        <v>259772</v>
      </c>
      <c r="H17" s="24">
        <v>3566166</v>
      </c>
      <c r="I17" s="24"/>
      <c r="J17" s="20">
        <v>3825938</v>
      </c>
      <c r="K17" s="24">
        <v>131877</v>
      </c>
      <c r="L17" s="24"/>
      <c r="M17" s="20"/>
      <c r="N17" s="24">
        <v>131877</v>
      </c>
      <c r="O17" s="24"/>
      <c r="P17" s="24"/>
      <c r="Q17" s="20"/>
      <c r="R17" s="24"/>
      <c r="S17" s="24"/>
      <c r="T17" s="20"/>
      <c r="U17" s="24"/>
      <c r="V17" s="24"/>
      <c r="W17" s="24">
        <v>3957815</v>
      </c>
      <c r="X17" s="20">
        <v>13132530</v>
      </c>
      <c r="Y17" s="24">
        <v>-9174715</v>
      </c>
      <c r="Z17" s="25">
        <v>-69.862509356536791</v>
      </c>
      <c r="AA17" s="26">
        <v>26265055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43821311</v>
      </c>
      <c r="D25" s="29">
        <f t="shared" ref="D25:Y25" si="1">SUM(D15:D24)</f>
        <v>0</v>
      </c>
      <c r="E25" s="35">
        <f t="shared" si="1"/>
        <v>26265055</v>
      </c>
      <c r="F25" s="36">
        <f t="shared" si="1"/>
        <v>26265055</v>
      </c>
      <c r="G25" s="36">
        <f t="shared" si="1"/>
        <v>259772</v>
      </c>
      <c r="H25" s="36">
        <f t="shared" si="1"/>
        <v>3566166</v>
      </c>
      <c r="I25" s="36">
        <f t="shared" si="1"/>
        <v>0</v>
      </c>
      <c r="J25" s="36">
        <f t="shared" si="1"/>
        <v>3825938</v>
      </c>
      <c r="K25" s="36">
        <f t="shared" si="1"/>
        <v>131877</v>
      </c>
      <c r="L25" s="36">
        <f t="shared" si="1"/>
        <v>0</v>
      </c>
      <c r="M25" s="36">
        <f t="shared" si="1"/>
        <v>0</v>
      </c>
      <c r="N25" s="36">
        <f t="shared" si="1"/>
        <v>131877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3957815</v>
      </c>
      <c r="X25" s="36">
        <f t="shared" si="1"/>
        <v>13132530</v>
      </c>
      <c r="Y25" s="36">
        <f t="shared" si="1"/>
        <v>-9174715</v>
      </c>
      <c r="Z25" s="37">
        <f>+IF(X25&lt;&gt;0,+(Y25/X25)*100,0)</f>
        <v>-69.862509356536791</v>
      </c>
      <c r="AA25" s="38">
        <f>SUM(AA15:AA24)</f>
        <v>26265055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104164633</v>
      </c>
      <c r="D26" s="29">
        <f>+D13+D25</f>
        <v>0</v>
      </c>
      <c r="E26" s="30">
        <f t="shared" si="2"/>
        <v>21105176</v>
      </c>
      <c r="F26" s="31">
        <f t="shared" si="2"/>
        <v>21105176</v>
      </c>
      <c r="G26" s="31">
        <f t="shared" si="2"/>
        <v>1868773</v>
      </c>
      <c r="H26" s="31">
        <f t="shared" si="2"/>
        <v>61871020</v>
      </c>
      <c r="I26" s="31">
        <f t="shared" si="2"/>
        <v>-820702</v>
      </c>
      <c r="J26" s="31">
        <f t="shared" si="2"/>
        <v>62919091</v>
      </c>
      <c r="K26" s="31">
        <f t="shared" si="2"/>
        <v>1179334</v>
      </c>
      <c r="L26" s="31">
        <f t="shared" si="2"/>
        <v>1141567</v>
      </c>
      <c r="M26" s="31">
        <f t="shared" si="2"/>
        <v>890113</v>
      </c>
      <c r="N26" s="31">
        <f t="shared" si="2"/>
        <v>3211014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66130105</v>
      </c>
      <c r="X26" s="31">
        <f t="shared" si="2"/>
        <v>10552596</v>
      </c>
      <c r="Y26" s="31">
        <f t="shared" si="2"/>
        <v>55577509</v>
      </c>
      <c r="Z26" s="32">
        <f>+IF(X26&lt;&gt;0,+(Y26/X26)*100,0)</f>
        <v>526.67143705681519</v>
      </c>
      <c r="AA26" s="33">
        <f>+AA13+AA25</f>
        <v>21105176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1478187</v>
      </c>
      <c r="F35" s="20">
        <v>1478187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739092</v>
      </c>
      <c r="Y35" s="20">
        <v>-739092</v>
      </c>
      <c r="Z35" s="21">
        <v>-100</v>
      </c>
      <c r="AA35" s="22">
        <v>1478187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1478187</v>
      </c>
      <c r="F37" s="31">
        <f t="shared" si="3"/>
        <v>1478187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739092</v>
      </c>
      <c r="Y37" s="31">
        <f t="shared" si="3"/>
        <v>-739092</v>
      </c>
      <c r="Z37" s="32">
        <f>+IF(X37&lt;&gt;0,+(Y37/X37)*100,0)</f>
        <v>-100</v>
      </c>
      <c r="AA37" s="33">
        <f>SUM(AA29:AA36)</f>
        <v>1478187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1478187</v>
      </c>
      <c r="F44" s="31">
        <f t="shared" si="5"/>
        <v>1478187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739092</v>
      </c>
      <c r="Y44" s="31">
        <f t="shared" si="5"/>
        <v>-739092</v>
      </c>
      <c r="Z44" s="32">
        <f>+IF(X44&lt;&gt;0,+(Y44/X44)*100,0)</f>
        <v>-100</v>
      </c>
      <c r="AA44" s="33">
        <f>+AA37+AA43</f>
        <v>1478187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104164633</v>
      </c>
      <c r="D45" s="42">
        <f t="shared" si="6"/>
        <v>0</v>
      </c>
      <c r="E45" s="43">
        <f t="shared" si="6"/>
        <v>19626989</v>
      </c>
      <c r="F45" s="44">
        <f t="shared" si="6"/>
        <v>19626989</v>
      </c>
      <c r="G45" s="44">
        <f t="shared" si="6"/>
        <v>1868773</v>
      </c>
      <c r="H45" s="44">
        <f t="shared" si="6"/>
        <v>61871020</v>
      </c>
      <c r="I45" s="44">
        <f t="shared" si="6"/>
        <v>-820702</v>
      </c>
      <c r="J45" s="44">
        <f t="shared" si="6"/>
        <v>62919091</v>
      </c>
      <c r="K45" s="44">
        <f t="shared" si="6"/>
        <v>1179334</v>
      </c>
      <c r="L45" s="44">
        <f t="shared" si="6"/>
        <v>1141567</v>
      </c>
      <c r="M45" s="44">
        <f t="shared" si="6"/>
        <v>890113</v>
      </c>
      <c r="N45" s="44">
        <f t="shared" si="6"/>
        <v>3211014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66130105</v>
      </c>
      <c r="X45" s="44">
        <f t="shared" si="6"/>
        <v>9813504</v>
      </c>
      <c r="Y45" s="44">
        <f t="shared" si="6"/>
        <v>56316601</v>
      </c>
      <c r="Z45" s="45">
        <f>+IF(X45&lt;&gt;0,+(Y45/X45)*100,0)</f>
        <v>573.8684266088851</v>
      </c>
      <c r="AA45" s="46">
        <f>+AA26-AA44</f>
        <v>19626989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14558431</v>
      </c>
      <c r="F47" s="20">
        <v>14558431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7279218</v>
      </c>
      <c r="Y47" s="20">
        <v>-7279218</v>
      </c>
      <c r="Z47" s="47">
        <v>-100</v>
      </c>
      <c r="AA47" s="22">
        <v>14558431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14558431</v>
      </c>
      <c r="F50" s="52">
        <f t="shared" si="7"/>
        <v>14558431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7279218</v>
      </c>
      <c r="Y50" s="52">
        <f t="shared" si="7"/>
        <v>-7279218</v>
      </c>
      <c r="Z50" s="53">
        <f>+IF(X50&lt;&gt;0,+(Y50/X50)*100,0)</f>
        <v>-100</v>
      </c>
      <c r="AA50" s="54">
        <f>SUM(AA47:AA49)</f>
        <v>14558431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118605802</v>
      </c>
      <c r="D6" s="18"/>
      <c r="E6" s="19">
        <v>13910763</v>
      </c>
      <c r="F6" s="20">
        <v>13910763</v>
      </c>
      <c r="G6" s="20">
        <v>118527530</v>
      </c>
      <c r="H6" s="20">
        <v>2473807</v>
      </c>
      <c r="I6" s="20">
        <v>2252290</v>
      </c>
      <c r="J6" s="20">
        <v>123253627</v>
      </c>
      <c r="K6" s="20">
        <v>2477656</v>
      </c>
      <c r="L6" s="20">
        <v>2372519</v>
      </c>
      <c r="M6" s="20">
        <v>1979626</v>
      </c>
      <c r="N6" s="20">
        <v>6829801</v>
      </c>
      <c r="O6" s="20"/>
      <c r="P6" s="20"/>
      <c r="Q6" s="20"/>
      <c r="R6" s="20"/>
      <c r="S6" s="20"/>
      <c r="T6" s="20"/>
      <c r="U6" s="20"/>
      <c r="V6" s="20"/>
      <c r="W6" s="20">
        <v>130083428</v>
      </c>
      <c r="X6" s="20">
        <v>7678598</v>
      </c>
      <c r="Y6" s="20">
        <v>122404830</v>
      </c>
      <c r="Z6" s="21">
        <v>1594.103897612559</v>
      </c>
      <c r="AA6" s="22">
        <v>13910763</v>
      </c>
    </row>
    <row r="7" spans="1:27" x14ac:dyDescent="0.25">
      <c r="A7" s="23" t="s">
        <v>35</v>
      </c>
      <c r="B7" s="17" t="s">
        <v>32</v>
      </c>
      <c r="C7" s="18">
        <v>66424841</v>
      </c>
      <c r="D7" s="18"/>
      <c r="E7" s="19">
        <v>57767268</v>
      </c>
      <c r="F7" s="20">
        <v>57767268</v>
      </c>
      <c r="G7" s="20">
        <v>75094987</v>
      </c>
      <c r="H7" s="20">
        <v>776647</v>
      </c>
      <c r="I7" s="20">
        <v>446363</v>
      </c>
      <c r="J7" s="20">
        <v>76317997</v>
      </c>
      <c r="K7" s="20">
        <v>680808</v>
      </c>
      <c r="L7" s="20">
        <v>-6781722</v>
      </c>
      <c r="M7" s="20">
        <v>1619535</v>
      </c>
      <c r="N7" s="20">
        <v>-4481379</v>
      </c>
      <c r="O7" s="20"/>
      <c r="P7" s="20"/>
      <c r="Q7" s="20"/>
      <c r="R7" s="20"/>
      <c r="S7" s="20"/>
      <c r="T7" s="20"/>
      <c r="U7" s="20"/>
      <c r="V7" s="20"/>
      <c r="W7" s="20">
        <v>71836618</v>
      </c>
      <c r="X7" s="20">
        <v>57180203</v>
      </c>
      <c r="Y7" s="20">
        <v>14656415</v>
      </c>
      <c r="Z7" s="21">
        <v>25.631974409045032</v>
      </c>
      <c r="AA7" s="22">
        <v>57767268</v>
      </c>
    </row>
    <row r="8" spans="1:27" x14ac:dyDescent="0.25">
      <c r="A8" s="23" t="s">
        <v>36</v>
      </c>
      <c r="B8" s="17" t="s">
        <v>32</v>
      </c>
      <c r="C8" s="18">
        <v>4986598</v>
      </c>
      <c r="D8" s="18"/>
      <c r="E8" s="19"/>
      <c r="F8" s="20"/>
      <c r="G8" s="20"/>
      <c r="H8" s="20"/>
      <c r="I8" s="20"/>
      <c r="J8" s="20"/>
      <c r="K8" s="20"/>
      <c r="L8" s="20">
        <v>4986598</v>
      </c>
      <c r="M8" s="20"/>
      <c r="N8" s="20">
        <v>4986598</v>
      </c>
      <c r="O8" s="20"/>
      <c r="P8" s="20"/>
      <c r="Q8" s="20"/>
      <c r="R8" s="20"/>
      <c r="S8" s="20"/>
      <c r="T8" s="20"/>
      <c r="U8" s="20"/>
      <c r="V8" s="20"/>
      <c r="W8" s="20">
        <v>4986598</v>
      </c>
      <c r="X8" s="20"/>
      <c r="Y8" s="20">
        <v>4986598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-106559</v>
      </c>
      <c r="D10" s="18"/>
      <c r="E10" s="19"/>
      <c r="F10" s="20"/>
      <c r="G10" s="20">
        <v>-106558</v>
      </c>
      <c r="H10" s="20"/>
      <c r="I10" s="20">
        <v>-65049</v>
      </c>
      <c r="J10" s="20">
        <v>-171607</v>
      </c>
      <c r="K10" s="20">
        <v>-2911</v>
      </c>
      <c r="L10" s="20">
        <v>-4851</v>
      </c>
      <c r="M10" s="20">
        <v>-168006</v>
      </c>
      <c r="N10" s="20">
        <v>-175768</v>
      </c>
      <c r="O10" s="20"/>
      <c r="P10" s="20"/>
      <c r="Q10" s="20"/>
      <c r="R10" s="20"/>
      <c r="S10" s="20"/>
      <c r="T10" s="20"/>
      <c r="U10" s="20"/>
      <c r="V10" s="20"/>
      <c r="W10" s="20">
        <v>-347375</v>
      </c>
      <c r="X10" s="20"/>
      <c r="Y10" s="20">
        <v>-347375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4654176</v>
      </c>
      <c r="D11" s="18"/>
      <c r="E11" s="19"/>
      <c r="F11" s="20"/>
      <c r="G11" s="24">
        <v>4984667</v>
      </c>
      <c r="H11" s="24"/>
      <c r="I11" s="24"/>
      <c r="J11" s="20">
        <v>4984667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4984667</v>
      </c>
      <c r="X11" s="20"/>
      <c r="Y11" s="24">
        <v>4984667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/>
      <c r="F12" s="20"/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/>
      <c r="Y12" s="20">
        <v>-24157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194540701</v>
      </c>
      <c r="D13" s="29">
        <f>SUM(D6:D12)</f>
        <v>0</v>
      </c>
      <c r="E13" s="30">
        <f t="shared" si="0"/>
        <v>71678031</v>
      </c>
      <c r="F13" s="31">
        <f t="shared" si="0"/>
        <v>71678031</v>
      </c>
      <c r="G13" s="31">
        <f t="shared" si="0"/>
        <v>198476469</v>
      </c>
      <c r="H13" s="31">
        <f t="shared" si="0"/>
        <v>3250454</v>
      </c>
      <c r="I13" s="31">
        <f t="shared" si="0"/>
        <v>2633604</v>
      </c>
      <c r="J13" s="31">
        <f t="shared" si="0"/>
        <v>204360527</v>
      </c>
      <c r="K13" s="31">
        <f t="shared" si="0"/>
        <v>3155553</v>
      </c>
      <c r="L13" s="31">
        <f t="shared" si="0"/>
        <v>572544</v>
      </c>
      <c r="M13" s="31">
        <f t="shared" si="0"/>
        <v>3431155</v>
      </c>
      <c r="N13" s="31">
        <f t="shared" si="0"/>
        <v>7159252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211519779</v>
      </c>
      <c r="X13" s="31">
        <f t="shared" si="0"/>
        <v>64858801</v>
      </c>
      <c r="Y13" s="31">
        <f t="shared" si="0"/>
        <v>146660978</v>
      </c>
      <c r="Z13" s="32">
        <f>+IF(X13&lt;&gt;0,+(Y13/X13)*100,0)</f>
        <v>226.12348014265638</v>
      </c>
      <c r="AA13" s="33">
        <f>SUM(AA6:AA12)</f>
        <v>71678031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35908191</v>
      </c>
      <c r="D17" s="18"/>
      <c r="E17" s="19">
        <v>36672273</v>
      </c>
      <c r="F17" s="20">
        <v>36672273</v>
      </c>
      <c r="G17" s="24">
        <v>36805592</v>
      </c>
      <c r="H17" s="24">
        <v>-4263280</v>
      </c>
      <c r="I17" s="24">
        <v>-1628653</v>
      </c>
      <c r="J17" s="20">
        <v>30913659</v>
      </c>
      <c r="K17" s="24">
        <v>-1682939</v>
      </c>
      <c r="L17" s="24">
        <v>-1628653</v>
      </c>
      <c r="M17" s="20">
        <v>-1682939</v>
      </c>
      <c r="N17" s="24">
        <v>-4994531</v>
      </c>
      <c r="O17" s="24"/>
      <c r="P17" s="24"/>
      <c r="Q17" s="20"/>
      <c r="R17" s="24"/>
      <c r="S17" s="24"/>
      <c r="T17" s="20"/>
      <c r="U17" s="24"/>
      <c r="V17" s="24"/>
      <c r="W17" s="24">
        <v>25919128</v>
      </c>
      <c r="X17" s="20">
        <v>45607043</v>
      </c>
      <c r="Y17" s="24">
        <v>-19687915</v>
      </c>
      <c r="Z17" s="25">
        <v>-43.168584729336651</v>
      </c>
      <c r="AA17" s="26">
        <v>36672273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35911431</v>
      </c>
      <c r="D25" s="29">
        <f t="shared" ref="D25:Y25" si="1">SUM(D15:D24)</f>
        <v>0</v>
      </c>
      <c r="E25" s="35">
        <f t="shared" si="1"/>
        <v>36675513</v>
      </c>
      <c r="F25" s="36">
        <f t="shared" si="1"/>
        <v>36675513</v>
      </c>
      <c r="G25" s="36">
        <f t="shared" si="1"/>
        <v>36808832</v>
      </c>
      <c r="H25" s="36">
        <f t="shared" si="1"/>
        <v>-4263280</v>
      </c>
      <c r="I25" s="36">
        <f t="shared" si="1"/>
        <v>-1628653</v>
      </c>
      <c r="J25" s="36">
        <f t="shared" si="1"/>
        <v>30916899</v>
      </c>
      <c r="K25" s="36">
        <f t="shared" si="1"/>
        <v>-1682939</v>
      </c>
      <c r="L25" s="36">
        <f t="shared" si="1"/>
        <v>-1628653</v>
      </c>
      <c r="M25" s="36">
        <f t="shared" si="1"/>
        <v>-1682939</v>
      </c>
      <c r="N25" s="36">
        <f t="shared" si="1"/>
        <v>-4994531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25922368</v>
      </c>
      <c r="X25" s="36">
        <f t="shared" si="1"/>
        <v>45610283</v>
      </c>
      <c r="Y25" s="36">
        <f t="shared" si="1"/>
        <v>-19687915</v>
      </c>
      <c r="Z25" s="37">
        <f>+IF(X25&lt;&gt;0,+(Y25/X25)*100,0)</f>
        <v>-43.165518179310574</v>
      </c>
      <c r="AA25" s="38">
        <f>SUM(AA15:AA24)</f>
        <v>36675513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230452132</v>
      </c>
      <c r="D26" s="29">
        <f>+D13+D25</f>
        <v>0</v>
      </c>
      <c r="E26" s="30">
        <f t="shared" si="2"/>
        <v>108353544</v>
      </c>
      <c r="F26" s="31">
        <f t="shared" si="2"/>
        <v>108353544</v>
      </c>
      <c r="G26" s="31">
        <f t="shared" si="2"/>
        <v>235285301</v>
      </c>
      <c r="H26" s="31">
        <f t="shared" si="2"/>
        <v>-1012826</v>
      </c>
      <c r="I26" s="31">
        <f t="shared" si="2"/>
        <v>1004951</v>
      </c>
      <c r="J26" s="31">
        <f t="shared" si="2"/>
        <v>235277426</v>
      </c>
      <c r="K26" s="31">
        <f t="shared" si="2"/>
        <v>1472614</v>
      </c>
      <c r="L26" s="31">
        <f t="shared" si="2"/>
        <v>-1056109</v>
      </c>
      <c r="M26" s="31">
        <f t="shared" si="2"/>
        <v>1748216</v>
      </c>
      <c r="N26" s="31">
        <f t="shared" si="2"/>
        <v>2164721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237442147</v>
      </c>
      <c r="X26" s="31">
        <f t="shared" si="2"/>
        <v>110469084</v>
      </c>
      <c r="Y26" s="31">
        <f t="shared" si="2"/>
        <v>126973063</v>
      </c>
      <c r="Z26" s="32">
        <f>+IF(X26&lt;&gt;0,+(Y26/X26)*100,0)</f>
        <v>114.93990753105186</v>
      </c>
      <c r="AA26" s="33">
        <f>+AA13+AA25</f>
        <v>108353544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-144249</v>
      </c>
      <c r="D31" s="18"/>
      <c r="E31" s="19"/>
      <c r="F31" s="20"/>
      <c r="G31" s="20">
        <v>-146514</v>
      </c>
      <c r="H31" s="20">
        <v>-537</v>
      </c>
      <c r="I31" s="20">
        <v>-1220</v>
      </c>
      <c r="J31" s="20">
        <v>-148271</v>
      </c>
      <c r="K31" s="20">
        <v>-826</v>
      </c>
      <c r="L31" s="20">
        <v>-4093</v>
      </c>
      <c r="M31" s="20">
        <v>-1467</v>
      </c>
      <c r="N31" s="20">
        <v>-6386</v>
      </c>
      <c r="O31" s="20"/>
      <c r="P31" s="20"/>
      <c r="Q31" s="20"/>
      <c r="R31" s="20"/>
      <c r="S31" s="20"/>
      <c r="T31" s="20"/>
      <c r="U31" s="20"/>
      <c r="V31" s="20"/>
      <c r="W31" s="20">
        <v>-154657</v>
      </c>
      <c r="X31" s="20"/>
      <c r="Y31" s="20">
        <v>-154657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-5687753</v>
      </c>
      <c r="D32" s="18"/>
      <c r="E32" s="19">
        <v>-2102899</v>
      </c>
      <c r="F32" s="20">
        <v>-2102899</v>
      </c>
      <c r="G32" s="20">
        <v>-5741735</v>
      </c>
      <c r="H32" s="20">
        <v>-100082</v>
      </c>
      <c r="I32" s="20">
        <v>-29006</v>
      </c>
      <c r="J32" s="20">
        <v>-5870823</v>
      </c>
      <c r="K32" s="20">
        <v>-41085</v>
      </c>
      <c r="L32" s="20">
        <v>-21901</v>
      </c>
      <c r="M32" s="20">
        <v>-23559</v>
      </c>
      <c r="N32" s="20">
        <v>-86545</v>
      </c>
      <c r="O32" s="20"/>
      <c r="P32" s="20"/>
      <c r="Q32" s="20"/>
      <c r="R32" s="20"/>
      <c r="S32" s="20"/>
      <c r="T32" s="20"/>
      <c r="U32" s="20"/>
      <c r="V32" s="20"/>
      <c r="W32" s="20">
        <v>-5957368</v>
      </c>
      <c r="X32" s="20">
        <v>-4431943</v>
      </c>
      <c r="Y32" s="20">
        <v>-1525425</v>
      </c>
      <c r="Z32" s="21">
        <v>34.418876777070459</v>
      </c>
      <c r="AA32" s="22">
        <v>-2102899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30372814</v>
      </c>
      <c r="D35" s="18"/>
      <c r="E35" s="19">
        <v>4229856</v>
      </c>
      <c r="F35" s="20">
        <v>4229856</v>
      </c>
      <c r="G35" s="20">
        <v>30858918</v>
      </c>
      <c r="H35" s="20">
        <v>435382</v>
      </c>
      <c r="I35" s="20">
        <v>351180</v>
      </c>
      <c r="J35" s="20">
        <v>31645480</v>
      </c>
      <c r="K35" s="20">
        <v>411963</v>
      </c>
      <c r="L35" s="20">
        <v>392581</v>
      </c>
      <c r="M35" s="20">
        <v>465450</v>
      </c>
      <c r="N35" s="20">
        <v>1269994</v>
      </c>
      <c r="O35" s="20"/>
      <c r="P35" s="20"/>
      <c r="Q35" s="20"/>
      <c r="R35" s="20"/>
      <c r="S35" s="20"/>
      <c r="T35" s="20"/>
      <c r="U35" s="20"/>
      <c r="V35" s="20"/>
      <c r="W35" s="20">
        <v>32915474</v>
      </c>
      <c r="X35" s="20">
        <v>2114928</v>
      </c>
      <c r="Y35" s="20">
        <v>30800546</v>
      </c>
      <c r="Z35" s="21">
        <v>1456.3401685542012</v>
      </c>
      <c r="AA35" s="22">
        <v>4229856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24540812</v>
      </c>
      <c r="D37" s="29">
        <f t="shared" ref="D37:Y37" si="3">SUM(D29:D36)</f>
        <v>0</v>
      </c>
      <c r="E37" s="30">
        <f t="shared" si="3"/>
        <v>2126957</v>
      </c>
      <c r="F37" s="31">
        <f t="shared" si="3"/>
        <v>2126957</v>
      </c>
      <c r="G37" s="31">
        <f t="shared" si="3"/>
        <v>24970669</v>
      </c>
      <c r="H37" s="31">
        <f t="shared" si="3"/>
        <v>334763</v>
      </c>
      <c r="I37" s="31">
        <f t="shared" si="3"/>
        <v>320954</v>
      </c>
      <c r="J37" s="31">
        <f t="shared" si="3"/>
        <v>25626386</v>
      </c>
      <c r="K37" s="31">
        <f t="shared" si="3"/>
        <v>370052</v>
      </c>
      <c r="L37" s="31">
        <f t="shared" si="3"/>
        <v>366587</v>
      </c>
      <c r="M37" s="31">
        <f t="shared" si="3"/>
        <v>440424</v>
      </c>
      <c r="N37" s="31">
        <f t="shared" si="3"/>
        <v>1177063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26803449</v>
      </c>
      <c r="X37" s="31">
        <f t="shared" si="3"/>
        <v>-2317015</v>
      </c>
      <c r="Y37" s="31">
        <f t="shared" si="3"/>
        <v>29120464</v>
      </c>
      <c r="Z37" s="32">
        <f>+IF(X37&lt;&gt;0,+(Y37/X37)*100,0)</f>
        <v>-1256.8094725325473</v>
      </c>
      <c r="AA37" s="33">
        <f>SUM(AA29:AA36)</f>
        <v>2126957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24540812</v>
      </c>
      <c r="D44" s="29">
        <f>+D37+D43</f>
        <v>0</v>
      </c>
      <c r="E44" s="30">
        <f t="shared" si="5"/>
        <v>2126957</v>
      </c>
      <c r="F44" s="31">
        <f t="shared" si="5"/>
        <v>2126957</v>
      </c>
      <c r="G44" s="31">
        <f t="shared" si="5"/>
        <v>24970669</v>
      </c>
      <c r="H44" s="31">
        <f t="shared" si="5"/>
        <v>334763</v>
      </c>
      <c r="I44" s="31">
        <f t="shared" si="5"/>
        <v>320954</v>
      </c>
      <c r="J44" s="31">
        <f t="shared" si="5"/>
        <v>25626386</v>
      </c>
      <c r="K44" s="31">
        <f t="shared" si="5"/>
        <v>370052</v>
      </c>
      <c r="L44" s="31">
        <f t="shared" si="5"/>
        <v>366587</v>
      </c>
      <c r="M44" s="31">
        <f t="shared" si="5"/>
        <v>440424</v>
      </c>
      <c r="N44" s="31">
        <f t="shared" si="5"/>
        <v>1177063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26803449</v>
      </c>
      <c r="X44" s="31">
        <f t="shared" si="5"/>
        <v>-2317015</v>
      </c>
      <c r="Y44" s="31">
        <f t="shared" si="5"/>
        <v>29120464</v>
      </c>
      <c r="Z44" s="32">
        <f>+IF(X44&lt;&gt;0,+(Y44/X44)*100,0)</f>
        <v>-1256.8094725325473</v>
      </c>
      <c r="AA44" s="33">
        <f>+AA37+AA43</f>
        <v>2126957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205911320</v>
      </c>
      <c r="D45" s="42">
        <f t="shared" si="6"/>
        <v>0</v>
      </c>
      <c r="E45" s="43">
        <f t="shared" si="6"/>
        <v>106226587</v>
      </c>
      <c r="F45" s="44">
        <f t="shared" si="6"/>
        <v>106226587</v>
      </c>
      <c r="G45" s="44">
        <f t="shared" si="6"/>
        <v>210314632</v>
      </c>
      <c r="H45" s="44">
        <f t="shared" si="6"/>
        <v>-1347589</v>
      </c>
      <c r="I45" s="44">
        <f t="shared" si="6"/>
        <v>683997</v>
      </c>
      <c r="J45" s="44">
        <f t="shared" si="6"/>
        <v>209651040</v>
      </c>
      <c r="K45" s="44">
        <f t="shared" si="6"/>
        <v>1102562</v>
      </c>
      <c r="L45" s="44">
        <f t="shared" si="6"/>
        <v>-1422696</v>
      </c>
      <c r="M45" s="44">
        <f t="shared" si="6"/>
        <v>1307792</v>
      </c>
      <c r="N45" s="44">
        <f t="shared" si="6"/>
        <v>987658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210638698</v>
      </c>
      <c r="X45" s="44">
        <f t="shared" si="6"/>
        <v>112786099</v>
      </c>
      <c r="Y45" s="44">
        <f t="shared" si="6"/>
        <v>97852599</v>
      </c>
      <c r="Z45" s="45">
        <f>+IF(X45&lt;&gt;0,+(Y45/X45)*100,0)</f>
        <v>86.759449850286956</v>
      </c>
      <c r="AA45" s="46">
        <f>+AA26-AA44</f>
        <v>106226587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-9308703</v>
      </c>
      <c r="D47" s="18"/>
      <c r="E47" s="19">
        <v>-13119026</v>
      </c>
      <c r="F47" s="20">
        <v>-13119026</v>
      </c>
      <c r="G47" s="20">
        <v>-11956436</v>
      </c>
      <c r="H47" s="20">
        <v>-192028</v>
      </c>
      <c r="I47" s="20">
        <v>-690303</v>
      </c>
      <c r="J47" s="20">
        <v>-12838767</v>
      </c>
      <c r="K47" s="20">
        <v>-487629</v>
      </c>
      <c r="L47" s="20">
        <v>-471551</v>
      </c>
      <c r="M47" s="20">
        <v>-1207481</v>
      </c>
      <c r="N47" s="20">
        <v>-2166661</v>
      </c>
      <c r="O47" s="20"/>
      <c r="P47" s="20"/>
      <c r="Q47" s="20"/>
      <c r="R47" s="20"/>
      <c r="S47" s="20"/>
      <c r="T47" s="20"/>
      <c r="U47" s="20"/>
      <c r="V47" s="20"/>
      <c r="W47" s="20">
        <v>-15005428</v>
      </c>
      <c r="X47" s="20">
        <v>-6559514</v>
      </c>
      <c r="Y47" s="20">
        <v>-8445914</v>
      </c>
      <c r="Z47" s="47">
        <v>128.75822812482753</v>
      </c>
      <c r="AA47" s="22">
        <v>-13119026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-9308703</v>
      </c>
      <c r="D50" s="50">
        <f t="shared" ref="D50:Y50" si="7">SUM(D47:D49)</f>
        <v>0</v>
      </c>
      <c r="E50" s="51">
        <f t="shared" si="7"/>
        <v>-13119026</v>
      </c>
      <c r="F50" s="52">
        <f t="shared" si="7"/>
        <v>-13119026</v>
      </c>
      <c r="G50" s="52">
        <f t="shared" si="7"/>
        <v>-11956436</v>
      </c>
      <c r="H50" s="52">
        <f t="shared" si="7"/>
        <v>-192028</v>
      </c>
      <c r="I50" s="52">
        <f t="shared" si="7"/>
        <v>-690303</v>
      </c>
      <c r="J50" s="52">
        <f t="shared" si="7"/>
        <v>-12838767</v>
      </c>
      <c r="K50" s="52">
        <f t="shared" si="7"/>
        <v>-487629</v>
      </c>
      <c r="L50" s="52">
        <f t="shared" si="7"/>
        <v>-471551</v>
      </c>
      <c r="M50" s="52">
        <f t="shared" si="7"/>
        <v>-1207481</v>
      </c>
      <c r="N50" s="52">
        <f t="shared" si="7"/>
        <v>-2166661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-15005428</v>
      </c>
      <c r="X50" s="52">
        <f t="shared" si="7"/>
        <v>-6559514</v>
      </c>
      <c r="Y50" s="52">
        <f t="shared" si="7"/>
        <v>-8445914</v>
      </c>
      <c r="Z50" s="53">
        <f>+IF(X50&lt;&gt;0,+(Y50/X50)*100,0)</f>
        <v>128.75822812482753</v>
      </c>
      <c r="AA50" s="54">
        <f>SUM(AA47:AA49)</f>
        <v>-13119026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22948032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22948032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22948032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22948032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3171704</v>
      </c>
      <c r="D17" s="18"/>
      <c r="E17" s="19"/>
      <c r="F17" s="20"/>
      <c r="G17" s="24">
        <v>-92261</v>
      </c>
      <c r="H17" s="24">
        <v>-92260</v>
      </c>
      <c r="I17" s="24"/>
      <c r="J17" s="20">
        <v>-184521</v>
      </c>
      <c r="K17" s="24">
        <v>-92260</v>
      </c>
      <c r="L17" s="24">
        <v>-89284</v>
      </c>
      <c r="M17" s="20"/>
      <c r="N17" s="24">
        <v>-181544</v>
      </c>
      <c r="O17" s="24"/>
      <c r="P17" s="24"/>
      <c r="Q17" s="20"/>
      <c r="R17" s="24"/>
      <c r="S17" s="24"/>
      <c r="T17" s="20"/>
      <c r="U17" s="24"/>
      <c r="V17" s="24"/>
      <c r="W17" s="24">
        <v>-366065</v>
      </c>
      <c r="X17" s="20"/>
      <c r="Y17" s="24">
        <v>-366065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3171704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-92261</v>
      </c>
      <c r="H25" s="36">
        <f t="shared" si="1"/>
        <v>-92260</v>
      </c>
      <c r="I25" s="36">
        <f t="shared" si="1"/>
        <v>0</v>
      </c>
      <c r="J25" s="36">
        <f t="shared" si="1"/>
        <v>-184521</v>
      </c>
      <c r="K25" s="36">
        <f t="shared" si="1"/>
        <v>-92260</v>
      </c>
      <c r="L25" s="36">
        <f t="shared" si="1"/>
        <v>-89284</v>
      </c>
      <c r="M25" s="36">
        <f t="shared" si="1"/>
        <v>0</v>
      </c>
      <c r="N25" s="36">
        <f t="shared" si="1"/>
        <v>-181544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-366065</v>
      </c>
      <c r="X25" s="36">
        <f t="shared" si="1"/>
        <v>0</v>
      </c>
      <c r="Y25" s="36">
        <f t="shared" si="1"/>
        <v>-366065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3171704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-92261</v>
      </c>
      <c r="H26" s="31">
        <f t="shared" si="2"/>
        <v>-92260</v>
      </c>
      <c r="I26" s="31">
        <f t="shared" si="2"/>
        <v>0</v>
      </c>
      <c r="J26" s="31">
        <f t="shared" si="2"/>
        <v>-184521</v>
      </c>
      <c r="K26" s="31">
        <f t="shared" si="2"/>
        <v>-92260</v>
      </c>
      <c r="L26" s="31">
        <f t="shared" si="2"/>
        <v>-89284</v>
      </c>
      <c r="M26" s="31">
        <f t="shared" si="2"/>
        <v>0</v>
      </c>
      <c r="N26" s="31">
        <f t="shared" si="2"/>
        <v>-181544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-366065</v>
      </c>
      <c r="X26" s="31">
        <f t="shared" si="2"/>
        <v>0</v>
      </c>
      <c r="Y26" s="31">
        <f t="shared" si="2"/>
        <v>-366065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3171704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-92261</v>
      </c>
      <c r="H45" s="44">
        <f t="shared" si="6"/>
        <v>-92260</v>
      </c>
      <c r="I45" s="44">
        <f t="shared" si="6"/>
        <v>0</v>
      </c>
      <c r="J45" s="44">
        <f t="shared" si="6"/>
        <v>-184521</v>
      </c>
      <c r="K45" s="44">
        <f t="shared" si="6"/>
        <v>-92260</v>
      </c>
      <c r="L45" s="44">
        <f t="shared" si="6"/>
        <v>-89284</v>
      </c>
      <c r="M45" s="44">
        <f t="shared" si="6"/>
        <v>0</v>
      </c>
      <c r="N45" s="44">
        <f t="shared" si="6"/>
        <v>-181544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-366065</v>
      </c>
      <c r="X45" s="44">
        <f t="shared" si="6"/>
        <v>0</v>
      </c>
      <c r="Y45" s="44">
        <f t="shared" si="6"/>
        <v>-366065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1278953</v>
      </c>
      <c r="D7" s="18"/>
      <c r="E7" s="19">
        <v>26087914</v>
      </c>
      <c r="F7" s="20">
        <v>26087914</v>
      </c>
      <c r="G7" s="20">
        <v>6210736</v>
      </c>
      <c r="H7" s="20">
        <v>-3607403</v>
      </c>
      <c r="I7" s="20">
        <v>940199</v>
      </c>
      <c r="J7" s="20">
        <v>3543532</v>
      </c>
      <c r="K7" s="20">
        <v>476275</v>
      </c>
      <c r="L7" s="20">
        <v>1103439</v>
      </c>
      <c r="M7" s="20">
        <v>1012824</v>
      </c>
      <c r="N7" s="20">
        <v>2592538</v>
      </c>
      <c r="O7" s="20"/>
      <c r="P7" s="20"/>
      <c r="Q7" s="20"/>
      <c r="R7" s="20"/>
      <c r="S7" s="20"/>
      <c r="T7" s="20"/>
      <c r="U7" s="20"/>
      <c r="V7" s="20"/>
      <c r="W7" s="20">
        <v>6136070</v>
      </c>
      <c r="X7" s="20">
        <v>13044042</v>
      </c>
      <c r="Y7" s="20">
        <v>-6907972</v>
      </c>
      <c r="Z7" s="21">
        <v>-52.958829786043317</v>
      </c>
      <c r="AA7" s="22">
        <v>26087914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1278953</v>
      </c>
      <c r="D13" s="29">
        <f>SUM(D6:D12)</f>
        <v>0</v>
      </c>
      <c r="E13" s="30">
        <f t="shared" si="0"/>
        <v>26087914</v>
      </c>
      <c r="F13" s="31">
        <f t="shared" si="0"/>
        <v>26087914</v>
      </c>
      <c r="G13" s="31">
        <f t="shared" si="0"/>
        <v>6210736</v>
      </c>
      <c r="H13" s="31">
        <f t="shared" si="0"/>
        <v>-3607403</v>
      </c>
      <c r="I13" s="31">
        <f t="shared" si="0"/>
        <v>940199</v>
      </c>
      <c r="J13" s="31">
        <f t="shared" si="0"/>
        <v>3543532</v>
      </c>
      <c r="K13" s="31">
        <f t="shared" si="0"/>
        <v>476275</v>
      </c>
      <c r="L13" s="31">
        <f t="shared" si="0"/>
        <v>1103439</v>
      </c>
      <c r="M13" s="31">
        <f t="shared" si="0"/>
        <v>1012824</v>
      </c>
      <c r="N13" s="31">
        <f t="shared" si="0"/>
        <v>2592538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6136070</v>
      </c>
      <c r="X13" s="31">
        <f t="shared" si="0"/>
        <v>13044042</v>
      </c>
      <c r="Y13" s="31">
        <f t="shared" si="0"/>
        <v>-6907972</v>
      </c>
      <c r="Z13" s="32">
        <f>+IF(X13&lt;&gt;0,+(Y13/X13)*100,0)</f>
        <v>-52.958829786043317</v>
      </c>
      <c r="AA13" s="33">
        <f>SUM(AA6:AA12)</f>
        <v>26087914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1278953</v>
      </c>
      <c r="D26" s="29">
        <f>+D13+D25</f>
        <v>0</v>
      </c>
      <c r="E26" s="30">
        <f t="shared" si="2"/>
        <v>26087914</v>
      </c>
      <c r="F26" s="31">
        <f t="shared" si="2"/>
        <v>26087914</v>
      </c>
      <c r="G26" s="31">
        <f t="shared" si="2"/>
        <v>6210736</v>
      </c>
      <c r="H26" s="31">
        <f t="shared" si="2"/>
        <v>-3607403</v>
      </c>
      <c r="I26" s="31">
        <f t="shared" si="2"/>
        <v>940199</v>
      </c>
      <c r="J26" s="31">
        <f t="shared" si="2"/>
        <v>3543532</v>
      </c>
      <c r="K26" s="31">
        <f t="shared" si="2"/>
        <v>476275</v>
      </c>
      <c r="L26" s="31">
        <f t="shared" si="2"/>
        <v>1103439</v>
      </c>
      <c r="M26" s="31">
        <f t="shared" si="2"/>
        <v>1012824</v>
      </c>
      <c r="N26" s="31">
        <f t="shared" si="2"/>
        <v>2592538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6136070</v>
      </c>
      <c r="X26" s="31">
        <f t="shared" si="2"/>
        <v>13044042</v>
      </c>
      <c r="Y26" s="31">
        <f t="shared" si="2"/>
        <v>-6907972</v>
      </c>
      <c r="Z26" s="32">
        <f>+IF(X26&lt;&gt;0,+(Y26/X26)*100,0)</f>
        <v>-52.958829786043317</v>
      </c>
      <c r="AA26" s="33">
        <f>+AA13+AA25</f>
        <v>26087914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166412</v>
      </c>
      <c r="D35" s="18"/>
      <c r="E35" s="19">
        <v>3337820</v>
      </c>
      <c r="F35" s="20">
        <v>3337820</v>
      </c>
      <c r="G35" s="20">
        <v>810415</v>
      </c>
      <c r="H35" s="20">
        <v>-378464</v>
      </c>
      <c r="I35" s="20">
        <v>188756</v>
      </c>
      <c r="J35" s="20">
        <v>620707</v>
      </c>
      <c r="K35" s="20">
        <v>151834</v>
      </c>
      <c r="L35" s="20">
        <v>-106874</v>
      </c>
      <c r="M35" s="20">
        <v>130900</v>
      </c>
      <c r="N35" s="20">
        <v>175860</v>
      </c>
      <c r="O35" s="20"/>
      <c r="P35" s="20"/>
      <c r="Q35" s="20"/>
      <c r="R35" s="20"/>
      <c r="S35" s="20"/>
      <c r="T35" s="20"/>
      <c r="U35" s="20"/>
      <c r="V35" s="20"/>
      <c r="W35" s="20">
        <v>796567</v>
      </c>
      <c r="X35" s="20">
        <v>1668846</v>
      </c>
      <c r="Y35" s="20">
        <v>-872279</v>
      </c>
      <c r="Z35" s="21">
        <v>-52.268393848204084</v>
      </c>
      <c r="AA35" s="22">
        <v>3337820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166412</v>
      </c>
      <c r="D37" s="29">
        <f t="shared" ref="D37:Y37" si="3">SUM(D29:D36)</f>
        <v>0</v>
      </c>
      <c r="E37" s="30">
        <f t="shared" si="3"/>
        <v>3337820</v>
      </c>
      <c r="F37" s="31">
        <f t="shared" si="3"/>
        <v>3337820</v>
      </c>
      <c r="G37" s="31">
        <f t="shared" si="3"/>
        <v>810415</v>
      </c>
      <c r="H37" s="31">
        <f t="shared" si="3"/>
        <v>-378464</v>
      </c>
      <c r="I37" s="31">
        <f t="shared" si="3"/>
        <v>188756</v>
      </c>
      <c r="J37" s="31">
        <f t="shared" si="3"/>
        <v>620707</v>
      </c>
      <c r="K37" s="31">
        <f t="shared" si="3"/>
        <v>151834</v>
      </c>
      <c r="L37" s="31">
        <f t="shared" si="3"/>
        <v>-106874</v>
      </c>
      <c r="M37" s="31">
        <f t="shared" si="3"/>
        <v>130900</v>
      </c>
      <c r="N37" s="31">
        <f t="shared" si="3"/>
        <v>175860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796567</v>
      </c>
      <c r="X37" s="31">
        <f t="shared" si="3"/>
        <v>1668846</v>
      </c>
      <c r="Y37" s="31">
        <f t="shared" si="3"/>
        <v>-872279</v>
      </c>
      <c r="Z37" s="32">
        <f>+IF(X37&lt;&gt;0,+(Y37/X37)*100,0)</f>
        <v>-52.268393848204084</v>
      </c>
      <c r="AA37" s="33">
        <f>SUM(AA29:AA36)</f>
        <v>3337820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166412</v>
      </c>
      <c r="D44" s="29">
        <f>+D37+D43</f>
        <v>0</v>
      </c>
      <c r="E44" s="30">
        <f t="shared" si="5"/>
        <v>3337820</v>
      </c>
      <c r="F44" s="31">
        <f t="shared" si="5"/>
        <v>3337820</v>
      </c>
      <c r="G44" s="31">
        <f t="shared" si="5"/>
        <v>810415</v>
      </c>
      <c r="H44" s="31">
        <f t="shared" si="5"/>
        <v>-378464</v>
      </c>
      <c r="I44" s="31">
        <f t="shared" si="5"/>
        <v>188756</v>
      </c>
      <c r="J44" s="31">
        <f t="shared" si="5"/>
        <v>620707</v>
      </c>
      <c r="K44" s="31">
        <f t="shared" si="5"/>
        <v>151834</v>
      </c>
      <c r="L44" s="31">
        <f t="shared" si="5"/>
        <v>-106874</v>
      </c>
      <c r="M44" s="31">
        <f t="shared" si="5"/>
        <v>130900</v>
      </c>
      <c r="N44" s="31">
        <f t="shared" si="5"/>
        <v>175860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796567</v>
      </c>
      <c r="X44" s="31">
        <f t="shared" si="5"/>
        <v>1668846</v>
      </c>
      <c r="Y44" s="31">
        <f t="shared" si="5"/>
        <v>-872279</v>
      </c>
      <c r="Z44" s="32">
        <f>+IF(X44&lt;&gt;0,+(Y44/X44)*100,0)</f>
        <v>-52.268393848204084</v>
      </c>
      <c r="AA44" s="33">
        <f>+AA37+AA43</f>
        <v>3337820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1112541</v>
      </c>
      <c r="D45" s="42">
        <f t="shared" si="6"/>
        <v>0</v>
      </c>
      <c r="E45" s="43">
        <f t="shared" si="6"/>
        <v>22750094</v>
      </c>
      <c r="F45" s="44">
        <f t="shared" si="6"/>
        <v>22750094</v>
      </c>
      <c r="G45" s="44">
        <f t="shared" si="6"/>
        <v>5400321</v>
      </c>
      <c r="H45" s="44">
        <f t="shared" si="6"/>
        <v>-3228939</v>
      </c>
      <c r="I45" s="44">
        <f t="shared" si="6"/>
        <v>751443</v>
      </c>
      <c r="J45" s="44">
        <f t="shared" si="6"/>
        <v>2922825</v>
      </c>
      <c r="K45" s="44">
        <f t="shared" si="6"/>
        <v>324441</v>
      </c>
      <c r="L45" s="44">
        <f t="shared" si="6"/>
        <v>1210313</v>
      </c>
      <c r="M45" s="44">
        <f t="shared" si="6"/>
        <v>881924</v>
      </c>
      <c r="N45" s="44">
        <f t="shared" si="6"/>
        <v>2416678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5339503</v>
      </c>
      <c r="X45" s="44">
        <f t="shared" si="6"/>
        <v>11375196</v>
      </c>
      <c r="Y45" s="44">
        <f t="shared" si="6"/>
        <v>-6035693</v>
      </c>
      <c r="Z45" s="45">
        <f>+IF(X45&lt;&gt;0,+(Y45/X45)*100,0)</f>
        <v>-53.060123095900948</v>
      </c>
      <c r="AA45" s="46">
        <f>+AA26-AA44</f>
        <v>22750094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32257564</v>
      </c>
      <c r="D47" s="18"/>
      <c r="E47" s="19"/>
      <c r="F47" s="20"/>
      <c r="G47" s="20">
        <v>36990577</v>
      </c>
      <c r="H47" s="20">
        <v>-3176844</v>
      </c>
      <c r="I47" s="20">
        <v>688586</v>
      </c>
      <c r="J47" s="20">
        <v>34502319</v>
      </c>
      <c r="K47" s="20">
        <v>604914</v>
      </c>
      <c r="L47" s="20">
        <v>800135</v>
      </c>
      <c r="M47" s="20">
        <v>681947</v>
      </c>
      <c r="N47" s="20">
        <v>2086996</v>
      </c>
      <c r="O47" s="20"/>
      <c r="P47" s="20"/>
      <c r="Q47" s="20"/>
      <c r="R47" s="20"/>
      <c r="S47" s="20"/>
      <c r="T47" s="20"/>
      <c r="U47" s="20"/>
      <c r="V47" s="20"/>
      <c r="W47" s="20">
        <v>36589315</v>
      </c>
      <c r="X47" s="20"/>
      <c r="Y47" s="20">
        <v>36589315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32257564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36990577</v>
      </c>
      <c r="H50" s="52">
        <f t="shared" si="7"/>
        <v>-3176844</v>
      </c>
      <c r="I50" s="52">
        <f t="shared" si="7"/>
        <v>688586</v>
      </c>
      <c r="J50" s="52">
        <f t="shared" si="7"/>
        <v>34502319</v>
      </c>
      <c r="K50" s="52">
        <f t="shared" si="7"/>
        <v>604914</v>
      </c>
      <c r="L50" s="52">
        <f t="shared" si="7"/>
        <v>800135</v>
      </c>
      <c r="M50" s="52">
        <f t="shared" si="7"/>
        <v>681947</v>
      </c>
      <c r="N50" s="52">
        <f t="shared" si="7"/>
        <v>2086996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36589315</v>
      </c>
      <c r="X50" s="52">
        <f t="shared" si="7"/>
        <v>0</v>
      </c>
      <c r="Y50" s="52">
        <f t="shared" si="7"/>
        <v>36589315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14397427</v>
      </c>
      <c r="D17" s="18"/>
      <c r="E17" s="19"/>
      <c r="F17" s="20"/>
      <c r="G17" s="24"/>
      <c r="H17" s="24"/>
      <c r="I17" s="24">
        <v>70000</v>
      </c>
      <c r="J17" s="20">
        <v>70000</v>
      </c>
      <c r="K17" s="24">
        <v>14397427</v>
      </c>
      <c r="L17" s="24"/>
      <c r="M17" s="20"/>
      <c r="N17" s="24">
        <v>14397427</v>
      </c>
      <c r="O17" s="24"/>
      <c r="P17" s="24"/>
      <c r="Q17" s="20"/>
      <c r="R17" s="24"/>
      <c r="S17" s="24"/>
      <c r="T17" s="20"/>
      <c r="U17" s="24"/>
      <c r="V17" s="24"/>
      <c r="W17" s="24">
        <v>14467427</v>
      </c>
      <c r="X17" s="20"/>
      <c r="Y17" s="24">
        <v>14467427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14397427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70000</v>
      </c>
      <c r="J25" s="36">
        <f t="shared" si="1"/>
        <v>70000</v>
      </c>
      <c r="K25" s="36">
        <f t="shared" si="1"/>
        <v>14397427</v>
      </c>
      <c r="L25" s="36">
        <f t="shared" si="1"/>
        <v>0</v>
      </c>
      <c r="M25" s="36">
        <f t="shared" si="1"/>
        <v>0</v>
      </c>
      <c r="N25" s="36">
        <f t="shared" si="1"/>
        <v>14397427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14467427</v>
      </c>
      <c r="X25" s="36">
        <f t="shared" si="1"/>
        <v>0</v>
      </c>
      <c r="Y25" s="36">
        <f t="shared" si="1"/>
        <v>14467427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14397427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70000</v>
      </c>
      <c r="J26" s="31">
        <f t="shared" si="2"/>
        <v>70000</v>
      </c>
      <c r="K26" s="31">
        <f t="shared" si="2"/>
        <v>14397427</v>
      </c>
      <c r="L26" s="31">
        <f t="shared" si="2"/>
        <v>0</v>
      </c>
      <c r="M26" s="31">
        <f t="shared" si="2"/>
        <v>0</v>
      </c>
      <c r="N26" s="31">
        <f t="shared" si="2"/>
        <v>14397427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14467427</v>
      </c>
      <c r="X26" s="31">
        <f t="shared" si="2"/>
        <v>0</v>
      </c>
      <c r="Y26" s="31">
        <f t="shared" si="2"/>
        <v>14467427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14397427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70000</v>
      </c>
      <c r="J45" s="44">
        <f t="shared" si="6"/>
        <v>70000</v>
      </c>
      <c r="K45" s="44">
        <f t="shared" si="6"/>
        <v>14397427</v>
      </c>
      <c r="L45" s="44">
        <f t="shared" si="6"/>
        <v>0</v>
      </c>
      <c r="M45" s="44">
        <f t="shared" si="6"/>
        <v>0</v>
      </c>
      <c r="N45" s="44">
        <f t="shared" si="6"/>
        <v>14397427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14467427</v>
      </c>
      <c r="X45" s="44">
        <f t="shared" si="6"/>
        <v>0</v>
      </c>
      <c r="Y45" s="44">
        <f t="shared" si="6"/>
        <v>14467427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-805000</v>
      </c>
      <c r="F6" s="20">
        <v>-805000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-402498</v>
      </c>
      <c r="Y6" s="20">
        <v>402498</v>
      </c>
      <c r="Z6" s="21">
        <v>-100</v>
      </c>
      <c r="AA6" s="22">
        <v>-805000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52500</v>
      </c>
      <c r="Y11" s="24">
        <v>-52500</v>
      </c>
      <c r="Z11" s="25">
        <v>-100</v>
      </c>
      <c r="AA11" s="26">
        <v>105000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</v>
      </c>
      <c r="F13" s="31">
        <f t="shared" si="0"/>
        <v>-700000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-349998</v>
      </c>
      <c r="Y13" s="31">
        <f t="shared" si="0"/>
        <v>349998</v>
      </c>
      <c r="Z13" s="32">
        <f>+IF(X13&lt;&gt;0,+(Y13/X13)*100,0)</f>
        <v>-100</v>
      </c>
      <c r="AA13" s="33">
        <f>SUM(AA6:AA12)</f>
        <v>-700000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51000476</v>
      </c>
      <c r="D17" s="18"/>
      <c r="E17" s="19"/>
      <c r="F17" s="20"/>
      <c r="G17" s="24">
        <v>-603754</v>
      </c>
      <c r="H17" s="24">
        <v>-603787</v>
      </c>
      <c r="I17" s="24">
        <v>-603787</v>
      </c>
      <c r="J17" s="20">
        <v>-1811328</v>
      </c>
      <c r="K17" s="24">
        <v>-603787</v>
      </c>
      <c r="L17" s="24">
        <v>-603787</v>
      </c>
      <c r="M17" s="20">
        <v>-603787</v>
      </c>
      <c r="N17" s="24">
        <v>-1811361</v>
      </c>
      <c r="O17" s="24"/>
      <c r="P17" s="24"/>
      <c r="Q17" s="20"/>
      <c r="R17" s="24"/>
      <c r="S17" s="24"/>
      <c r="T17" s="20"/>
      <c r="U17" s="24"/>
      <c r="V17" s="24"/>
      <c r="W17" s="24">
        <v>-3622689</v>
      </c>
      <c r="X17" s="20"/>
      <c r="Y17" s="24">
        <v>-3622689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51000476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-603754</v>
      </c>
      <c r="H25" s="36">
        <f t="shared" si="1"/>
        <v>-603787</v>
      </c>
      <c r="I25" s="36">
        <f t="shared" si="1"/>
        <v>-603787</v>
      </c>
      <c r="J25" s="36">
        <f t="shared" si="1"/>
        <v>-1811328</v>
      </c>
      <c r="K25" s="36">
        <f t="shared" si="1"/>
        <v>-603787</v>
      </c>
      <c r="L25" s="36">
        <f t="shared" si="1"/>
        <v>-603787</v>
      </c>
      <c r="M25" s="36">
        <f t="shared" si="1"/>
        <v>-603787</v>
      </c>
      <c r="N25" s="36">
        <f t="shared" si="1"/>
        <v>-1811361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-3622689</v>
      </c>
      <c r="X25" s="36">
        <f t="shared" si="1"/>
        <v>0</v>
      </c>
      <c r="Y25" s="36">
        <f t="shared" si="1"/>
        <v>-3622689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51000476</v>
      </c>
      <c r="D26" s="29">
        <f>+D13+D25</f>
        <v>0</v>
      </c>
      <c r="E26" s="30">
        <f t="shared" si="2"/>
        <v>-700000</v>
      </c>
      <c r="F26" s="31">
        <f t="shared" si="2"/>
        <v>-700000</v>
      </c>
      <c r="G26" s="31">
        <f t="shared" si="2"/>
        <v>-603754</v>
      </c>
      <c r="H26" s="31">
        <f t="shared" si="2"/>
        <v>-603787</v>
      </c>
      <c r="I26" s="31">
        <f t="shared" si="2"/>
        <v>-603787</v>
      </c>
      <c r="J26" s="31">
        <f t="shared" si="2"/>
        <v>-1811328</v>
      </c>
      <c r="K26" s="31">
        <f t="shared" si="2"/>
        <v>-603787</v>
      </c>
      <c r="L26" s="31">
        <f t="shared" si="2"/>
        <v>-603787</v>
      </c>
      <c r="M26" s="31">
        <f t="shared" si="2"/>
        <v>-603787</v>
      </c>
      <c r="N26" s="31">
        <f t="shared" si="2"/>
        <v>-1811361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-3622689</v>
      </c>
      <c r="X26" s="31">
        <f t="shared" si="2"/>
        <v>-349998</v>
      </c>
      <c r="Y26" s="31">
        <f t="shared" si="2"/>
        <v>-3272691</v>
      </c>
      <c r="Z26" s="32">
        <f>+IF(X26&lt;&gt;0,+(Y26/X26)*100,0)</f>
        <v>935.05991462808356</v>
      </c>
      <c r="AA26" s="33">
        <f>+AA13+AA25</f>
        <v>-700000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51000476</v>
      </c>
      <c r="D45" s="42">
        <f t="shared" si="6"/>
        <v>0</v>
      </c>
      <c r="E45" s="43">
        <f t="shared" si="6"/>
        <v>-700000</v>
      </c>
      <c r="F45" s="44">
        <f t="shared" si="6"/>
        <v>-700000</v>
      </c>
      <c r="G45" s="44">
        <f t="shared" si="6"/>
        <v>-603754</v>
      </c>
      <c r="H45" s="44">
        <f t="shared" si="6"/>
        <v>-603787</v>
      </c>
      <c r="I45" s="44">
        <f t="shared" si="6"/>
        <v>-603787</v>
      </c>
      <c r="J45" s="44">
        <f t="shared" si="6"/>
        <v>-1811328</v>
      </c>
      <c r="K45" s="44">
        <f t="shared" si="6"/>
        <v>-603787</v>
      </c>
      <c r="L45" s="44">
        <f t="shared" si="6"/>
        <v>-603787</v>
      </c>
      <c r="M45" s="44">
        <f t="shared" si="6"/>
        <v>-603787</v>
      </c>
      <c r="N45" s="44">
        <f t="shared" si="6"/>
        <v>-1811361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-3622689</v>
      </c>
      <c r="X45" s="44">
        <f t="shared" si="6"/>
        <v>-349998</v>
      </c>
      <c r="Y45" s="44">
        <f t="shared" si="6"/>
        <v>-3272691</v>
      </c>
      <c r="Z45" s="45">
        <f>+IF(X45&lt;&gt;0,+(Y45/X45)*100,0)</f>
        <v>935.05991462808356</v>
      </c>
      <c r="AA45" s="46">
        <f>+AA26-AA44</f>
        <v>-700000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742292</v>
      </c>
      <c r="D6" s="18"/>
      <c r="E6" s="19">
        <v>-141943166</v>
      </c>
      <c r="F6" s="20">
        <v>-141943166</v>
      </c>
      <c r="G6" s="20">
        <v>35158</v>
      </c>
      <c r="H6" s="20">
        <v>85180</v>
      </c>
      <c r="I6" s="20">
        <v>-49413</v>
      </c>
      <c r="J6" s="20">
        <v>70925</v>
      </c>
      <c r="K6" s="20">
        <v>84412</v>
      </c>
      <c r="L6" s="20">
        <v>63503</v>
      </c>
      <c r="M6" s="20">
        <v>54805</v>
      </c>
      <c r="N6" s="20">
        <v>202720</v>
      </c>
      <c r="O6" s="20"/>
      <c r="P6" s="20"/>
      <c r="Q6" s="20"/>
      <c r="R6" s="20"/>
      <c r="S6" s="20"/>
      <c r="T6" s="20"/>
      <c r="U6" s="20"/>
      <c r="V6" s="20"/>
      <c r="W6" s="20">
        <v>273645</v>
      </c>
      <c r="X6" s="20">
        <v>-70971582</v>
      </c>
      <c r="Y6" s="20">
        <v>71245227</v>
      </c>
      <c r="Z6" s="21">
        <v>-100.38556981863529</v>
      </c>
      <c r="AA6" s="22">
        <v>-141943166</v>
      </c>
    </row>
    <row r="7" spans="1:27" x14ac:dyDescent="0.25">
      <c r="A7" s="23" t="s">
        <v>35</v>
      </c>
      <c r="B7" s="17" t="s">
        <v>32</v>
      </c>
      <c r="C7" s="18">
        <v>-18915698</v>
      </c>
      <c r="D7" s="18"/>
      <c r="E7" s="19">
        <v>1939758</v>
      </c>
      <c r="F7" s="20">
        <v>1939758</v>
      </c>
      <c r="G7" s="20">
        <v>-40887</v>
      </c>
      <c r="H7" s="20">
        <v>-47175</v>
      </c>
      <c r="I7" s="20">
        <v>-65564</v>
      </c>
      <c r="J7" s="20">
        <v>-153626</v>
      </c>
      <c r="K7" s="20">
        <v>-63110</v>
      </c>
      <c r="L7" s="20">
        <v>-74576</v>
      </c>
      <c r="M7" s="20">
        <v>-67239</v>
      </c>
      <c r="N7" s="20">
        <v>-204925</v>
      </c>
      <c r="O7" s="20"/>
      <c r="P7" s="20"/>
      <c r="Q7" s="20"/>
      <c r="R7" s="20"/>
      <c r="S7" s="20"/>
      <c r="T7" s="20"/>
      <c r="U7" s="20"/>
      <c r="V7" s="20"/>
      <c r="W7" s="20">
        <v>-358551</v>
      </c>
      <c r="X7" s="20">
        <v>969882</v>
      </c>
      <c r="Y7" s="20">
        <v>-1328433</v>
      </c>
      <c r="Z7" s="21">
        <v>-136.96851781969352</v>
      </c>
      <c r="AA7" s="22">
        <v>1939758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-84744634</v>
      </c>
      <c r="F11" s="20">
        <v>-84744634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-42372318</v>
      </c>
      <c r="Y11" s="24">
        <v>42372318</v>
      </c>
      <c r="Z11" s="25">
        <v>-100</v>
      </c>
      <c r="AA11" s="26">
        <v>-84744634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-18173406</v>
      </c>
      <c r="D13" s="29">
        <f>SUM(D6:D12)</f>
        <v>0</v>
      </c>
      <c r="E13" s="30">
        <f t="shared" si="0"/>
        <v>-224748042</v>
      </c>
      <c r="F13" s="31">
        <f t="shared" si="0"/>
        <v>-224748042</v>
      </c>
      <c r="G13" s="31">
        <f t="shared" si="0"/>
        <v>-5729</v>
      </c>
      <c r="H13" s="31">
        <f t="shared" si="0"/>
        <v>38005</v>
      </c>
      <c r="I13" s="31">
        <f t="shared" si="0"/>
        <v>-114977</v>
      </c>
      <c r="J13" s="31">
        <f t="shared" si="0"/>
        <v>-82701</v>
      </c>
      <c r="K13" s="31">
        <f t="shared" si="0"/>
        <v>21302</v>
      </c>
      <c r="L13" s="31">
        <f t="shared" si="0"/>
        <v>-11073</v>
      </c>
      <c r="M13" s="31">
        <f t="shared" si="0"/>
        <v>-12434</v>
      </c>
      <c r="N13" s="31">
        <f t="shared" si="0"/>
        <v>-2205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-84906</v>
      </c>
      <c r="X13" s="31">
        <f t="shared" si="0"/>
        <v>-112374018</v>
      </c>
      <c r="Y13" s="31">
        <f t="shared" si="0"/>
        <v>112289112</v>
      </c>
      <c r="Z13" s="32">
        <f>+IF(X13&lt;&gt;0,+(Y13/X13)*100,0)</f>
        <v>-99.924443388684381</v>
      </c>
      <c r="AA13" s="33">
        <f>SUM(AA6:AA12)</f>
        <v>-224748042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-409364174</v>
      </c>
      <c r="D17" s="18"/>
      <c r="E17" s="19">
        <v>154882642</v>
      </c>
      <c r="F17" s="20">
        <v>154882642</v>
      </c>
      <c r="G17" s="24">
        <v>163267</v>
      </c>
      <c r="H17" s="24">
        <v>8401218</v>
      </c>
      <c r="I17" s="24">
        <v>-29908220</v>
      </c>
      <c r="J17" s="20">
        <v>-21343735</v>
      </c>
      <c r="K17" s="24">
        <v>-10195447</v>
      </c>
      <c r="L17" s="24">
        <v>-3963263</v>
      </c>
      <c r="M17" s="20">
        <v>-4267179</v>
      </c>
      <c r="N17" s="24">
        <v>-18425889</v>
      </c>
      <c r="O17" s="24"/>
      <c r="P17" s="24"/>
      <c r="Q17" s="20"/>
      <c r="R17" s="24"/>
      <c r="S17" s="24"/>
      <c r="T17" s="20"/>
      <c r="U17" s="24"/>
      <c r="V17" s="24"/>
      <c r="W17" s="24">
        <v>-39769624</v>
      </c>
      <c r="X17" s="20">
        <v>77441328</v>
      </c>
      <c r="Y17" s="24">
        <v>-117210952</v>
      </c>
      <c r="Z17" s="25">
        <v>-151.35452222616843</v>
      </c>
      <c r="AA17" s="26">
        <v>154882642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-409364174</v>
      </c>
      <c r="D25" s="29">
        <f t="shared" ref="D25:Y25" si="1">SUM(D15:D24)</f>
        <v>0</v>
      </c>
      <c r="E25" s="35">
        <f t="shared" si="1"/>
        <v>154882642</v>
      </c>
      <c r="F25" s="36">
        <f t="shared" si="1"/>
        <v>154882642</v>
      </c>
      <c r="G25" s="36">
        <f t="shared" si="1"/>
        <v>163267</v>
      </c>
      <c r="H25" s="36">
        <f t="shared" si="1"/>
        <v>8401218</v>
      </c>
      <c r="I25" s="36">
        <f t="shared" si="1"/>
        <v>-29908220</v>
      </c>
      <c r="J25" s="36">
        <f t="shared" si="1"/>
        <v>-21343735</v>
      </c>
      <c r="K25" s="36">
        <f t="shared" si="1"/>
        <v>-10195447</v>
      </c>
      <c r="L25" s="36">
        <f t="shared" si="1"/>
        <v>-3963263</v>
      </c>
      <c r="M25" s="36">
        <f t="shared" si="1"/>
        <v>-4267179</v>
      </c>
      <c r="N25" s="36">
        <f t="shared" si="1"/>
        <v>-18425889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-39769624</v>
      </c>
      <c r="X25" s="36">
        <f t="shared" si="1"/>
        <v>77441328</v>
      </c>
      <c r="Y25" s="36">
        <f t="shared" si="1"/>
        <v>-117210952</v>
      </c>
      <c r="Z25" s="37">
        <f>+IF(X25&lt;&gt;0,+(Y25/X25)*100,0)</f>
        <v>-151.35452222616843</v>
      </c>
      <c r="AA25" s="38">
        <f>SUM(AA15:AA24)</f>
        <v>154882642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-427537580</v>
      </c>
      <c r="D26" s="29">
        <f>+D13+D25</f>
        <v>0</v>
      </c>
      <c r="E26" s="30">
        <f t="shared" si="2"/>
        <v>-69865400</v>
      </c>
      <c r="F26" s="31">
        <f t="shared" si="2"/>
        <v>-69865400</v>
      </c>
      <c r="G26" s="31">
        <f t="shared" si="2"/>
        <v>157538</v>
      </c>
      <c r="H26" s="31">
        <f t="shared" si="2"/>
        <v>8439223</v>
      </c>
      <c r="I26" s="31">
        <f t="shared" si="2"/>
        <v>-30023197</v>
      </c>
      <c r="J26" s="31">
        <f t="shared" si="2"/>
        <v>-21426436</v>
      </c>
      <c r="K26" s="31">
        <f t="shared" si="2"/>
        <v>-10174145</v>
      </c>
      <c r="L26" s="31">
        <f t="shared" si="2"/>
        <v>-3974336</v>
      </c>
      <c r="M26" s="31">
        <f t="shared" si="2"/>
        <v>-4279613</v>
      </c>
      <c r="N26" s="31">
        <f t="shared" si="2"/>
        <v>-18428094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-39854530</v>
      </c>
      <c r="X26" s="31">
        <f t="shared" si="2"/>
        <v>-34932690</v>
      </c>
      <c r="Y26" s="31">
        <f t="shared" si="2"/>
        <v>-4921840</v>
      </c>
      <c r="Z26" s="32">
        <f>+IF(X26&lt;&gt;0,+(Y26/X26)*100,0)</f>
        <v>14.08949611381202</v>
      </c>
      <c r="AA26" s="33">
        <f>+AA13+AA25</f>
        <v>-69865400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72252</v>
      </c>
      <c r="F35" s="20">
        <v>72252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36126</v>
      </c>
      <c r="Y35" s="20">
        <v>-36126</v>
      </c>
      <c r="Z35" s="21">
        <v>-100</v>
      </c>
      <c r="AA35" s="22">
        <v>72252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72252</v>
      </c>
      <c r="F37" s="31">
        <f t="shared" si="3"/>
        <v>72252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36126</v>
      </c>
      <c r="Y37" s="31">
        <f t="shared" si="3"/>
        <v>-36126</v>
      </c>
      <c r="Z37" s="32">
        <f>+IF(X37&lt;&gt;0,+(Y37/X37)*100,0)</f>
        <v>-100</v>
      </c>
      <c r="AA37" s="33">
        <f>SUM(AA29:AA36)</f>
        <v>72252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72252</v>
      </c>
      <c r="F44" s="31">
        <f t="shared" si="5"/>
        <v>72252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36126</v>
      </c>
      <c r="Y44" s="31">
        <f t="shared" si="5"/>
        <v>-36126</v>
      </c>
      <c r="Z44" s="32">
        <f>+IF(X44&lt;&gt;0,+(Y44/X44)*100,0)</f>
        <v>-100</v>
      </c>
      <c r="AA44" s="33">
        <f>+AA37+AA43</f>
        <v>72252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-427537580</v>
      </c>
      <c r="D45" s="42">
        <f t="shared" si="6"/>
        <v>0</v>
      </c>
      <c r="E45" s="43">
        <f t="shared" si="6"/>
        <v>-69937652</v>
      </c>
      <c r="F45" s="44">
        <f t="shared" si="6"/>
        <v>-69937652</v>
      </c>
      <c r="G45" s="44">
        <f t="shared" si="6"/>
        <v>157538</v>
      </c>
      <c r="H45" s="44">
        <f t="shared" si="6"/>
        <v>8439223</v>
      </c>
      <c r="I45" s="44">
        <f t="shared" si="6"/>
        <v>-30023197</v>
      </c>
      <c r="J45" s="44">
        <f t="shared" si="6"/>
        <v>-21426436</v>
      </c>
      <c r="K45" s="44">
        <f t="shared" si="6"/>
        <v>-10174145</v>
      </c>
      <c r="L45" s="44">
        <f t="shared" si="6"/>
        <v>-3974336</v>
      </c>
      <c r="M45" s="44">
        <f t="shared" si="6"/>
        <v>-4279613</v>
      </c>
      <c r="N45" s="44">
        <f t="shared" si="6"/>
        <v>-18428094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-39854530</v>
      </c>
      <c r="X45" s="44">
        <f t="shared" si="6"/>
        <v>-34968816</v>
      </c>
      <c r="Y45" s="44">
        <f t="shared" si="6"/>
        <v>-4885714</v>
      </c>
      <c r="Z45" s="45">
        <f>+IF(X45&lt;&gt;0,+(Y45/X45)*100,0)</f>
        <v>13.971631181335963</v>
      </c>
      <c r="AA45" s="46">
        <f>+AA26-AA44</f>
        <v>-69937652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-3795000</v>
      </c>
      <c r="F6" s="20">
        <v>-3795000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-1897500</v>
      </c>
      <c r="Y6" s="20">
        <v>1897500</v>
      </c>
      <c r="Z6" s="21">
        <v>-100</v>
      </c>
      <c r="AA6" s="22">
        <v>-3795000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495000</v>
      </c>
      <c r="F11" s="20">
        <v>495000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247500</v>
      </c>
      <c r="Y11" s="24">
        <v>-247500</v>
      </c>
      <c r="Z11" s="25">
        <v>-100</v>
      </c>
      <c r="AA11" s="26">
        <v>495000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-3300000</v>
      </c>
      <c r="F13" s="31">
        <f t="shared" si="0"/>
        <v>-3300000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-1650000</v>
      </c>
      <c r="Y13" s="31">
        <f t="shared" si="0"/>
        <v>1650000</v>
      </c>
      <c r="Z13" s="32">
        <f>+IF(X13&lt;&gt;0,+(Y13/X13)*100,0)</f>
        <v>-100</v>
      </c>
      <c r="AA13" s="33">
        <f>SUM(AA6:AA12)</f>
        <v>-3300000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-1650000</v>
      </c>
      <c r="Y26" s="31">
        <f t="shared" si="2"/>
        <v>1650000</v>
      </c>
      <c r="Z26" s="32">
        <f>+IF(X26&lt;&gt;0,+(Y26/X26)*100,0)</f>
        <v>-100</v>
      </c>
      <c r="AA26" s="33">
        <f>+AA13+AA25</f>
        <v>-3300000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-1650000</v>
      </c>
      <c r="Y45" s="44">
        <f t="shared" si="6"/>
        <v>1650000</v>
      </c>
      <c r="Z45" s="45">
        <f>+IF(X45&lt;&gt;0,+(Y45/X45)*100,0)</f>
        <v>-100</v>
      </c>
      <c r="AA45" s="46">
        <f>+AA26-AA44</f>
        <v>-3300000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647960315</v>
      </c>
      <c r="D6" s="18"/>
      <c r="E6" s="19">
        <v>552513614</v>
      </c>
      <c r="F6" s="20">
        <v>704642419</v>
      </c>
      <c r="G6" s="20">
        <v>693804461</v>
      </c>
      <c r="H6" s="20">
        <v>-1556714</v>
      </c>
      <c r="I6" s="20">
        <v>2791505</v>
      </c>
      <c r="J6" s="20">
        <v>695039252</v>
      </c>
      <c r="K6" s="20">
        <v>11778590</v>
      </c>
      <c r="L6" s="20">
        <v>5458871</v>
      </c>
      <c r="M6" s="20">
        <v>22048156</v>
      </c>
      <c r="N6" s="20">
        <v>39285617</v>
      </c>
      <c r="O6" s="20"/>
      <c r="P6" s="20"/>
      <c r="Q6" s="20"/>
      <c r="R6" s="20"/>
      <c r="S6" s="20"/>
      <c r="T6" s="20"/>
      <c r="U6" s="20"/>
      <c r="V6" s="20"/>
      <c r="W6" s="20">
        <v>734324869</v>
      </c>
      <c r="X6" s="20">
        <v>649598374</v>
      </c>
      <c r="Y6" s="20">
        <v>84726495</v>
      </c>
      <c r="Z6" s="21">
        <v>13.042904414659143</v>
      </c>
      <c r="AA6" s="22">
        <v>704642419</v>
      </c>
    </row>
    <row r="7" spans="1:27" x14ac:dyDescent="0.25">
      <c r="A7" s="23" t="s">
        <v>35</v>
      </c>
      <c r="B7" s="17" t="s">
        <v>32</v>
      </c>
      <c r="C7" s="18">
        <v>10239295</v>
      </c>
      <c r="D7" s="18"/>
      <c r="E7" s="19">
        <v>-4504845</v>
      </c>
      <c r="F7" s="20">
        <v>-5535561</v>
      </c>
      <c r="G7" s="20">
        <v>4235768</v>
      </c>
      <c r="H7" s="20">
        <v>-419761</v>
      </c>
      <c r="I7" s="20">
        <v>7856356</v>
      </c>
      <c r="J7" s="20">
        <v>11672363</v>
      </c>
      <c r="K7" s="20">
        <v>-1520332</v>
      </c>
      <c r="L7" s="20">
        <v>-129264</v>
      </c>
      <c r="M7" s="20">
        <v>76472</v>
      </c>
      <c r="N7" s="20">
        <v>-1573124</v>
      </c>
      <c r="O7" s="20"/>
      <c r="P7" s="20"/>
      <c r="Q7" s="20"/>
      <c r="R7" s="20"/>
      <c r="S7" s="20"/>
      <c r="T7" s="20"/>
      <c r="U7" s="20"/>
      <c r="V7" s="20"/>
      <c r="W7" s="20">
        <v>10099239</v>
      </c>
      <c r="X7" s="20">
        <v>2895073</v>
      </c>
      <c r="Y7" s="20">
        <v>7204166</v>
      </c>
      <c r="Z7" s="21">
        <v>248.84229171423314</v>
      </c>
      <c r="AA7" s="22">
        <v>-5535561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46974938</v>
      </c>
      <c r="D11" s="18"/>
      <c r="E11" s="19">
        <v>48538859</v>
      </c>
      <c r="F11" s="20">
        <v>46974940</v>
      </c>
      <c r="G11" s="24">
        <v>50627961</v>
      </c>
      <c r="H11" s="24">
        <v>2067826</v>
      </c>
      <c r="I11" s="24">
        <v>764400</v>
      </c>
      <c r="J11" s="20">
        <v>53460187</v>
      </c>
      <c r="K11" s="24">
        <v>1195157</v>
      </c>
      <c r="L11" s="24">
        <v>3648341</v>
      </c>
      <c r="M11" s="20">
        <v>2934711</v>
      </c>
      <c r="N11" s="24">
        <v>7778209</v>
      </c>
      <c r="O11" s="24"/>
      <c r="P11" s="24"/>
      <c r="Q11" s="20"/>
      <c r="R11" s="24"/>
      <c r="S11" s="24"/>
      <c r="T11" s="20"/>
      <c r="U11" s="24"/>
      <c r="V11" s="24"/>
      <c r="W11" s="24">
        <v>61238396</v>
      </c>
      <c r="X11" s="20">
        <v>46974940</v>
      </c>
      <c r="Y11" s="24">
        <v>14263456</v>
      </c>
      <c r="Z11" s="25">
        <v>30.363968533009299</v>
      </c>
      <c r="AA11" s="26">
        <v>46974940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705187136</v>
      </c>
      <c r="D13" s="29">
        <f>SUM(D6:D12)</f>
        <v>0</v>
      </c>
      <c r="E13" s="30">
        <f t="shared" si="0"/>
        <v>596560216</v>
      </c>
      <c r="F13" s="31">
        <f t="shared" si="0"/>
        <v>746094386</v>
      </c>
      <c r="G13" s="31">
        <f t="shared" si="0"/>
        <v>748680778</v>
      </c>
      <c r="H13" s="31">
        <f t="shared" si="0"/>
        <v>91351</v>
      </c>
      <c r="I13" s="31">
        <f t="shared" si="0"/>
        <v>11412261</v>
      </c>
      <c r="J13" s="31">
        <f t="shared" si="0"/>
        <v>760184390</v>
      </c>
      <c r="K13" s="31">
        <f t="shared" si="0"/>
        <v>11453415</v>
      </c>
      <c r="L13" s="31">
        <f t="shared" si="0"/>
        <v>8977948</v>
      </c>
      <c r="M13" s="31">
        <f t="shared" si="0"/>
        <v>25059339</v>
      </c>
      <c r="N13" s="31">
        <f t="shared" si="0"/>
        <v>45490702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805675092</v>
      </c>
      <c r="X13" s="31">
        <f t="shared" si="0"/>
        <v>699480975</v>
      </c>
      <c r="Y13" s="31">
        <f t="shared" si="0"/>
        <v>106194117</v>
      </c>
      <c r="Z13" s="32">
        <f>+IF(X13&lt;&gt;0,+(Y13/X13)*100,0)</f>
        <v>15.18184493867042</v>
      </c>
      <c r="AA13" s="33">
        <f>SUM(AA6:AA12)</f>
        <v>746094386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-2217962</v>
      </c>
      <c r="D16" s="18"/>
      <c r="E16" s="19"/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1101817859</v>
      </c>
      <c r="D17" s="18"/>
      <c r="E17" s="19">
        <v>1059296208</v>
      </c>
      <c r="F17" s="20">
        <v>1101404355</v>
      </c>
      <c r="G17" s="24">
        <v>1073578169</v>
      </c>
      <c r="H17" s="24">
        <v>7093362</v>
      </c>
      <c r="I17" s="24">
        <v>15473881</v>
      </c>
      <c r="J17" s="20">
        <v>1096145412</v>
      </c>
      <c r="K17" s="24">
        <v>-5433683</v>
      </c>
      <c r="L17" s="24">
        <v>17624050</v>
      </c>
      <c r="M17" s="20">
        <v>-5345807</v>
      </c>
      <c r="N17" s="24">
        <v>6844560</v>
      </c>
      <c r="O17" s="24"/>
      <c r="P17" s="24"/>
      <c r="Q17" s="20"/>
      <c r="R17" s="24"/>
      <c r="S17" s="24"/>
      <c r="T17" s="20"/>
      <c r="U17" s="24"/>
      <c r="V17" s="24"/>
      <c r="W17" s="24">
        <v>1102989972</v>
      </c>
      <c r="X17" s="20">
        <v>1133213179</v>
      </c>
      <c r="Y17" s="24">
        <v>-30223207</v>
      </c>
      <c r="Z17" s="25">
        <v>-2.6670363140914373</v>
      </c>
      <c r="AA17" s="26">
        <v>1101404355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8766848</v>
      </c>
      <c r="G21" s="20">
        <v>8986322</v>
      </c>
      <c r="H21" s="20">
        <v>-19950</v>
      </c>
      <c r="I21" s="20">
        <v>-20448</v>
      </c>
      <c r="J21" s="20">
        <v>8945924</v>
      </c>
      <c r="K21" s="20">
        <v>-20335</v>
      </c>
      <c r="L21" s="20">
        <v>-19679</v>
      </c>
      <c r="M21" s="20">
        <v>-20335</v>
      </c>
      <c r="N21" s="20">
        <v>-60349</v>
      </c>
      <c r="O21" s="20"/>
      <c r="P21" s="20"/>
      <c r="Q21" s="20"/>
      <c r="R21" s="20"/>
      <c r="S21" s="20"/>
      <c r="T21" s="20"/>
      <c r="U21" s="20"/>
      <c r="V21" s="20"/>
      <c r="W21" s="20">
        <v>8885575</v>
      </c>
      <c r="X21" s="20">
        <v>8885575</v>
      </c>
      <c r="Y21" s="20"/>
      <c r="Z21" s="21"/>
      <c r="AA21" s="22">
        <v>8766848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1108606168</v>
      </c>
      <c r="D25" s="29">
        <f t="shared" ref="D25:Y25" si="1">SUM(D15:D24)</f>
        <v>0</v>
      </c>
      <c r="E25" s="35">
        <f t="shared" si="1"/>
        <v>1068063003</v>
      </c>
      <c r="F25" s="36">
        <f t="shared" si="1"/>
        <v>1110338471</v>
      </c>
      <c r="G25" s="36">
        <f t="shared" si="1"/>
        <v>1082731759</v>
      </c>
      <c r="H25" s="36">
        <f t="shared" si="1"/>
        <v>7073412</v>
      </c>
      <c r="I25" s="36">
        <f t="shared" si="1"/>
        <v>15453433</v>
      </c>
      <c r="J25" s="36">
        <f t="shared" si="1"/>
        <v>1105258604</v>
      </c>
      <c r="K25" s="36">
        <f t="shared" si="1"/>
        <v>-5454018</v>
      </c>
      <c r="L25" s="36">
        <f t="shared" si="1"/>
        <v>17604371</v>
      </c>
      <c r="M25" s="36">
        <f t="shared" si="1"/>
        <v>-5366142</v>
      </c>
      <c r="N25" s="36">
        <f t="shared" si="1"/>
        <v>6784211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1112042815</v>
      </c>
      <c r="X25" s="36">
        <f t="shared" si="1"/>
        <v>1142266022</v>
      </c>
      <c r="Y25" s="36">
        <f t="shared" si="1"/>
        <v>-30223207</v>
      </c>
      <c r="Z25" s="37">
        <f>+IF(X25&lt;&gt;0,+(Y25/X25)*100,0)</f>
        <v>-2.6458991529032803</v>
      </c>
      <c r="AA25" s="38">
        <f>SUM(AA15:AA24)</f>
        <v>1110338471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1813793304</v>
      </c>
      <c r="D26" s="29">
        <f>+D13+D25</f>
        <v>0</v>
      </c>
      <c r="E26" s="30">
        <f t="shared" si="2"/>
        <v>1664623219</v>
      </c>
      <c r="F26" s="31">
        <f t="shared" si="2"/>
        <v>1856432857</v>
      </c>
      <c r="G26" s="31">
        <f t="shared" si="2"/>
        <v>1831412537</v>
      </c>
      <c r="H26" s="31">
        <f t="shared" si="2"/>
        <v>7164763</v>
      </c>
      <c r="I26" s="31">
        <f t="shared" si="2"/>
        <v>26865694</v>
      </c>
      <c r="J26" s="31">
        <f t="shared" si="2"/>
        <v>1865442994</v>
      </c>
      <c r="K26" s="31">
        <f t="shared" si="2"/>
        <v>5999397</v>
      </c>
      <c r="L26" s="31">
        <f t="shared" si="2"/>
        <v>26582319</v>
      </c>
      <c r="M26" s="31">
        <f t="shared" si="2"/>
        <v>19693197</v>
      </c>
      <c r="N26" s="31">
        <f t="shared" si="2"/>
        <v>52274913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1917717907</v>
      </c>
      <c r="X26" s="31">
        <f t="shared" si="2"/>
        <v>1841746997</v>
      </c>
      <c r="Y26" s="31">
        <f t="shared" si="2"/>
        <v>75970910</v>
      </c>
      <c r="Z26" s="32">
        <f>+IF(X26&lt;&gt;0,+(Y26/X26)*100,0)</f>
        <v>4.1249373623927781</v>
      </c>
      <c r="AA26" s="33">
        <f>+AA13+AA25</f>
        <v>1856432857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220944129</v>
      </c>
      <c r="D32" s="18"/>
      <c r="E32" s="19">
        <v>158857237</v>
      </c>
      <c r="F32" s="20">
        <v>223115430</v>
      </c>
      <c r="G32" s="20">
        <v>251688015</v>
      </c>
      <c r="H32" s="20">
        <v>18547841</v>
      </c>
      <c r="I32" s="20">
        <v>6147531</v>
      </c>
      <c r="J32" s="20">
        <v>276383387</v>
      </c>
      <c r="K32" s="20">
        <v>9026387</v>
      </c>
      <c r="L32" s="20">
        <v>33282222</v>
      </c>
      <c r="M32" s="20">
        <v>-22930740</v>
      </c>
      <c r="N32" s="20">
        <v>19377869</v>
      </c>
      <c r="O32" s="20"/>
      <c r="P32" s="20"/>
      <c r="Q32" s="20"/>
      <c r="R32" s="20"/>
      <c r="S32" s="20"/>
      <c r="T32" s="20"/>
      <c r="U32" s="20"/>
      <c r="V32" s="20"/>
      <c r="W32" s="20">
        <v>295761256</v>
      </c>
      <c r="X32" s="20">
        <v>221766841</v>
      </c>
      <c r="Y32" s="20">
        <v>73994415</v>
      </c>
      <c r="Z32" s="21">
        <v>33.365860588689181</v>
      </c>
      <c r="AA32" s="22">
        <v>223115430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5000</v>
      </c>
      <c r="F33" s="20"/>
      <c r="G33" s="20">
        <v>5000</v>
      </c>
      <c r="H33" s="20"/>
      <c r="I33" s="20">
        <v>-5000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-294000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-146994</v>
      </c>
      <c r="Y34" s="20">
        <v>146994</v>
      </c>
      <c r="Z34" s="21">
        <v>-100</v>
      </c>
      <c r="AA34" s="22">
        <v>-294000</v>
      </c>
    </row>
    <row r="35" spans="1:27" x14ac:dyDescent="0.25">
      <c r="A35" s="23" t="s">
        <v>39</v>
      </c>
      <c r="B35" s="17" t="s">
        <v>32</v>
      </c>
      <c r="C35" s="18">
        <v>41395086</v>
      </c>
      <c r="D35" s="18"/>
      <c r="E35" s="19">
        <v>43018627</v>
      </c>
      <c r="F35" s="20">
        <v>41436857</v>
      </c>
      <c r="G35" s="20">
        <v>43629299</v>
      </c>
      <c r="H35" s="20">
        <v>1406112</v>
      </c>
      <c r="I35" s="20">
        <v>960264</v>
      </c>
      <c r="J35" s="20">
        <v>45995675</v>
      </c>
      <c r="K35" s="20">
        <v>1598284</v>
      </c>
      <c r="L35" s="20">
        <v>1520193</v>
      </c>
      <c r="M35" s="20">
        <v>1440652</v>
      </c>
      <c r="N35" s="20">
        <v>4559129</v>
      </c>
      <c r="O35" s="20"/>
      <c r="P35" s="20"/>
      <c r="Q35" s="20"/>
      <c r="R35" s="20"/>
      <c r="S35" s="20"/>
      <c r="T35" s="20"/>
      <c r="U35" s="20"/>
      <c r="V35" s="20"/>
      <c r="W35" s="20">
        <v>50554804</v>
      </c>
      <c r="X35" s="20">
        <v>41498842</v>
      </c>
      <c r="Y35" s="20">
        <v>9055962</v>
      </c>
      <c r="Z35" s="21">
        <v>21.822204099092694</v>
      </c>
      <c r="AA35" s="22">
        <v>41436857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262339215</v>
      </c>
      <c r="D37" s="29">
        <f t="shared" ref="D37:Y37" si="3">SUM(D29:D36)</f>
        <v>0</v>
      </c>
      <c r="E37" s="30">
        <f t="shared" si="3"/>
        <v>201586864</v>
      </c>
      <c r="F37" s="31">
        <f t="shared" si="3"/>
        <v>264258287</v>
      </c>
      <c r="G37" s="31">
        <f t="shared" si="3"/>
        <v>295322314</v>
      </c>
      <c r="H37" s="31">
        <f t="shared" si="3"/>
        <v>19953953</v>
      </c>
      <c r="I37" s="31">
        <f t="shared" si="3"/>
        <v>7102795</v>
      </c>
      <c r="J37" s="31">
        <f t="shared" si="3"/>
        <v>322379062</v>
      </c>
      <c r="K37" s="31">
        <f t="shared" si="3"/>
        <v>10624671</v>
      </c>
      <c r="L37" s="31">
        <f t="shared" si="3"/>
        <v>34802415</v>
      </c>
      <c r="M37" s="31">
        <f t="shared" si="3"/>
        <v>-21490088</v>
      </c>
      <c r="N37" s="31">
        <f t="shared" si="3"/>
        <v>23936998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346316060</v>
      </c>
      <c r="X37" s="31">
        <f t="shared" si="3"/>
        <v>263118689</v>
      </c>
      <c r="Y37" s="31">
        <f t="shared" si="3"/>
        <v>83197371</v>
      </c>
      <c r="Z37" s="32">
        <f>+IF(X37&lt;&gt;0,+(Y37/X37)*100,0)</f>
        <v>31.61971174157074</v>
      </c>
      <c r="AA37" s="33">
        <f>SUM(AA29:AA36)</f>
        <v>264258287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682254</v>
      </c>
      <c r="Y42" s="20">
        <v>-682254</v>
      </c>
      <c r="Z42" s="21">
        <v>-100</v>
      </c>
      <c r="AA42" s="22">
        <v>1364300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682254</v>
      </c>
      <c r="Y43" s="36">
        <f t="shared" si="4"/>
        <v>-682254</v>
      </c>
      <c r="Z43" s="37">
        <f>+IF(X43&lt;&gt;0,+(Y43/X43)*100,0)</f>
        <v>-100</v>
      </c>
      <c r="AA43" s="38">
        <f>SUM(AA39:AA42)</f>
        <v>1364300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262339215</v>
      </c>
      <c r="D44" s="29">
        <f>+D37+D43</f>
        <v>0</v>
      </c>
      <c r="E44" s="30">
        <f t="shared" si="5"/>
        <v>202951464</v>
      </c>
      <c r="F44" s="31">
        <f t="shared" si="5"/>
        <v>265622587</v>
      </c>
      <c r="G44" s="31">
        <f t="shared" si="5"/>
        <v>295322314</v>
      </c>
      <c r="H44" s="31">
        <f t="shared" si="5"/>
        <v>19953953</v>
      </c>
      <c r="I44" s="31">
        <f t="shared" si="5"/>
        <v>7102795</v>
      </c>
      <c r="J44" s="31">
        <f t="shared" si="5"/>
        <v>322379062</v>
      </c>
      <c r="K44" s="31">
        <f t="shared" si="5"/>
        <v>10624671</v>
      </c>
      <c r="L44" s="31">
        <f t="shared" si="5"/>
        <v>34802415</v>
      </c>
      <c r="M44" s="31">
        <f t="shared" si="5"/>
        <v>-21490088</v>
      </c>
      <c r="N44" s="31">
        <f t="shared" si="5"/>
        <v>23936998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346316060</v>
      </c>
      <c r="X44" s="31">
        <f t="shared" si="5"/>
        <v>263800943</v>
      </c>
      <c r="Y44" s="31">
        <f t="shared" si="5"/>
        <v>82515117</v>
      </c>
      <c r="Z44" s="32">
        <f>+IF(X44&lt;&gt;0,+(Y44/X44)*100,0)</f>
        <v>31.279310855230719</v>
      </c>
      <c r="AA44" s="33">
        <f>+AA37+AA43</f>
        <v>265622587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1551454089</v>
      </c>
      <c r="D45" s="42">
        <f t="shared" si="6"/>
        <v>0</v>
      </c>
      <c r="E45" s="43">
        <f t="shared" si="6"/>
        <v>1461671755</v>
      </c>
      <c r="F45" s="44">
        <f t="shared" si="6"/>
        <v>1590810270</v>
      </c>
      <c r="G45" s="44">
        <f t="shared" si="6"/>
        <v>1536090223</v>
      </c>
      <c r="H45" s="44">
        <f t="shared" si="6"/>
        <v>-12789190</v>
      </c>
      <c r="I45" s="44">
        <f t="shared" si="6"/>
        <v>19762899</v>
      </c>
      <c r="J45" s="44">
        <f t="shared" si="6"/>
        <v>1543063932</v>
      </c>
      <c r="K45" s="44">
        <f t="shared" si="6"/>
        <v>-4625274</v>
      </c>
      <c r="L45" s="44">
        <f t="shared" si="6"/>
        <v>-8220096</v>
      </c>
      <c r="M45" s="44">
        <f t="shared" si="6"/>
        <v>41183285</v>
      </c>
      <c r="N45" s="44">
        <f t="shared" si="6"/>
        <v>28337915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1571401847</v>
      </c>
      <c r="X45" s="44">
        <f t="shared" si="6"/>
        <v>1577946054</v>
      </c>
      <c r="Y45" s="44">
        <f t="shared" si="6"/>
        <v>-6544207</v>
      </c>
      <c r="Z45" s="45">
        <f>+IF(X45&lt;&gt;0,+(Y45/X45)*100,0)</f>
        <v>-0.41472945056713584</v>
      </c>
      <c r="AA45" s="46">
        <f>+AA26-AA44</f>
        <v>1590810270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65933466</v>
      </c>
      <c r="D47" s="18"/>
      <c r="E47" s="19">
        <v>96039541</v>
      </c>
      <c r="F47" s="20">
        <v>65933466</v>
      </c>
      <c r="G47" s="20">
        <v>46649496</v>
      </c>
      <c r="H47" s="20">
        <v>44708</v>
      </c>
      <c r="I47" s="20">
        <v>27064837</v>
      </c>
      <c r="J47" s="20">
        <v>73759041</v>
      </c>
      <c r="K47" s="20">
        <v>-19159195</v>
      </c>
      <c r="L47" s="20">
        <v>-20833927</v>
      </c>
      <c r="M47" s="20">
        <v>22749689</v>
      </c>
      <c r="N47" s="20">
        <v>-17243433</v>
      </c>
      <c r="O47" s="20"/>
      <c r="P47" s="20"/>
      <c r="Q47" s="20"/>
      <c r="R47" s="20"/>
      <c r="S47" s="20"/>
      <c r="T47" s="20"/>
      <c r="U47" s="20"/>
      <c r="V47" s="20"/>
      <c r="W47" s="20">
        <v>56515608</v>
      </c>
      <c r="X47" s="20">
        <v>65933466</v>
      </c>
      <c r="Y47" s="20">
        <v>-9417858</v>
      </c>
      <c r="Z47" s="47">
        <v>-14.283881269035668</v>
      </c>
      <c r="AA47" s="22">
        <v>65933466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65933466</v>
      </c>
      <c r="D50" s="50">
        <f t="shared" ref="D50:Y50" si="7">SUM(D47:D49)</f>
        <v>0</v>
      </c>
      <c r="E50" s="51">
        <f t="shared" si="7"/>
        <v>96039541</v>
      </c>
      <c r="F50" s="52">
        <f t="shared" si="7"/>
        <v>65933466</v>
      </c>
      <c r="G50" s="52">
        <f t="shared" si="7"/>
        <v>46649496</v>
      </c>
      <c r="H50" s="52">
        <f t="shared" si="7"/>
        <v>44708</v>
      </c>
      <c r="I50" s="52">
        <f t="shared" si="7"/>
        <v>27064837</v>
      </c>
      <c r="J50" s="52">
        <f t="shared" si="7"/>
        <v>73759041</v>
      </c>
      <c r="K50" s="52">
        <f t="shared" si="7"/>
        <v>-19159195</v>
      </c>
      <c r="L50" s="52">
        <f t="shared" si="7"/>
        <v>-20833927</v>
      </c>
      <c r="M50" s="52">
        <f t="shared" si="7"/>
        <v>22749689</v>
      </c>
      <c r="N50" s="52">
        <f t="shared" si="7"/>
        <v>-17243433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56515608</v>
      </c>
      <c r="X50" s="52">
        <f t="shared" si="7"/>
        <v>65933466</v>
      </c>
      <c r="Y50" s="52">
        <f t="shared" si="7"/>
        <v>-9417858</v>
      </c>
      <c r="Z50" s="53">
        <f>+IF(X50&lt;&gt;0,+(Y50/X50)*100,0)</f>
        <v>-14.283881269035668</v>
      </c>
      <c r="AA50" s="54">
        <f>SUM(AA47:AA49)</f>
        <v>65933466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-917657</v>
      </c>
      <c r="D6" s="18"/>
      <c r="E6" s="19">
        <v>-686660</v>
      </c>
      <c r="F6" s="20">
        <v>-686660</v>
      </c>
      <c r="G6" s="20"/>
      <c r="H6" s="20">
        <v>-8241</v>
      </c>
      <c r="I6" s="20">
        <v>-12798</v>
      </c>
      <c r="J6" s="20">
        <v>-21039</v>
      </c>
      <c r="K6" s="20">
        <v>-18082</v>
      </c>
      <c r="L6" s="20">
        <v>-11102</v>
      </c>
      <c r="M6" s="20">
        <v>-19333</v>
      </c>
      <c r="N6" s="20">
        <v>-48517</v>
      </c>
      <c r="O6" s="20"/>
      <c r="P6" s="20"/>
      <c r="Q6" s="20"/>
      <c r="R6" s="20"/>
      <c r="S6" s="20"/>
      <c r="T6" s="20"/>
      <c r="U6" s="20"/>
      <c r="V6" s="20"/>
      <c r="W6" s="20">
        <v>-69556</v>
      </c>
      <c r="X6" s="20">
        <v>-346546</v>
      </c>
      <c r="Y6" s="20">
        <v>276990</v>
      </c>
      <c r="Z6" s="21">
        <v>-79.928782903279796</v>
      </c>
      <c r="AA6" s="22">
        <v>-686660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-917657</v>
      </c>
      <c r="D13" s="29">
        <f>SUM(D6:D12)</f>
        <v>0</v>
      </c>
      <c r="E13" s="30">
        <f t="shared" si="0"/>
        <v>-686660</v>
      </c>
      <c r="F13" s="31">
        <f t="shared" si="0"/>
        <v>-686660</v>
      </c>
      <c r="G13" s="31">
        <f t="shared" si="0"/>
        <v>0</v>
      </c>
      <c r="H13" s="31">
        <f t="shared" si="0"/>
        <v>-8241</v>
      </c>
      <c r="I13" s="31">
        <f t="shared" si="0"/>
        <v>-12798</v>
      </c>
      <c r="J13" s="31">
        <f t="shared" si="0"/>
        <v>-21039</v>
      </c>
      <c r="K13" s="31">
        <f t="shared" si="0"/>
        <v>-18082</v>
      </c>
      <c r="L13" s="31">
        <f t="shared" si="0"/>
        <v>-11102</v>
      </c>
      <c r="M13" s="31">
        <f t="shared" si="0"/>
        <v>-19333</v>
      </c>
      <c r="N13" s="31">
        <f t="shared" si="0"/>
        <v>-48517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-69556</v>
      </c>
      <c r="X13" s="31">
        <f t="shared" si="0"/>
        <v>-346546</v>
      </c>
      <c r="Y13" s="31">
        <f t="shared" si="0"/>
        <v>276990</v>
      </c>
      <c r="Z13" s="32">
        <f>+IF(X13&lt;&gt;0,+(Y13/X13)*100,0)</f>
        <v>-79.928782903279796</v>
      </c>
      <c r="AA13" s="33">
        <f>SUM(AA6:AA12)</f>
        <v>-686660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68252383</v>
      </c>
      <c r="D17" s="18"/>
      <c r="E17" s="19"/>
      <c r="F17" s="20">
        <v>68252383</v>
      </c>
      <c r="G17" s="24">
        <v>70293721</v>
      </c>
      <c r="H17" s="24">
        <v>-485989</v>
      </c>
      <c r="I17" s="24"/>
      <c r="J17" s="20">
        <v>69807732</v>
      </c>
      <c r="K17" s="24"/>
      <c r="L17" s="24"/>
      <c r="M17" s="20">
        <v>-1238825</v>
      </c>
      <c r="N17" s="24">
        <v>-1238825</v>
      </c>
      <c r="O17" s="24"/>
      <c r="P17" s="24"/>
      <c r="Q17" s="20"/>
      <c r="R17" s="24"/>
      <c r="S17" s="24"/>
      <c r="T17" s="20"/>
      <c r="U17" s="24"/>
      <c r="V17" s="24"/>
      <c r="W17" s="24">
        <v>68568907</v>
      </c>
      <c r="X17" s="20">
        <v>68252383</v>
      </c>
      <c r="Y17" s="24">
        <v>316524</v>
      </c>
      <c r="Z17" s="25">
        <v>0.46375523620911518</v>
      </c>
      <c r="AA17" s="26">
        <v>68252383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68252383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68252383</v>
      </c>
      <c r="G25" s="36">
        <f t="shared" si="1"/>
        <v>70293721</v>
      </c>
      <c r="H25" s="36">
        <f t="shared" si="1"/>
        <v>-485989</v>
      </c>
      <c r="I25" s="36">
        <f t="shared" si="1"/>
        <v>0</v>
      </c>
      <c r="J25" s="36">
        <f t="shared" si="1"/>
        <v>69807732</v>
      </c>
      <c r="K25" s="36">
        <f t="shared" si="1"/>
        <v>0</v>
      </c>
      <c r="L25" s="36">
        <f t="shared" si="1"/>
        <v>0</v>
      </c>
      <c r="M25" s="36">
        <f t="shared" si="1"/>
        <v>-1238825</v>
      </c>
      <c r="N25" s="36">
        <f t="shared" si="1"/>
        <v>-1238825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68568907</v>
      </c>
      <c r="X25" s="36">
        <f t="shared" si="1"/>
        <v>68252383</v>
      </c>
      <c r="Y25" s="36">
        <f t="shared" si="1"/>
        <v>316524</v>
      </c>
      <c r="Z25" s="37">
        <f>+IF(X25&lt;&gt;0,+(Y25/X25)*100,0)</f>
        <v>0.46375523620911518</v>
      </c>
      <c r="AA25" s="38">
        <f>SUM(AA15:AA24)</f>
        <v>68252383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67334726</v>
      </c>
      <c r="D26" s="29">
        <f>+D13+D25</f>
        <v>0</v>
      </c>
      <c r="E26" s="30">
        <f t="shared" si="2"/>
        <v>-686660</v>
      </c>
      <c r="F26" s="31">
        <f t="shared" si="2"/>
        <v>67565723</v>
      </c>
      <c r="G26" s="31">
        <f t="shared" si="2"/>
        <v>70293721</v>
      </c>
      <c r="H26" s="31">
        <f t="shared" si="2"/>
        <v>-494230</v>
      </c>
      <c r="I26" s="31">
        <f t="shared" si="2"/>
        <v>-12798</v>
      </c>
      <c r="J26" s="31">
        <f t="shared" si="2"/>
        <v>69786693</v>
      </c>
      <c r="K26" s="31">
        <f t="shared" si="2"/>
        <v>-18082</v>
      </c>
      <c r="L26" s="31">
        <f t="shared" si="2"/>
        <v>-11102</v>
      </c>
      <c r="M26" s="31">
        <f t="shared" si="2"/>
        <v>-1258158</v>
      </c>
      <c r="N26" s="31">
        <f t="shared" si="2"/>
        <v>-1287342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68499351</v>
      </c>
      <c r="X26" s="31">
        <f t="shared" si="2"/>
        <v>67905837</v>
      </c>
      <c r="Y26" s="31">
        <f t="shared" si="2"/>
        <v>593514</v>
      </c>
      <c r="Z26" s="32">
        <f>+IF(X26&lt;&gt;0,+(Y26/X26)*100,0)</f>
        <v>0.87402501201774463</v>
      </c>
      <c r="AA26" s="33">
        <f>+AA13+AA25</f>
        <v>67565723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67334726</v>
      </c>
      <c r="D45" s="42">
        <f t="shared" si="6"/>
        <v>0</v>
      </c>
      <c r="E45" s="43">
        <f t="shared" si="6"/>
        <v>-686660</v>
      </c>
      <c r="F45" s="44">
        <f t="shared" si="6"/>
        <v>67565723</v>
      </c>
      <c r="G45" s="44">
        <f t="shared" si="6"/>
        <v>70293721</v>
      </c>
      <c r="H45" s="44">
        <f t="shared" si="6"/>
        <v>-494230</v>
      </c>
      <c r="I45" s="44">
        <f t="shared" si="6"/>
        <v>-12798</v>
      </c>
      <c r="J45" s="44">
        <f t="shared" si="6"/>
        <v>69786693</v>
      </c>
      <c r="K45" s="44">
        <f t="shared" si="6"/>
        <v>-18082</v>
      </c>
      <c r="L45" s="44">
        <f t="shared" si="6"/>
        <v>-11102</v>
      </c>
      <c r="M45" s="44">
        <f t="shared" si="6"/>
        <v>-1258158</v>
      </c>
      <c r="N45" s="44">
        <f t="shared" si="6"/>
        <v>-1287342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68499351</v>
      </c>
      <c r="X45" s="44">
        <f t="shared" si="6"/>
        <v>67905837</v>
      </c>
      <c r="Y45" s="44">
        <f t="shared" si="6"/>
        <v>593514</v>
      </c>
      <c r="Z45" s="45">
        <f>+IF(X45&lt;&gt;0,+(Y45/X45)*100,0)</f>
        <v>0.87402501201774463</v>
      </c>
      <c r="AA45" s="46">
        <f>+AA26-AA44</f>
        <v>67565723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-686660</v>
      </c>
      <c r="F47" s="20">
        <v>-686660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-346546</v>
      </c>
      <c r="Y47" s="20">
        <v>346546</v>
      </c>
      <c r="Z47" s="47">
        <v>-100</v>
      </c>
      <c r="AA47" s="22">
        <v>-686660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-686660</v>
      </c>
      <c r="F50" s="52">
        <f t="shared" si="7"/>
        <v>-686660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-346546</v>
      </c>
      <c r="Y50" s="52">
        <f t="shared" si="7"/>
        <v>346546</v>
      </c>
      <c r="Z50" s="53">
        <f>+IF(X50&lt;&gt;0,+(Y50/X50)*100,0)</f>
        <v>-100</v>
      </c>
      <c r="AA50" s="54">
        <f>SUM(AA47:AA49)</f>
        <v>-686660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10307857</v>
      </c>
      <c r="D17" s="18"/>
      <c r="E17" s="19"/>
      <c r="F17" s="20"/>
      <c r="G17" s="24">
        <v>-47783</v>
      </c>
      <c r="H17" s="24"/>
      <c r="I17" s="24"/>
      <c r="J17" s="20">
        <v>-47783</v>
      </c>
      <c r="K17" s="24"/>
      <c r="L17" s="24">
        <v>-191132</v>
      </c>
      <c r="M17" s="20">
        <v>-47783</v>
      </c>
      <c r="N17" s="24">
        <v>-238915</v>
      </c>
      <c r="O17" s="24"/>
      <c r="P17" s="24"/>
      <c r="Q17" s="20"/>
      <c r="R17" s="24"/>
      <c r="S17" s="24"/>
      <c r="T17" s="20"/>
      <c r="U17" s="24"/>
      <c r="V17" s="24"/>
      <c r="W17" s="24">
        <v>-286698</v>
      </c>
      <c r="X17" s="20"/>
      <c r="Y17" s="24">
        <v>-286698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10307857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0</v>
      </c>
      <c r="I25" s="36">
        <f t="shared" si="1"/>
        <v>0</v>
      </c>
      <c r="J25" s="36">
        <f t="shared" si="1"/>
        <v>-47783</v>
      </c>
      <c r="K25" s="36">
        <f t="shared" si="1"/>
        <v>0</v>
      </c>
      <c r="L25" s="36">
        <f t="shared" si="1"/>
        <v>-191132</v>
      </c>
      <c r="M25" s="36">
        <f t="shared" si="1"/>
        <v>-47783</v>
      </c>
      <c r="N25" s="36">
        <f t="shared" si="1"/>
        <v>-238915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-286698</v>
      </c>
      <c r="X25" s="36">
        <f t="shared" si="1"/>
        <v>0</v>
      </c>
      <c r="Y25" s="36">
        <f t="shared" si="1"/>
        <v>-286698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10307857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0</v>
      </c>
      <c r="I26" s="31">
        <f t="shared" si="2"/>
        <v>0</v>
      </c>
      <c r="J26" s="31">
        <f t="shared" si="2"/>
        <v>-47783</v>
      </c>
      <c r="K26" s="31">
        <f t="shared" si="2"/>
        <v>0</v>
      </c>
      <c r="L26" s="31">
        <f t="shared" si="2"/>
        <v>-191132</v>
      </c>
      <c r="M26" s="31">
        <f t="shared" si="2"/>
        <v>-47783</v>
      </c>
      <c r="N26" s="31">
        <f t="shared" si="2"/>
        <v>-238915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-286698</v>
      </c>
      <c r="X26" s="31">
        <f t="shared" si="2"/>
        <v>0</v>
      </c>
      <c r="Y26" s="31">
        <f t="shared" si="2"/>
        <v>-286698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10307857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0</v>
      </c>
      <c r="I45" s="44">
        <f t="shared" si="6"/>
        <v>0</v>
      </c>
      <c r="J45" s="44">
        <f t="shared" si="6"/>
        <v>-47783</v>
      </c>
      <c r="K45" s="44">
        <f t="shared" si="6"/>
        <v>0</v>
      </c>
      <c r="L45" s="44">
        <f t="shared" si="6"/>
        <v>-191132</v>
      </c>
      <c r="M45" s="44">
        <f t="shared" si="6"/>
        <v>-47783</v>
      </c>
      <c r="N45" s="44">
        <f t="shared" si="6"/>
        <v>-238915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-286698</v>
      </c>
      <c r="X45" s="44">
        <f t="shared" si="6"/>
        <v>0</v>
      </c>
      <c r="Y45" s="44">
        <f t="shared" si="6"/>
        <v>-286698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11294111</v>
      </c>
      <c r="D7" s="18"/>
      <c r="E7" s="19">
        <v>14635608</v>
      </c>
      <c r="F7" s="20">
        <v>14635608</v>
      </c>
      <c r="G7" s="20">
        <v>12578096</v>
      </c>
      <c r="H7" s="20">
        <v>-559266</v>
      </c>
      <c r="I7" s="20">
        <v>436489</v>
      </c>
      <c r="J7" s="20">
        <v>12455319</v>
      </c>
      <c r="K7" s="20">
        <v>544401</v>
      </c>
      <c r="L7" s="20">
        <v>485080</v>
      </c>
      <c r="M7" s="20">
        <v>482644</v>
      </c>
      <c r="N7" s="20">
        <v>1512125</v>
      </c>
      <c r="O7" s="20"/>
      <c r="P7" s="20"/>
      <c r="Q7" s="20"/>
      <c r="R7" s="20"/>
      <c r="S7" s="20"/>
      <c r="T7" s="20"/>
      <c r="U7" s="20"/>
      <c r="V7" s="20"/>
      <c r="W7" s="20">
        <v>13967444</v>
      </c>
      <c r="X7" s="20">
        <v>13626678</v>
      </c>
      <c r="Y7" s="20">
        <v>340766</v>
      </c>
      <c r="Z7" s="21">
        <v>2.5007268829570934</v>
      </c>
      <c r="AA7" s="22">
        <v>14635608</v>
      </c>
    </row>
    <row r="8" spans="1:27" x14ac:dyDescent="0.25">
      <c r="A8" s="23" t="s">
        <v>36</v>
      </c>
      <c r="B8" s="17" t="s">
        <v>32</v>
      </c>
      <c r="C8" s="18">
        <v>630924</v>
      </c>
      <c r="D8" s="18"/>
      <c r="E8" s="19"/>
      <c r="F8" s="20"/>
      <c r="G8" s="20">
        <v>630924</v>
      </c>
      <c r="H8" s="20"/>
      <c r="I8" s="20"/>
      <c r="J8" s="20">
        <v>630924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630924</v>
      </c>
      <c r="X8" s="20"/>
      <c r="Y8" s="20">
        <v>630924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11925035</v>
      </c>
      <c r="D13" s="29">
        <f>SUM(D6:D12)</f>
        <v>0</v>
      </c>
      <c r="E13" s="30">
        <f t="shared" si="0"/>
        <v>14635608</v>
      </c>
      <c r="F13" s="31">
        <f t="shared" si="0"/>
        <v>14635608</v>
      </c>
      <c r="G13" s="31">
        <f t="shared" si="0"/>
        <v>13209020</v>
      </c>
      <c r="H13" s="31">
        <f t="shared" si="0"/>
        <v>-559266</v>
      </c>
      <c r="I13" s="31">
        <f t="shared" si="0"/>
        <v>436489</v>
      </c>
      <c r="J13" s="31">
        <f t="shared" si="0"/>
        <v>13086243</v>
      </c>
      <c r="K13" s="31">
        <f t="shared" si="0"/>
        <v>544401</v>
      </c>
      <c r="L13" s="31">
        <f t="shared" si="0"/>
        <v>485080</v>
      </c>
      <c r="M13" s="31">
        <f t="shared" si="0"/>
        <v>482644</v>
      </c>
      <c r="N13" s="31">
        <f t="shared" si="0"/>
        <v>1512125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14598368</v>
      </c>
      <c r="X13" s="31">
        <f t="shared" si="0"/>
        <v>13626678</v>
      </c>
      <c r="Y13" s="31">
        <f t="shared" si="0"/>
        <v>971690</v>
      </c>
      <c r="Z13" s="32">
        <f>+IF(X13&lt;&gt;0,+(Y13/X13)*100,0)</f>
        <v>7.1307915252712366</v>
      </c>
      <c r="AA13" s="33">
        <f>SUM(AA6:AA12)</f>
        <v>14635608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190024671</v>
      </c>
      <c r="D17" s="18"/>
      <c r="E17" s="19">
        <v>213419584</v>
      </c>
      <c r="F17" s="20">
        <v>211230499</v>
      </c>
      <c r="G17" s="24">
        <v>192833719</v>
      </c>
      <c r="H17" s="24">
        <v>-2409486</v>
      </c>
      <c r="I17" s="24">
        <v>349534</v>
      </c>
      <c r="J17" s="20">
        <v>190773767</v>
      </c>
      <c r="K17" s="24">
        <v>3495890</v>
      </c>
      <c r="L17" s="24">
        <v>1178604</v>
      </c>
      <c r="M17" s="20">
        <v>-644895</v>
      </c>
      <c r="N17" s="24">
        <v>4029599</v>
      </c>
      <c r="O17" s="24"/>
      <c r="P17" s="24"/>
      <c r="Q17" s="20"/>
      <c r="R17" s="24"/>
      <c r="S17" s="24"/>
      <c r="T17" s="20"/>
      <c r="U17" s="24"/>
      <c r="V17" s="24"/>
      <c r="W17" s="24">
        <v>194803366</v>
      </c>
      <c r="X17" s="20">
        <v>207499037</v>
      </c>
      <c r="Y17" s="24">
        <v>-12695671</v>
      </c>
      <c r="Z17" s="25">
        <v>-6.118424058035508</v>
      </c>
      <c r="AA17" s="26">
        <v>211230499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518312</v>
      </c>
      <c r="D22" s="18"/>
      <c r="E22" s="19"/>
      <c r="F22" s="20"/>
      <c r="G22" s="20">
        <v>518312</v>
      </c>
      <c r="H22" s="20"/>
      <c r="I22" s="20"/>
      <c r="J22" s="20">
        <v>518312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518312</v>
      </c>
      <c r="X22" s="20"/>
      <c r="Y22" s="20">
        <v>518312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190542983</v>
      </c>
      <c r="D25" s="29">
        <f t="shared" ref="D25:Y25" si="1">SUM(D15:D24)</f>
        <v>0</v>
      </c>
      <c r="E25" s="35">
        <f t="shared" si="1"/>
        <v>213419584</v>
      </c>
      <c r="F25" s="36">
        <f t="shared" si="1"/>
        <v>211230499</v>
      </c>
      <c r="G25" s="36">
        <f t="shared" si="1"/>
        <v>193352031</v>
      </c>
      <c r="H25" s="36">
        <f t="shared" si="1"/>
        <v>-2409486</v>
      </c>
      <c r="I25" s="36">
        <f t="shared" si="1"/>
        <v>349534</v>
      </c>
      <c r="J25" s="36">
        <f t="shared" si="1"/>
        <v>191292079</v>
      </c>
      <c r="K25" s="36">
        <f t="shared" si="1"/>
        <v>3495890</v>
      </c>
      <c r="L25" s="36">
        <f t="shared" si="1"/>
        <v>1178604</v>
      </c>
      <c r="M25" s="36">
        <f t="shared" si="1"/>
        <v>-644895</v>
      </c>
      <c r="N25" s="36">
        <f t="shared" si="1"/>
        <v>4029599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195321678</v>
      </c>
      <c r="X25" s="36">
        <f t="shared" si="1"/>
        <v>207499037</v>
      </c>
      <c r="Y25" s="36">
        <f t="shared" si="1"/>
        <v>-12177359</v>
      </c>
      <c r="Z25" s="37">
        <f>+IF(X25&lt;&gt;0,+(Y25/X25)*100,0)</f>
        <v>-5.8686339831061485</v>
      </c>
      <c r="AA25" s="38">
        <f>SUM(AA15:AA24)</f>
        <v>211230499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202468018</v>
      </c>
      <c r="D26" s="29">
        <f>+D13+D25</f>
        <v>0</v>
      </c>
      <c r="E26" s="30">
        <f t="shared" si="2"/>
        <v>228055192</v>
      </c>
      <c r="F26" s="31">
        <f t="shared" si="2"/>
        <v>225866107</v>
      </c>
      <c r="G26" s="31">
        <f t="shared" si="2"/>
        <v>206561051</v>
      </c>
      <c r="H26" s="31">
        <f t="shared" si="2"/>
        <v>-2968752</v>
      </c>
      <c r="I26" s="31">
        <f t="shared" si="2"/>
        <v>786023</v>
      </c>
      <c r="J26" s="31">
        <f t="shared" si="2"/>
        <v>204378322</v>
      </c>
      <c r="K26" s="31">
        <f t="shared" si="2"/>
        <v>4040291</v>
      </c>
      <c r="L26" s="31">
        <f t="shared" si="2"/>
        <v>1663684</v>
      </c>
      <c r="M26" s="31">
        <f t="shared" si="2"/>
        <v>-162251</v>
      </c>
      <c r="N26" s="31">
        <f t="shared" si="2"/>
        <v>5541724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209920046</v>
      </c>
      <c r="X26" s="31">
        <f t="shared" si="2"/>
        <v>221125715</v>
      </c>
      <c r="Y26" s="31">
        <f t="shared" si="2"/>
        <v>-11205669</v>
      </c>
      <c r="Z26" s="32">
        <f>+IF(X26&lt;&gt;0,+(Y26/X26)*100,0)</f>
        <v>-5.0675558019111433</v>
      </c>
      <c r="AA26" s="33">
        <f>+AA13+AA25</f>
        <v>225866107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1927478</v>
      </c>
      <c r="D35" s="18"/>
      <c r="E35" s="19"/>
      <c r="F35" s="20"/>
      <c r="G35" s="20">
        <v>1937097</v>
      </c>
      <c r="H35" s="20">
        <v>38859</v>
      </c>
      <c r="I35" s="20">
        <v>38451</v>
      </c>
      <c r="J35" s="20">
        <v>2014407</v>
      </c>
      <c r="K35" s="20">
        <v>38067</v>
      </c>
      <c r="L35" s="20">
        <v>41931</v>
      </c>
      <c r="M35" s="20">
        <v>26675</v>
      </c>
      <c r="N35" s="20">
        <v>106673</v>
      </c>
      <c r="O35" s="20"/>
      <c r="P35" s="20"/>
      <c r="Q35" s="20"/>
      <c r="R35" s="20"/>
      <c r="S35" s="20"/>
      <c r="T35" s="20"/>
      <c r="U35" s="20"/>
      <c r="V35" s="20"/>
      <c r="W35" s="20">
        <v>2121080</v>
      </c>
      <c r="X35" s="20"/>
      <c r="Y35" s="20">
        <v>2121080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1927478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1937097</v>
      </c>
      <c r="H37" s="31">
        <f t="shared" si="3"/>
        <v>38859</v>
      </c>
      <c r="I37" s="31">
        <f t="shared" si="3"/>
        <v>38451</v>
      </c>
      <c r="J37" s="31">
        <f t="shared" si="3"/>
        <v>2014407</v>
      </c>
      <c r="K37" s="31">
        <f t="shared" si="3"/>
        <v>38067</v>
      </c>
      <c r="L37" s="31">
        <f t="shared" si="3"/>
        <v>41931</v>
      </c>
      <c r="M37" s="31">
        <f t="shared" si="3"/>
        <v>26675</v>
      </c>
      <c r="N37" s="31">
        <f t="shared" si="3"/>
        <v>106673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2121080</v>
      </c>
      <c r="X37" s="31">
        <f t="shared" si="3"/>
        <v>0</v>
      </c>
      <c r="Y37" s="31">
        <f t="shared" si="3"/>
        <v>2121080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1927478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1937097</v>
      </c>
      <c r="H44" s="31">
        <f t="shared" si="5"/>
        <v>38859</v>
      </c>
      <c r="I44" s="31">
        <f t="shared" si="5"/>
        <v>38451</v>
      </c>
      <c r="J44" s="31">
        <f t="shared" si="5"/>
        <v>2014407</v>
      </c>
      <c r="K44" s="31">
        <f t="shared" si="5"/>
        <v>38067</v>
      </c>
      <c r="L44" s="31">
        <f t="shared" si="5"/>
        <v>41931</v>
      </c>
      <c r="M44" s="31">
        <f t="shared" si="5"/>
        <v>26675</v>
      </c>
      <c r="N44" s="31">
        <f t="shared" si="5"/>
        <v>106673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2121080</v>
      </c>
      <c r="X44" s="31">
        <f t="shared" si="5"/>
        <v>0</v>
      </c>
      <c r="Y44" s="31">
        <f t="shared" si="5"/>
        <v>2121080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200540540</v>
      </c>
      <c r="D45" s="42">
        <f t="shared" si="6"/>
        <v>0</v>
      </c>
      <c r="E45" s="43">
        <f t="shared" si="6"/>
        <v>228055192</v>
      </c>
      <c r="F45" s="44">
        <f t="shared" si="6"/>
        <v>225866107</v>
      </c>
      <c r="G45" s="44">
        <f t="shared" si="6"/>
        <v>204623954</v>
      </c>
      <c r="H45" s="44">
        <f t="shared" si="6"/>
        <v>-3007611</v>
      </c>
      <c r="I45" s="44">
        <f t="shared" si="6"/>
        <v>747572</v>
      </c>
      <c r="J45" s="44">
        <f t="shared" si="6"/>
        <v>202363915</v>
      </c>
      <c r="K45" s="44">
        <f t="shared" si="6"/>
        <v>4002224</v>
      </c>
      <c r="L45" s="44">
        <f t="shared" si="6"/>
        <v>1621753</v>
      </c>
      <c r="M45" s="44">
        <f t="shared" si="6"/>
        <v>-188926</v>
      </c>
      <c r="N45" s="44">
        <f t="shared" si="6"/>
        <v>5435051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207798966</v>
      </c>
      <c r="X45" s="44">
        <f t="shared" si="6"/>
        <v>221125715</v>
      </c>
      <c r="Y45" s="44">
        <f t="shared" si="6"/>
        <v>-13326749</v>
      </c>
      <c r="Z45" s="45">
        <f>+IF(X45&lt;&gt;0,+(Y45/X45)*100,0)</f>
        <v>-6.0267748597217654</v>
      </c>
      <c r="AA45" s="46">
        <f>+AA26-AA44</f>
        <v>225866107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66132792</v>
      </c>
      <c r="D47" s="18"/>
      <c r="E47" s="19">
        <v>3641059</v>
      </c>
      <c r="F47" s="20">
        <v>3641059</v>
      </c>
      <c r="G47" s="20">
        <v>67631414</v>
      </c>
      <c r="H47" s="20">
        <v>-2753606</v>
      </c>
      <c r="I47" s="20">
        <v>1227018</v>
      </c>
      <c r="J47" s="20">
        <v>66104826</v>
      </c>
      <c r="K47" s="20">
        <v>5145937</v>
      </c>
      <c r="L47" s="20">
        <v>2681586</v>
      </c>
      <c r="M47" s="20">
        <v>570046</v>
      </c>
      <c r="N47" s="20">
        <v>8397569</v>
      </c>
      <c r="O47" s="20"/>
      <c r="P47" s="20"/>
      <c r="Q47" s="20"/>
      <c r="R47" s="20"/>
      <c r="S47" s="20"/>
      <c r="T47" s="20"/>
      <c r="U47" s="20"/>
      <c r="V47" s="20"/>
      <c r="W47" s="20">
        <v>74502395</v>
      </c>
      <c r="X47" s="20">
        <v>3641059</v>
      </c>
      <c r="Y47" s="20">
        <v>70861336</v>
      </c>
      <c r="Z47" s="47">
        <v>1946.1737917457531</v>
      </c>
      <c r="AA47" s="22">
        <v>3641059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66132792</v>
      </c>
      <c r="D50" s="50">
        <f t="shared" ref="D50:Y50" si="7">SUM(D47:D49)</f>
        <v>0</v>
      </c>
      <c r="E50" s="51">
        <f t="shared" si="7"/>
        <v>3641059</v>
      </c>
      <c r="F50" s="52">
        <f t="shared" si="7"/>
        <v>3641059</v>
      </c>
      <c r="G50" s="52">
        <f t="shared" si="7"/>
        <v>67631414</v>
      </c>
      <c r="H50" s="52">
        <f t="shared" si="7"/>
        <v>-2753606</v>
      </c>
      <c r="I50" s="52">
        <f t="shared" si="7"/>
        <v>1227018</v>
      </c>
      <c r="J50" s="52">
        <f t="shared" si="7"/>
        <v>66104826</v>
      </c>
      <c r="K50" s="52">
        <f t="shared" si="7"/>
        <v>5145937</v>
      </c>
      <c r="L50" s="52">
        <f t="shared" si="7"/>
        <v>2681586</v>
      </c>
      <c r="M50" s="52">
        <f t="shared" si="7"/>
        <v>570046</v>
      </c>
      <c r="N50" s="52">
        <f t="shared" si="7"/>
        <v>8397569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74502395</v>
      </c>
      <c r="X50" s="52">
        <f t="shared" si="7"/>
        <v>3641059</v>
      </c>
      <c r="Y50" s="52">
        <f t="shared" si="7"/>
        <v>70861336</v>
      </c>
      <c r="Z50" s="53">
        <f>+IF(X50&lt;&gt;0,+(Y50/X50)*100,0)</f>
        <v>1946.1737917457531</v>
      </c>
      <c r="AA50" s="54">
        <f>SUM(AA47:AA49)</f>
        <v>3641059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368120720</v>
      </c>
      <c r="D17" s="18"/>
      <c r="E17" s="19">
        <v>2809060</v>
      </c>
      <c r="F17" s="20">
        <v>2809060</v>
      </c>
      <c r="G17" s="24"/>
      <c r="H17" s="24">
        <v>-490398</v>
      </c>
      <c r="I17" s="24">
        <v>2701607</v>
      </c>
      <c r="J17" s="20">
        <v>2211209</v>
      </c>
      <c r="K17" s="24">
        <v>-245193</v>
      </c>
      <c r="L17" s="24">
        <v>-237283</v>
      </c>
      <c r="M17" s="20">
        <v>-245193</v>
      </c>
      <c r="N17" s="24">
        <v>-727669</v>
      </c>
      <c r="O17" s="24"/>
      <c r="P17" s="24"/>
      <c r="Q17" s="20"/>
      <c r="R17" s="24"/>
      <c r="S17" s="24"/>
      <c r="T17" s="20"/>
      <c r="U17" s="24"/>
      <c r="V17" s="24"/>
      <c r="W17" s="24">
        <v>1483540</v>
      </c>
      <c r="X17" s="20">
        <v>1404534</v>
      </c>
      <c r="Y17" s="24">
        <v>79006</v>
      </c>
      <c r="Z17" s="25">
        <v>5.6250685280669597</v>
      </c>
      <c r="AA17" s="26">
        <v>2809060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368120720</v>
      </c>
      <c r="D25" s="29">
        <f t="shared" ref="D25:Y25" si="1">SUM(D15:D24)</f>
        <v>0</v>
      </c>
      <c r="E25" s="35">
        <f t="shared" si="1"/>
        <v>2809060</v>
      </c>
      <c r="F25" s="36">
        <f t="shared" si="1"/>
        <v>2809060</v>
      </c>
      <c r="G25" s="36">
        <f t="shared" si="1"/>
        <v>0</v>
      </c>
      <c r="H25" s="36">
        <f t="shared" si="1"/>
        <v>-490398</v>
      </c>
      <c r="I25" s="36">
        <f t="shared" si="1"/>
        <v>2701607</v>
      </c>
      <c r="J25" s="36">
        <f t="shared" si="1"/>
        <v>2211209</v>
      </c>
      <c r="K25" s="36">
        <f t="shared" si="1"/>
        <v>-245193</v>
      </c>
      <c r="L25" s="36">
        <f t="shared" si="1"/>
        <v>-237283</v>
      </c>
      <c r="M25" s="36">
        <f t="shared" si="1"/>
        <v>-245193</v>
      </c>
      <c r="N25" s="36">
        <f t="shared" si="1"/>
        <v>-727669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1483540</v>
      </c>
      <c r="X25" s="36">
        <f t="shared" si="1"/>
        <v>1404534</v>
      </c>
      <c r="Y25" s="36">
        <f t="shared" si="1"/>
        <v>79006</v>
      </c>
      <c r="Z25" s="37">
        <f>+IF(X25&lt;&gt;0,+(Y25/X25)*100,0)</f>
        <v>5.6250685280669597</v>
      </c>
      <c r="AA25" s="38">
        <f>SUM(AA15:AA24)</f>
        <v>2809060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368120720</v>
      </c>
      <c r="D26" s="29">
        <f>+D13+D25</f>
        <v>0</v>
      </c>
      <c r="E26" s="30">
        <f t="shared" si="2"/>
        <v>2809060</v>
      </c>
      <c r="F26" s="31">
        <f t="shared" si="2"/>
        <v>2809060</v>
      </c>
      <c r="G26" s="31">
        <f t="shared" si="2"/>
        <v>0</v>
      </c>
      <c r="H26" s="31">
        <f t="shared" si="2"/>
        <v>-490398</v>
      </c>
      <c r="I26" s="31">
        <f t="shared" si="2"/>
        <v>2701607</v>
      </c>
      <c r="J26" s="31">
        <f t="shared" si="2"/>
        <v>2211209</v>
      </c>
      <c r="K26" s="31">
        <f t="shared" si="2"/>
        <v>-245193</v>
      </c>
      <c r="L26" s="31">
        <f t="shared" si="2"/>
        <v>-237283</v>
      </c>
      <c r="M26" s="31">
        <f t="shared" si="2"/>
        <v>-245193</v>
      </c>
      <c r="N26" s="31">
        <f t="shared" si="2"/>
        <v>-727669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1483540</v>
      </c>
      <c r="X26" s="31">
        <f t="shared" si="2"/>
        <v>1404534</v>
      </c>
      <c r="Y26" s="31">
        <f t="shared" si="2"/>
        <v>79006</v>
      </c>
      <c r="Z26" s="32">
        <f>+IF(X26&lt;&gt;0,+(Y26/X26)*100,0)</f>
        <v>5.6250685280669597</v>
      </c>
      <c r="AA26" s="33">
        <f>+AA13+AA25</f>
        <v>2809060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368120720</v>
      </c>
      <c r="D45" s="42">
        <f t="shared" si="6"/>
        <v>0</v>
      </c>
      <c r="E45" s="43">
        <f t="shared" si="6"/>
        <v>2809060</v>
      </c>
      <c r="F45" s="44">
        <f t="shared" si="6"/>
        <v>2809060</v>
      </c>
      <c r="G45" s="44">
        <f t="shared" si="6"/>
        <v>0</v>
      </c>
      <c r="H45" s="44">
        <f t="shared" si="6"/>
        <v>-490398</v>
      </c>
      <c r="I45" s="44">
        <f t="shared" si="6"/>
        <v>2701607</v>
      </c>
      <c r="J45" s="44">
        <f t="shared" si="6"/>
        <v>2211209</v>
      </c>
      <c r="K45" s="44">
        <f t="shared" si="6"/>
        <v>-245193</v>
      </c>
      <c r="L45" s="44">
        <f t="shared" si="6"/>
        <v>-237283</v>
      </c>
      <c r="M45" s="44">
        <f t="shared" si="6"/>
        <v>-245193</v>
      </c>
      <c r="N45" s="44">
        <f t="shared" si="6"/>
        <v>-727669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1483540</v>
      </c>
      <c r="X45" s="44">
        <f t="shared" si="6"/>
        <v>1404534</v>
      </c>
      <c r="Y45" s="44">
        <f t="shared" si="6"/>
        <v>79006</v>
      </c>
      <c r="Z45" s="45">
        <f>+IF(X45&lt;&gt;0,+(Y45/X45)*100,0)</f>
        <v>5.6250685280669597</v>
      </c>
      <c r="AA45" s="46">
        <f>+AA26-AA44</f>
        <v>2809060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5611490</v>
      </c>
      <c r="F47" s="20">
        <v>5611490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2805750</v>
      </c>
      <c r="Y47" s="20">
        <v>-2805750</v>
      </c>
      <c r="Z47" s="47">
        <v>-100</v>
      </c>
      <c r="AA47" s="22">
        <v>5611490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5611490</v>
      </c>
      <c r="F50" s="52">
        <f t="shared" si="7"/>
        <v>5611490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2805750</v>
      </c>
      <c r="Y50" s="52">
        <f t="shared" si="7"/>
        <v>-2805750</v>
      </c>
      <c r="Z50" s="53">
        <f>+IF(X50&lt;&gt;0,+(Y50/X50)*100,0)</f>
        <v>-100</v>
      </c>
      <c r="AA50" s="54">
        <f>SUM(AA47:AA49)</f>
        <v>5611490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434929896</v>
      </c>
      <c r="D6" s="18"/>
      <c r="E6" s="19">
        <v>61598795</v>
      </c>
      <c r="F6" s="20">
        <v>27522759</v>
      </c>
      <c r="G6" s="20">
        <v>545951017</v>
      </c>
      <c r="H6" s="20">
        <v>4450805</v>
      </c>
      <c r="I6" s="20">
        <v>-12262799</v>
      </c>
      <c r="J6" s="20">
        <v>538139023</v>
      </c>
      <c r="K6" s="20">
        <v>-4053245</v>
      </c>
      <c r="L6" s="20">
        <v>-14930377</v>
      </c>
      <c r="M6" s="20">
        <v>57804390</v>
      </c>
      <c r="N6" s="20">
        <v>38820768</v>
      </c>
      <c r="O6" s="20"/>
      <c r="P6" s="20"/>
      <c r="Q6" s="20"/>
      <c r="R6" s="20"/>
      <c r="S6" s="20"/>
      <c r="T6" s="20"/>
      <c r="U6" s="20"/>
      <c r="V6" s="20"/>
      <c r="W6" s="20">
        <v>576959791</v>
      </c>
      <c r="X6" s="20">
        <v>22280406</v>
      </c>
      <c r="Y6" s="20">
        <v>554679385</v>
      </c>
      <c r="Z6" s="21">
        <v>2489.538947360295</v>
      </c>
      <c r="AA6" s="22">
        <v>27522759</v>
      </c>
    </row>
    <row r="7" spans="1:27" x14ac:dyDescent="0.25">
      <c r="A7" s="23" t="s">
        <v>35</v>
      </c>
      <c r="B7" s="17" t="s">
        <v>32</v>
      </c>
      <c r="C7" s="18">
        <v>49181535</v>
      </c>
      <c r="D7" s="18"/>
      <c r="E7" s="19">
        <v>36983932</v>
      </c>
      <c r="F7" s="20">
        <v>36983932</v>
      </c>
      <c r="G7" s="20">
        <v>50775435</v>
      </c>
      <c r="H7" s="20">
        <v>1593309</v>
      </c>
      <c r="I7" s="20">
        <v>6040084</v>
      </c>
      <c r="J7" s="20">
        <v>58408828</v>
      </c>
      <c r="K7" s="20">
        <v>-1211803</v>
      </c>
      <c r="L7" s="20">
        <v>1441174</v>
      </c>
      <c r="M7" s="20">
        <v>2780933</v>
      </c>
      <c r="N7" s="20">
        <v>3010304</v>
      </c>
      <c r="O7" s="20"/>
      <c r="P7" s="20"/>
      <c r="Q7" s="20"/>
      <c r="R7" s="20"/>
      <c r="S7" s="20"/>
      <c r="T7" s="20"/>
      <c r="U7" s="20"/>
      <c r="V7" s="20"/>
      <c r="W7" s="20">
        <v>61419132</v>
      </c>
      <c r="X7" s="20">
        <v>18491976</v>
      </c>
      <c r="Y7" s="20">
        <v>42927156</v>
      </c>
      <c r="Z7" s="21">
        <v>232.1393668259141</v>
      </c>
      <c r="AA7" s="22">
        <v>36983932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-2735896</v>
      </c>
      <c r="D10" s="18"/>
      <c r="E10" s="19">
        <v>-900000</v>
      </c>
      <c r="F10" s="20">
        <v>-900000</v>
      </c>
      <c r="G10" s="20">
        <v>-2899139</v>
      </c>
      <c r="H10" s="20">
        <v>-78304</v>
      </c>
      <c r="I10" s="20">
        <v>-78745</v>
      </c>
      <c r="J10" s="20">
        <v>-3056188</v>
      </c>
      <c r="K10" s="20">
        <v>-89132</v>
      </c>
      <c r="L10" s="20">
        <v>-81686</v>
      </c>
      <c r="M10" s="20">
        <v>-56271</v>
      </c>
      <c r="N10" s="20">
        <v>-227089</v>
      </c>
      <c r="O10" s="20"/>
      <c r="P10" s="20"/>
      <c r="Q10" s="20"/>
      <c r="R10" s="20"/>
      <c r="S10" s="20"/>
      <c r="T10" s="20"/>
      <c r="U10" s="20"/>
      <c r="V10" s="20"/>
      <c r="W10" s="20">
        <v>-3283277</v>
      </c>
      <c r="X10" s="20">
        <v>-450000</v>
      </c>
      <c r="Y10" s="20">
        <v>-2833277</v>
      </c>
      <c r="Z10" s="21">
        <v>629.61711111111106</v>
      </c>
      <c r="AA10" s="22">
        <v>-900000</v>
      </c>
    </row>
    <row r="11" spans="1:27" x14ac:dyDescent="0.25">
      <c r="A11" s="23" t="s">
        <v>39</v>
      </c>
      <c r="B11" s="17" t="s">
        <v>32</v>
      </c>
      <c r="C11" s="18">
        <v>7186511</v>
      </c>
      <c r="D11" s="18"/>
      <c r="E11" s="19"/>
      <c r="F11" s="20"/>
      <c r="G11" s="24">
        <v>13245798</v>
      </c>
      <c r="H11" s="24">
        <v>-5546949</v>
      </c>
      <c r="I11" s="24">
        <v>2326604</v>
      </c>
      <c r="J11" s="20">
        <v>10025453</v>
      </c>
      <c r="K11" s="24">
        <v>2043345</v>
      </c>
      <c r="L11" s="24">
        <v>3080727</v>
      </c>
      <c r="M11" s="20">
        <v>-3500771</v>
      </c>
      <c r="N11" s="24">
        <v>1623301</v>
      </c>
      <c r="O11" s="24"/>
      <c r="P11" s="24"/>
      <c r="Q11" s="20"/>
      <c r="R11" s="24"/>
      <c r="S11" s="24"/>
      <c r="T11" s="20"/>
      <c r="U11" s="24"/>
      <c r="V11" s="24"/>
      <c r="W11" s="24">
        <v>11648754</v>
      </c>
      <c r="X11" s="20"/>
      <c r="Y11" s="24">
        <v>11648754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485961891</v>
      </c>
      <c r="D13" s="29">
        <f>SUM(D6:D12)</f>
        <v>0</v>
      </c>
      <c r="E13" s="30">
        <f t="shared" si="0"/>
        <v>97682727</v>
      </c>
      <c r="F13" s="31">
        <f t="shared" si="0"/>
        <v>63606691</v>
      </c>
      <c r="G13" s="31">
        <f t="shared" si="0"/>
        <v>604472956</v>
      </c>
      <c r="H13" s="31">
        <f t="shared" si="0"/>
        <v>418861</v>
      </c>
      <c r="I13" s="31">
        <f t="shared" si="0"/>
        <v>-3974856</v>
      </c>
      <c r="J13" s="31">
        <f t="shared" si="0"/>
        <v>600916961</v>
      </c>
      <c r="K13" s="31">
        <f t="shared" si="0"/>
        <v>-3310835</v>
      </c>
      <c r="L13" s="31">
        <f t="shared" si="0"/>
        <v>-10490162</v>
      </c>
      <c r="M13" s="31">
        <f t="shared" si="0"/>
        <v>57028281</v>
      </c>
      <c r="N13" s="31">
        <f t="shared" si="0"/>
        <v>43227284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644144245</v>
      </c>
      <c r="X13" s="31">
        <f t="shared" si="0"/>
        <v>40322382</v>
      </c>
      <c r="Y13" s="31">
        <f t="shared" si="0"/>
        <v>603821863</v>
      </c>
      <c r="Z13" s="32">
        <f>+IF(X13&lt;&gt;0,+(Y13/X13)*100,0)</f>
        <v>1497.4855974530471</v>
      </c>
      <c r="AA13" s="33">
        <f>SUM(AA6:AA12)</f>
        <v>63606691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312784772</v>
      </c>
      <c r="D17" s="18"/>
      <c r="E17" s="19">
        <v>495650256</v>
      </c>
      <c r="F17" s="20">
        <v>516583685</v>
      </c>
      <c r="G17" s="24">
        <v>322282581</v>
      </c>
      <c r="H17" s="24">
        <v>-6654859</v>
      </c>
      <c r="I17" s="24">
        <v>6500737</v>
      </c>
      <c r="J17" s="20">
        <v>322128459</v>
      </c>
      <c r="K17" s="24">
        <v>12394072</v>
      </c>
      <c r="L17" s="24">
        <v>8808378</v>
      </c>
      <c r="M17" s="20">
        <v>29333606</v>
      </c>
      <c r="N17" s="24">
        <v>50536056</v>
      </c>
      <c r="O17" s="24"/>
      <c r="P17" s="24"/>
      <c r="Q17" s="20"/>
      <c r="R17" s="24"/>
      <c r="S17" s="24"/>
      <c r="T17" s="20"/>
      <c r="U17" s="24"/>
      <c r="V17" s="24"/>
      <c r="W17" s="24">
        <v>372664515</v>
      </c>
      <c r="X17" s="20">
        <v>440481445</v>
      </c>
      <c r="Y17" s="24">
        <v>-67816930</v>
      </c>
      <c r="Z17" s="25">
        <v>-15.396092337101736</v>
      </c>
      <c r="AA17" s="26">
        <v>516583685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312784772</v>
      </c>
      <c r="D25" s="29">
        <f t="shared" ref="D25:Y25" si="1">SUM(D15:D24)</f>
        <v>0</v>
      </c>
      <c r="E25" s="35">
        <f t="shared" si="1"/>
        <v>495650256</v>
      </c>
      <c r="F25" s="36">
        <f t="shared" si="1"/>
        <v>516583685</v>
      </c>
      <c r="G25" s="36">
        <f t="shared" si="1"/>
        <v>322282581</v>
      </c>
      <c r="H25" s="36">
        <f t="shared" si="1"/>
        <v>-6654859</v>
      </c>
      <c r="I25" s="36">
        <f t="shared" si="1"/>
        <v>6500737</v>
      </c>
      <c r="J25" s="36">
        <f t="shared" si="1"/>
        <v>322128459</v>
      </c>
      <c r="K25" s="36">
        <f t="shared" si="1"/>
        <v>12394072</v>
      </c>
      <c r="L25" s="36">
        <f t="shared" si="1"/>
        <v>8808378</v>
      </c>
      <c r="M25" s="36">
        <f t="shared" si="1"/>
        <v>29333606</v>
      </c>
      <c r="N25" s="36">
        <f t="shared" si="1"/>
        <v>50536056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372664515</v>
      </c>
      <c r="X25" s="36">
        <f t="shared" si="1"/>
        <v>440481445</v>
      </c>
      <c r="Y25" s="36">
        <f t="shared" si="1"/>
        <v>-67816930</v>
      </c>
      <c r="Z25" s="37">
        <f>+IF(X25&lt;&gt;0,+(Y25/X25)*100,0)</f>
        <v>-15.396092337101736</v>
      </c>
      <c r="AA25" s="38">
        <f>SUM(AA15:AA24)</f>
        <v>516583685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798746663</v>
      </c>
      <c r="D26" s="29">
        <f>+D13+D25</f>
        <v>0</v>
      </c>
      <c r="E26" s="30">
        <f t="shared" si="2"/>
        <v>593332983</v>
      </c>
      <c r="F26" s="31">
        <f t="shared" si="2"/>
        <v>580190376</v>
      </c>
      <c r="G26" s="31">
        <f t="shared" si="2"/>
        <v>926755537</v>
      </c>
      <c r="H26" s="31">
        <f t="shared" si="2"/>
        <v>-6235998</v>
      </c>
      <c r="I26" s="31">
        <f t="shared" si="2"/>
        <v>2525881</v>
      </c>
      <c r="J26" s="31">
        <f t="shared" si="2"/>
        <v>923045420</v>
      </c>
      <c r="K26" s="31">
        <f t="shared" si="2"/>
        <v>9083237</v>
      </c>
      <c r="L26" s="31">
        <f t="shared" si="2"/>
        <v>-1681784</v>
      </c>
      <c r="M26" s="31">
        <f t="shared" si="2"/>
        <v>86361887</v>
      </c>
      <c r="N26" s="31">
        <f t="shared" si="2"/>
        <v>93763340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1016808760</v>
      </c>
      <c r="X26" s="31">
        <f t="shared" si="2"/>
        <v>480803827</v>
      </c>
      <c r="Y26" s="31">
        <f t="shared" si="2"/>
        <v>536004933</v>
      </c>
      <c r="Z26" s="32">
        <f>+IF(X26&lt;&gt;0,+(Y26/X26)*100,0)</f>
        <v>111.48100387312434</v>
      </c>
      <c r="AA26" s="33">
        <f>+AA13+AA25</f>
        <v>580190376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-59491</v>
      </c>
      <c r="D31" s="18"/>
      <c r="E31" s="19"/>
      <c r="F31" s="20"/>
      <c r="G31" s="20">
        <v>-60279</v>
      </c>
      <c r="H31" s="20">
        <v>-378</v>
      </c>
      <c r="I31" s="20">
        <v>-851</v>
      </c>
      <c r="J31" s="20">
        <v>-61508</v>
      </c>
      <c r="K31" s="20"/>
      <c r="L31" s="20">
        <v>-600</v>
      </c>
      <c r="M31" s="20">
        <v>-713</v>
      </c>
      <c r="N31" s="20">
        <v>-1313</v>
      </c>
      <c r="O31" s="20"/>
      <c r="P31" s="20"/>
      <c r="Q31" s="20"/>
      <c r="R31" s="20"/>
      <c r="S31" s="20"/>
      <c r="T31" s="20"/>
      <c r="U31" s="20"/>
      <c r="V31" s="20"/>
      <c r="W31" s="20">
        <v>-62821</v>
      </c>
      <c r="X31" s="20"/>
      <c r="Y31" s="20">
        <v>-62821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11517859</v>
      </c>
      <c r="D32" s="18"/>
      <c r="E32" s="19">
        <v>-45340438</v>
      </c>
      <c r="F32" s="20">
        <v>-45961307</v>
      </c>
      <c r="G32" s="20">
        <v>8424968</v>
      </c>
      <c r="H32" s="20">
        <v>1458119</v>
      </c>
      <c r="I32" s="20">
        <v>155990</v>
      </c>
      <c r="J32" s="20">
        <v>10039077</v>
      </c>
      <c r="K32" s="20">
        <v>-432322</v>
      </c>
      <c r="L32" s="20">
        <v>1187298</v>
      </c>
      <c r="M32" s="20">
        <v>275595</v>
      </c>
      <c r="N32" s="20">
        <v>1030571</v>
      </c>
      <c r="O32" s="20"/>
      <c r="P32" s="20"/>
      <c r="Q32" s="20"/>
      <c r="R32" s="20"/>
      <c r="S32" s="20"/>
      <c r="T32" s="20"/>
      <c r="U32" s="20"/>
      <c r="V32" s="20"/>
      <c r="W32" s="20">
        <v>11069648</v>
      </c>
      <c r="X32" s="20">
        <v>-21458613</v>
      </c>
      <c r="Y32" s="20">
        <v>32528261</v>
      </c>
      <c r="Z32" s="21">
        <v>-151.58603680489509</v>
      </c>
      <c r="AA32" s="22">
        <v>-45961307</v>
      </c>
    </row>
    <row r="33" spans="1:27" x14ac:dyDescent="0.25">
      <c r="A33" s="23" t="s">
        <v>60</v>
      </c>
      <c r="B33" s="17" t="s">
        <v>32</v>
      </c>
      <c r="C33" s="18">
        <v>-246568058</v>
      </c>
      <c r="D33" s="18"/>
      <c r="E33" s="19">
        <v>-154550000</v>
      </c>
      <c r="F33" s="20">
        <v>-193023440</v>
      </c>
      <c r="G33" s="20">
        <v>-281522625</v>
      </c>
      <c r="H33" s="20">
        <v>19411753</v>
      </c>
      <c r="I33" s="20">
        <v>-15527148</v>
      </c>
      <c r="J33" s="20">
        <v>-277638020</v>
      </c>
      <c r="K33" s="20">
        <v>-16414037</v>
      </c>
      <c r="L33" s="20">
        <v>-21781622</v>
      </c>
      <c r="M33" s="20">
        <v>-37422853</v>
      </c>
      <c r="N33" s="20">
        <v>-75618512</v>
      </c>
      <c r="O33" s="20"/>
      <c r="P33" s="20"/>
      <c r="Q33" s="20"/>
      <c r="R33" s="20"/>
      <c r="S33" s="20"/>
      <c r="T33" s="20"/>
      <c r="U33" s="20"/>
      <c r="V33" s="20"/>
      <c r="W33" s="20">
        <v>-353256532</v>
      </c>
      <c r="X33" s="20">
        <v>-86893362</v>
      </c>
      <c r="Y33" s="20">
        <v>-266363170</v>
      </c>
      <c r="Z33" s="21">
        <v>306.54029705974551</v>
      </c>
      <c r="AA33" s="22">
        <v>-193023440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2445260</v>
      </c>
      <c r="F34" s="20">
        <v>2445260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1222632</v>
      </c>
      <c r="Y34" s="20">
        <v>-1222632</v>
      </c>
      <c r="Z34" s="21">
        <v>-100</v>
      </c>
      <c r="AA34" s="22">
        <v>2445260</v>
      </c>
    </row>
    <row r="35" spans="1:27" x14ac:dyDescent="0.25">
      <c r="A35" s="23" t="s">
        <v>39</v>
      </c>
      <c r="B35" s="17" t="s">
        <v>32</v>
      </c>
      <c r="C35" s="18">
        <v>9184902</v>
      </c>
      <c r="D35" s="18"/>
      <c r="E35" s="19">
        <v>6710116</v>
      </c>
      <c r="F35" s="20">
        <v>6710116</v>
      </c>
      <c r="G35" s="20">
        <v>12823221</v>
      </c>
      <c r="H35" s="20">
        <v>-979706</v>
      </c>
      <c r="I35" s="20">
        <v>1333036</v>
      </c>
      <c r="J35" s="20">
        <v>13176551</v>
      </c>
      <c r="K35" s="20">
        <v>1484131</v>
      </c>
      <c r="L35" s="20">
        <v>1252414</v>
      </c>
      <c r="M35" s="20">
        <v>-3809103</v>
      </c>
      <c r="N35" s="20">
        <v>-1072558</v>
      </c>
      <c r="O35" s="20"/>
      <c r="P35" s="20"/>
      <c r="Q35" s="20"/>
      <c r="R35" s="20"/>
      <c r="S35" s="20"/>
      <c r="T35" s="20"/>
      <c r="U35" s="20"/>
      <c r="V35" s="20"/>
      <c r="W35" s="20">
        <v>12103993</v>
      </c>
      <c r="X35" s="20">
        <v>6710116</v>
      </c>
      <c r="Y35" s="20">
        <v>5393877</v>
      </c>
      <c r="Z35" s="21">
        <v>80.384258632786683</v>
      </c>
      <c r="AA35" s="22">
        <v>6710116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-225924788</v>
      </c>
      <c r="D37" s="29">
        <f t="shared" ref="D37:Y37" si="3">SUM(D29:D36)</f>
        <v>0</v>
      </c>
      <c r="E37" s="30">
        <f t="shared" si="3"/>
        <v>-190735062</v>
      </c>
      <c r="F37" s="31">
        <f t="shared" si="3"/>
        <v>-229829371</v>
      </c>
      <c r="G37" s="31">
        <f t="shared" si="3"/>
        <v>-260334715</v>
      </c>
      <c r="H37" s="31">
        <f t="shared" si="3"/>
        <v>19889788</v>
      </c>
      <c r="I37" s="31">
        <f t="shared" si="3"/>
        <v>-14038973</v>
      </c>
      <c r="J37" s="31">
        <f t="shared" si="3"/>
        <v>-254483900</v>
      </c>
      <c r="K37" s="31">
        <f t="shared" si="3"/>
        <v>-15362228</v>
      </c>
      <c r="L37" s="31">
        <f t="shared" si="3"/>
        <v>-19342510</v>
      </c>
      <c r="M37" s="31">
        <f t="shared" si="3"/>
        <v>-40957074</v>
      </c>
      <c r="N37" s="31">
        <f t="shared" si="3"/>
        <v>-75661812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-330145712</v>
      </c>
      <c r="X37" s="31">
        <f t="shared" si="3"/>
        <v>-100419227</v>
      </c>
      <c r="Y37" s="31">
        <f t="shared" si="3"/>
        <v>-229726485</v>
      </c>
      <c r="Z37" s="32">
        <f>+IF(X37&lt;&gt;0,+(Y37/X37)*100,0)</f>
        <v>228.76743016553993</v>
      </c>
      <c r="AA37" s="33">
        <f>SUM(AA29:AA36)</f>
        <v>-229829371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44322</v>
      </c>
      <c r="F40" s="20">
        <v>44322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22158</v>
      </c>
      <c r="Y40" s="20">
        <v>-22158</v>
      </c>
      <c r="Z40" s="21">
        <v>-100</v>
      </c>
      <c r="AA40" s="22">
        <v>44322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44322</v>
      </c>
      <c r="F43" s="36">
        <f t="shared" si="4"/>
        <v>44322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22158</v>
      </c>
      <c r="Y43" s="36">
        <f t="shared" si="4"/>
        <v>-22158</v>
      </c>
      <c r="Z43" s="37">
        <f>+IF(X43&lt;&gt;0,+(Y43/X43)*100,0)</f>
        <v>-100</v>
      </c>
      <c r="AA43" s="38">
        <f>SUM(AA39:AA42)</f>
        <v>44322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-225924788</v>
      </c>
      <c r="D44" s="29">
        <f>+D37+D43</f>
        <v>0</v>
      </c>
      <c r="E44" s="30">
        <f t="shared" si="5"/>
        <v>-190690740</v>
      </c>
      <c r="F44" s="31">
        <f t="shared" si="5"/>
        <v>-229785049</v>
      </c>
      <c r="G44" s="31">
        <f t="shared" si="5"/>
        <v>-260334715</v>
      </c>
      <c r="H44" s="31">
        <f t="shared" si="5"/>
        <v>19889788</v>
      </c>
      <c r="I44" s="31">
        <f t="shared" si="5"/>
        <v>-14038973</v>
      </c>
      <c r="J44" s="31">
        <f t="shared" si="5"/>
        <v>-254483900</v>
      </c>
      <c r="K44" s="31">
        <f t="shared" si="5"/>
        <v>-15362228</v>
      </c>
      <c r="L44" s="31">
        <f t="shared" si="5"/>
        <v>-19342510</v>
      </c>
      <c r="M44" s="31">
        <f t="shared" si="5"/>
        <v>-40957074</v>
      </c>
      <c r="N44" s="31">
        <f t="shared" si="5"/>
        <v>-75661812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-330145712</v>
      </c>
      <c r="X44" s="31">
        <f t="shared" si="5"/>
        <v>-100397069</v>
      </c>
      <c r="Y44" s="31">
        <f t="shared" si="5"/>
        <v>-229748643</v>
      </c>
      <c r="Z44" s="32">
        <f>+IF(X44&lt;&gt;0,+(Y44/X44)*100,0)</f>
        <v>228.83999033876177</v>
      </c>
      <c r="AA44" s="33">
        <f>+AA37+AA43</f>
        <v>-229785049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1024671451</v>
      </c>
      <c r="D45" s="42">
        <f t="shared" si="6"/>
        <v>0</v>
      </c>
      <c r="E45" s="43">
        <f t="shared" si="6"/>
        <v>784023723</v>
      </c>
      <c r="F45" s="44">
        <f t="shared" si="6"/>
        <v>809975425</v>
      </c>
      <c r="G45" s="44">
        <f t="shared" si="6"/>
        <v>1187090252</v>
      </c>
      <c r="H45" s="44">
        <f t="shared" si="6"/>
        <v>-26125786</v>
      </c>
      <c r="I45" s="44">
        <f t="shared" si="6"/>
        <v>16564854</v>
      </c>
      <c r="J45" s="44">
        <f t="shared" si="6"/>
        <v>1177529320</v>
      </c>
      <c r="K45" s="44">
        <f t="shared" si="6"/>
        <v>24445465</v>
      </c>
      <c r="L45" s="44">
        <f t="shared" si="6"/>
        <v>17660726</v>
      </c>
      <c r="M45" s="44">
        <f t="shared" si="6"/>
        <v>127318961</v>
      </c>
      <c r="N45" s="44">
        <f t="shared" si="6"/>
        <v>169425152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1346954472</v>
      </c>
      <c r="X45" s="44">
        <f t="shared" si="6"/>
        <v>581200896</v>
      </c>
      <c r="Y45" s="44">
        <f t="shared" si="6"/>
        <v>765753576</v>
      </c>
      <c r="Z45" s="45">
        <f>+IF(X45&lt;&gt;0,+(Y45/X45)*100,0)</f>
        <v>131.75368126067033</v>
      </c>
      <c r="AA45" s="46">
        <f>+AA26-AA44</f>
        <v>809975425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568200840</v>
      </c>
      <c r="D47" s="18"/>
      <c r="E47" s="19">
        <v>418621507</v>
      </c>
      <c r="F47" s="20">
        <v>444573209</v>
      </c>
      <c r="G47" s="20">
        <v>325040191</v>
      </c>
      <c r="H47" s="20">
        <v>-4409109</v>
      </c>
      <c r="I47" s="20">
        <v>12979753</v>
      </c>
      <c r="J47" s="20">
        <v>333610835</v>
      </c>
      <c r="K47" s="20">
        <v>20953091</v>
      </c>
      <c r="L47" s="20">
        <v>15875114</v>
      </c>
      <c r="M47" s="20">
        <v>123304729</v>
      </c>
      <c r="N47" s="20">
        <v>160132934</v>
      </c>
      <c r="O47" s="20"/>
      <c r="P47" s="20"/>
      <c r="Q47" s="20"/>
      <c r="R47" s="20"/>
      <c r="S47" s="20"/>
      <c r="T47" s="20"/>
      <c r="U47" s="20"/>
      <c r="V47" s="20"/>
      <c r="W47" s="20">
        <v>493743769</v>
      </c>
      <c r="X47" s="20">
        <v>215798680</v>
      </c>
      <c r="Y47" s="20">
        <v>277945089</v>
      </c>
      <c r="Z47" s="47">
        <v>128.79832675528877</v>
      </c>
      <c r="AA47" s="22">
        <v>444573209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568200840</v>
      </c>
      <c r="D50" s="50">
        <f t="shared" ref="D50:Y50" si="7">SUM(D47:D49)</f>
        <v>0</v>
      </c>
      <c r="E50" s="51">
        <f t="shared" si="7"/>
        <v>418621507</v>
      </c>
      <c r="F50" s="52">
        <f t="shared" si="7"/>
        <v>444573209</v>
      </c>
      <c r="G50" s="52">
        <f t="shared" si="7"/>
        <v>325040191</v>
      </c>
      <c r="H50" s="52">
        <f t="shared" si="7"/>
        <v>-4409109</v>
      </c>
      <c r="I50" s="52">
        <f t="shared" si="7"/>
        <v>12979753</v>
      </c>
      <c r="J50" s="52">
        <f t="shared" si="7"/>
        <v>333610835</v>
      </c>
      <c r="K50" s="52">
        <f t="shared" si="7"/>
        <v>20953091</v>
      </c>
      <c r="L50" s="52">
        <f t="shared" si="7"/>
        <v>15875114</v>
      </c>
      <c r="M50" s="52">
        <f t="shared" si="7"/>
        <v>123304729</v>
      </c>
      <c r="N50" s="52">
        <f t="shared" si="7"/>
        <v>160132934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493743769</v>
      </c>
      <c r="X50" s="52">
        <f t="shared" si="7"/>
        <v>215798680</v>
      </c>
      <c r="Y50" s="52">
        <f t="shared" si="7"/>
        <v>277945089</v>
      </c>
      <c r="Z50" s="53">
        <f>+IF(X50&lt;&gt;0,+(Y50/X50)*100,0)</f>
        <v>128.79832675528877</v>
      </c>
      <c r="AA50" s="54">
        <f>SUM(AA47:AA49)</f>
        <v>444573209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-492660</v>
      </c>
      <c r="D6" s="18"/>
      <c r="E6" s="19"/>
      <c r="F6" s="20"/>
      <c r="G6" s="20"/>
      <c r="H6" s="20"/>
      <c r="I6" s="20">
        <v>-985320</v>
      </c>
      <c r="J6" s="20">
        <v>-985320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-985320</v>
      </c>
      <c r="X6" s="20"/>
      <c r="Y6" s="20">
        <v>-985320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64260</v>
      </c>
      <c r="D11" s="18"/>
      <c r="E11" s="19"/>
      <c r="F11" s="20"/>
      <c r="G11" s="24"/>
      <c r="H11" s="24"/>
      <c r="I11" s="24">
        <v>128520</v>
      </c>
      <c r="J11" s="20">
        <v>128520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128520</v>
      </c>
      <c r="X11" s="20"/>
      <c r="Y11" s="24">
        <v>128520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-428400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-856800</v>
      </c>
      <c r="J13" s="31">
        <f t="shared" si="0"/>
        <v>-856800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-856800</v>
      </c>
      <c r="X13" s="31">
        <f t="shared" si="0"/>
        <v>0</v>
      </c>
      <c r="Y13" s="31">
        <f t="shared" si="0"/>
        <v>-856800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>
        <v>428400</v>
      </c>
      <c r="J17" s="20">
        <v>428400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428400</v>
      </c>
      <c r="X17" s="20">
        <v>249996</v>
      </c>
      <c r="Y17" s="24">
        <v>178404</v>
      </c>
      <c r="Z17" s="25">
        <v>71.362741803868857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428400</v>
      </c>
      <c r="J25" s="36">
        <f t="shared" si="1"/>
        <v>428400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428400</v>
      </c>
      <c r="X25" s="36">
        <f t="shared" si="1"/>
        <v>249996</v>
      </c>
      <c r="Y25" s="36">
        <f t="shared" si="1"/>
        <v>178404</v>
      </c>
      <c r="Z25" s="37">
        <f>+IF(X25&lt;&gt;0,+(Y25/X25)*100,0)</f>
        <v>71.362741803868857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-428400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-428400</v>
      </c>
      <c r="J26" s="31">
        <f t="shared" si="2"/>
        <v>-428400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-428400</v>
      </c>
      <c r="X26" s="31">
        <f t="shared" si="2"/>
        <v>249996</v>
      </c>
      <c r="Y26" s="31">
        <f t="shared" si="2"/>
        <v>-678396</v>
      </c>
      <c r="Z26" s="32">
        <f>+IF(X26&lt;&gt;0,+(Y26/X26)*100,0)</f>
        <v>-271.36274180386886</v>
      </c>
      <c r="AA26" s="33">
        <f>+AA13+AA25</f>
        <v>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249996</v>
      </c>
      <c r="Y32" s="20">
        <v>-249996</v>
      </c>
      <c r="Z32" s="21">
        <v>-100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249996</v>
      </c>
      <c r="Y37" s="31">
        <f t="shared" si="3"/>
        <v>-249996</v>
      </c>
      <c r="Z37" s="32">
        <f>+IF(X37&lt;&gt;0,+(Y37/X37)*100,0)</f>
        <v>-100</v>
      </c>
      <c r="AA37" s="33">
        <f>SUM(AA29:AA36)</f>
        <v>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249996</v>
      </c>
      <c r="Y44" s="31">
        <f t="shared" si="5"/>
        <v>-249996</v>
      </c>
      <c r="Z44" s="32">
        <f>+IF(X44&lt;&gt;0,+(Y44/X44)*100,0)</f>
        <v>-100</v>
      </c>
      <c r="AA44" s="33">
        <f>+AA37+AA43</f>
        <v>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-428400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-428400</v>
      </c>
      <c r="J45" s="44">
        <f t="shared" si="6"/>
        <v>-428400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-428400</v>
      </c>
      <c r="X45" s="44">
        <f t="shared" si="6"/>
        <v>0</v>
      </c>
      <c r="Y45" s="44">
        <f t="shared" si="6"/>
        <v>-428400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-14013610</v>
      </c>
      <c r="D7" s="18"/>
      <c r="E7" s="19">
        <v>-6781852</v>
      </c>
      <c r="F7" s="20">
        <v>-6781852</v>
      </c>
      <c r="G7" s="20">
        <v>-5450456</v>
      </c>
      <c r="H7" s="20">
        <v>-7431815</v>
      </c>
      <c r="I7" s="20">
        <v>766926</v>
      </c>
      <c r="J7" s="20">
        <v>-12115345</v>
      </c>
      <c r="K7" s="20">
        <v>719887</v>
      </c>
      <c r="L7" s="20">
        <v>632657</v>
      </c>
      <c r="M7" s="20">
        <v>644812</v>
      </c>
      <c r="N7" s="20">
        <v>1997356</v>
      </c>
      <c r="O7" s="20"/>
      <c r="P7" s="20"/>
      <c r="Q7" s="20"/>
      <c r="R7" s="20"/>
      <c r="S7" s="20"/>
      <c r="T7" s="20"/>
      <c r="U7" s="20"/>
      <c r="V7" s="20"/>
      <c r="W7" s="20">
        <v>-10117989</v>
      </c>
      <c r="X7" s="20">
        <v>-3390900</v>
      </c>
      <c r="Y7" s="20">
        <v>-6727089</v>
      </c>
      <c r="Z7" s="21">
        <v>198.38653454835</v>
      </c>
      <c r="AA7" s="22">
        <v>-6781852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-14013610</v>
      </c>
      <c r="D13" s="29">
        <f>SUM(D6:D12)</f>
        <v>0</v>
      </c>
      <c r="E13" s="30">
        <f t="shared" si="0"/>
        <v>-6781852</v>
      </c>
      <c r="F13" s="31">
        <f t="shared" si="0"/>
        <v>-6781852</v>
      </c>
      <c r="G13" s="31">
        <f t="shared" si="0"/>
        <v>-5450456</v>
      </c>
      <c r="H13" s="31">
        <f t="shared" si="0"/>
        <v>-7431815</v>
      </c>
      <c r="I13" s="31">
        <f t="shared" si="0"/>
        <v>766926</v>
      </c>
      <c r="J13" s="31">
        <f t="shared" si="0"/>
        <v>-12115345</v>
      </c>
      <c r="K13" s="31">
        <f t="shared" si="0"/>
        <v>719887</v>
      </c>
      <c r="L13" s="31">
        <f t="shared" si="0"/>
        <v>632657</v>
      </c>
      <c r="M13" s="31">
        <f t="shared" si="0"/>
        <v>644812</v>
      </c>
      <c r="N13" s="31">
        <f t="shared" si="0"/>
        <v>1997356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-10117989</v>
      </c>
      <c r="X13" s="31">
        <f t="shared" si="0"/>
        <v>-3390900</v>
      </c>
      <c r="Y13" s="31">
        <f t="shared" si="0"/>
        <v>-6727089</v>
      </c>
      <c r="Z13" s="32">
        <f>+IF(X13&lt;&gt;0,+(Y13/X13)*100,0)</f>
        <v>198.38653454835</v>
      </c>
      <c r="AA13" s="33">
        <f>SUM(AA6:AA12)</f>
        <v>-6781852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64965178</v>
      </c>
      <c r="D17" s="18"/>
      <c r="E17" s="19">
        <v>10203820</v>
      </c>
      <c r="F17" s="20">
        <v>23795819</v>
      </c>
      <c r="G17" s="24">
        <v>1824018</v>
      </c>
      <c r="H17" s="24">
        <v>3545002</v>
      </c>
      <c r="I17" s="24">
        <v>5853578</v>
      </c>
      <c r="J17" s="20">
        <v>11222598</v>
      </c>
      <c r="K17" s="24"/>
      <c r="L17" s="24">
        <v>1933595</v>
      </c>
      <c r="M17" s="20">
        <v>4351074</v>
      </c>
      <c r="N17" s="24">
        <v>6284669</v>
      </c>
      <c r="O17" s="24"/>
      <c r="P17" s="24"/>
      <c r="Q17" s="20"/>
      <c r="R17" s="24"/>
      <c r="S17" s="24"/>
      <c r="T17" s="20"/>
      <c r="U17" s="24"/>
      <c r="V17" s="24"/>
      <c r="W17" s="24">
        <v>17507267</v>
      </c>
      <c r="X17" s="20">
        <v>8897904</v>
      </c>
      <c r="Y17" s="24">
        <v>8609363</v>
      </c>
      <c r="Z17" s="25">
        <v>96.757202595128021</v>
      </c>
      <c r="AA17" s="26">
        <v>23795819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64965178</v>
      </c>
      <c r="D25" s="29">
        <f t="shared" ref="D25:Y25" si="1">SUM(D15:D24)</f>
        <v>0</v>
      </c>
      <c r="E25" s="35">
        <f t="shared" si="1"/>
        <v>10203820</v>
      </c>
      <c r="F25" s="36">
        <f t="shared" si="1"/>
        <v>23795819</v>
      </c>
      <c r="G25" s="36">
        <f t="shared" si="1"/>
        <v>1824018</v>
      </c>
      <c r="H25" s="36">
        <f t="shared" si="1"/>
        <v>3545002</v>
      </c>
      <c r="I25" s="36">
        <f t="shared" si="1"/>
        <v>5853578</v>
      </c>
      <c r="J25" s="36">
        <f t="shared" si="1"/>
        <v>11222598</v>
      </c>
      <c r="K25" s="36">
        <f t="shared" si="1"/>
        <v>0</v>
      </c>
      <c r="L25" s="36">
        <f t="shared" si="1"/>
        <v>1933595</v>
      </c>
      <c r="M25" s="36">
        <f t="shared" si="1"/>
        <v>4351074</v>
      </c>
      <c r="N25" s="36">
        <f t="shared" si="1"/>
        <v>6284669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17507267</v>
      </c>
      <c r="X25" s="36">
        <f t="shared" si="1"/>
        <v>8897904</v>
      </c>
      <c r="Y25" s="36">
        <f t="shared" si="1"/>
        <v>8609363</v>
      </c>
      <c r="Z25" s="37">
        <f>+IF(X25&lt;&gt;0,+(Y25/X25)*100,0)</f>
        <v>96.757202595128021</v>
      </c>
      <c r="AA25" s="38">
        <f>SUM(AA15:AA24)</f>
        <v>23795819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50951568</v>
      </c>
      <c r="D26" s="29">
        <f>+D13+D25</f>
        <v>0</v>
      </c>
      <c r="E26" s="30">
        <f t="shared" si="2"/>
        <v>3421968</v>
      </c>
      <c r="F26" s="31">
        <f t="shared" si="2"/>
        <v>17013967</v>
      </c>
      <c r="G26" s="31">
        <f t="shared" si="2"/>
        <v>-3626438</v>
      </c>
      <c r="H26" s="31">
        <f t="shared" si="2"/>
        <v>-3886813</v>
      </c>
      <c r="I26" s="31">
        <f t="shared" si="2"/>
        <v>6620504</v>
      </c>
      <c r="J26" s="31">
        <f t="shared" si="2"/>
        <v>-892747</v>
      </c>
      <c r="K26" s="31">
        <f t="shared" si="2"/>
        <v>719887</v>
      </c>
      <c r="L26" s="31">
        <f t="shared" si="2"/>
        <v>2566252</v>
      </c>
      <c r="M26" s="31">
        <f t="shared" si="2"/>
        <v>4995886</v>
      </c>
      <c r="N26" s="31">
        <f t="shared" si="2"/>
        <v>8282025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7389278</v>
      </c>
      <c r="X26" s="31">
        <f t="shared" si="2"/>
        <v>5507004</v>
      </c>
      <c r="Y26" s="31">
        <f t="shared" si="2"/>
        <v>1882274</v>
      </c>
      <c r="Z26" s="32">
        <f>+IF(X26&lt;&gt;0,+(Y26/X26)*100,0)</f>
        <v>34.179637421726952</v>
      </c>
      <c r="AA26" s="33">
        <f>+AA13+AA25</f>
        <v>17013967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19337</v>
      </c>
      <c r="D35" s="18"/>
      <c r="E35" s="19">
        <v>722055</v>
      </c>
      <c r="F35" s="20">
        <v>722055</v>
      </c>
      <c r="G35" s="20">
        <v>81814</v>
      </c>
      <c r="H35" s="20">
        <v>30337</v>
      </c>
      <c r="I35" s="20">
        <v>150945</v>
      </c>
      <c r="J35" s="20">
        <v>263096</v>
      </c>
      <c r="K35" s="20">
        <v>151312</v>
      </c>
      <c r="L35" s="20">
        <v>42353</v>
      </c>
      <c r="M35" s="20">
        <v>44188</v>
      </c>
      <c r="N35" s="20">
        <v>237853</v>
      </c>
      <c r="O35" s="20"/>
      <c r="P35" s="20"/>
      <c r="Q35" s="20"/>
      <c r="R35" s="20"/>
      <c r="S35" s="20"/>
      <c r="T35" s="20"/>
      <c r="U35" s="20"/>
      <c r="V35" s="20"/>
      <c r="W35" s="20">
        <v>500949</v>
      </c>
      <c r="X35" s="20">
        <v>361026</v>
      </c>
      <c r="Y35" s="20">
        <v>139923</v>
      </c>
      <c r="Z35" s="21">
        <v>38.757042429077131</v>
      </c>
      <c r="AA35" s="22">
        <v>722055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19337</v>
      </c>
      <c r="D37" s="29">
        <f t="shared" ref="D37:Y37" si="3">SUM(D29:D36)</f>
        <v>0</v>
      </c>
      <c r="E37" s="30">
        <f t="shared" si="3"/>
        <v>722055</v>
      </c>
      <c r="F37" s="31">
        <f t="shared" si="3"/>
        <v>722055</v>
      </c>
      <c r="G37" s="31">
        <f t="shared" si="3"/>
        <v>81814</v>
      </c>
      <c r="H37" s="31">
        <f t="shared" si="3"/>
        <v>30337</v>
      </c>
      <c r="I37" s="31">
        <f t="shared" si="3"/>
        <v>150945</v>
      </c>
      <c r="J37" s="31">
        <f t="shared" si="3"/>
        <v>263096</v>
      </c>
      <c r="K37" s="31">
        <f t="shared" si="3"/>
        <v>151312</v>
      </c>
      <c r="L37" s="31">
        <f t="shared" si="3"/>
        <v>42353</v>
      </c>
      <c r="M37" s="31">
        <f t="shared" si="3"/>
        <v>44188</v>
      </c>
      <c r="N37" s="31">
        <f t="shared" si="3"/>
        <v>237853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500949</v>
      </c>
      <c r="X37" s="31">
        <f t="shared" si="3"/>
        <v>361026</v>
      </c>
      <c r="Y37" s="31">
        <f t="shared" si="3"/>
        <v>139923</v>
      </c>
      <c r="Z37" s="32">
        <f>+IF(X37&lt;&gt;0,+(Y37/X37)*100,0)</f>
        <v>38.757042429077131</v>
      </c>
      <c r="AA37" s="33">
        <f>SUM(AA29:AA36)</f>
        <v>722055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19337</v>
      </c>
      <c r="D44" s="29">
        <f>+D37+D43</f>
        <v>0</v>
      </c>
      <c r="E44" s="30">
        <f t="shared" si="5"/>
        <v>722055</v>
      </c>
      <c r="F44" s="31">
        <f t="shared" si="5"/>
        <v>722055</v>
      </c>
      <c r="G44" s="31">
        <f t="shared" si="5"/>
        <v>81814</v>
      </c>
      <c r="H44" s="31">
        <f t="shared" si="5"/>
        <v>30337</v>
      </c>
      <c r="I44" s="31">
        <f t="shared" si="5"/>
        <v>150945</v>
      </c>
      <c r="J44" s="31">
        <f t="shared" si="5"/>
        <v>263096</v>
      </c>
      <c r="K44" s="31">
        <f t="shared" si="5"/>
        <v>151312</v>
      </c>
      <c r="L44" s="31">
        <f t="shared" si="5"/>
        <v>42353</v>
      </c>
      <c r="M44" s="31">
        <f t="shared" si="5"/>
        <v>44188</v>
      </c>
      <c r="N44" s="31">
        <f t="shared" si="5"/>
        <v>237853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500949</v>
      </c>
      <c r="X44" s="31">
        <f t="shared" si="5"/>
        <v>361026</v>
      </c>
      <c r="Y44" s="31">
        <f t="shared" si="5"/>
        <v>139923</v>
      </c>
      <c r="Z44" s="32">
        <f>+IF(X44&lt;&gt;0,+(Y44/X44)*100,0)</f>
        <v>38.757042429077131</v>
      </c>
      <c r="AA44" s="33">
        <f>+AA37+AA43</f>
        <v>722055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50932231</v>
      </c>
      <c r="D45" s="42">
        <f t="shared" si="6"/>
        <v>0</v>
      </c>
      <c r="E45" s="43">
        <f t="shared" si="6"/>
        <v>2699913</v>
      </c>
      <c r="F45" s="44">
        <f t="shared" si="6"/>
        <v>16291912</v>
      </c>
      <c r="G45" s="44">
        <f t="shared" si="6"/>
        <v>-3708252</v>
      </c>
      <c r="H45" s="44">
        <f t="shared" si="6"/>
        <v>-3917150</v>
      </c>
      <c r="I45" s="44">
        <f t="shared" si="6"/>
        <v>6469559</v>
      </c>
      <c r="J45" s="44">
        <f t="shared" si="6"/>
        <v>-1155843</v>
      </c>
      <c r="K45" s="44">
        <f t="shared" si="6"/>
        <v>568575</v>
      </c>
      <c r="L45" s="44">
        <f t="shared" si="6"/>
        <v>2523899</v>
      </c>
      <c r="M45" s="44">
        <f t="shared" si="6"/>
        <v>4951698</v>
      </c>
      <c r="N45" s="44">
        <f t="shared" si="6"/>
        <v>8044172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6888329</v>
      </c>
      <c r="X45" s="44">
        <f t="shared" si="6"/>
        <v>5145978</v>
      </c>
      <c r="Y45" s="44">
        <f t="shared" si="6"/>
        <v>1742351</v>
      </c>
      <c r="Z45" s="45">
        <f>+IF(X45&lt;&gt;0,+(Y45/X45)*100,0)</f>
        <v>33.858500755347187</v>
      </c>
      <c r="AA45" s="46">
        <f>+AA26-AA44</f>
        <v>16291912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108326450</v>
      </c>
      <c r="D47" s="18"/>
      <c r="E47" s="19">
        <v>108869081</v>
      </c>
      <c r="F47" s="20">
        <v>108869081</v>
      </c>
      <c r="G47" s="20">
        <v>109683712</v>
      </c>
      <c r="H47" s="20">
        <v>1365760</v>
      </c>
      <c r="I47" s="20">
        <v>1440958</v>
      </c>
      <c r="J47" s="20">
        <v>112490430</v>
      </c>
      <c r="K47" s="20">
        <v>1405902</v>
      </c>
      <c r="L47" s="20">
        <v>1528745</v>
      </c>
      <c r="M47" s="20">
        <v>1124729</v>
      </c>
      <c r="N47" s="20">
        <v>4059376</v>
      </c>
      <c r="O47" s="20"/>
      <c r="P47" s="20"/>
      <c r="Q47" s="20"/>
      <c r="R47" s="20"/>
      <c r="S47" s="20"/>
      <c r="T47" s="20"/>
      <c r="U47" s="20"/>
      <c r="V47" s="20"/>
      <c r="W47" s="20">
        <v>116549806</v>
      </c>
      <c r="X47" s="20">
        <v>54434532</v>
      </c>
      <c r="Y47" s="20">
        <v>62115274</v>
      </c>
      <c r="Z47" s="47">
        <v>114.11005425747025</v>
      </c>
      <c r="AA47" s="22">
        <v>108869081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108326450</v>
      </c>
      <c r="D50" s="50">
        <f t="shared" ref="D50:Y50" si="7">SUM(D47:D49)</f>
        <v>0</v>
      </c>
      <c r="E50" s="51">
        <f t="shared" si="7"/>
        <v>108869081</v>
      </c>
      <c r="F50" s="52">
        <f t="shared" si="7"/>
        <v>108869081</v>
      </c>
      <c r="G50" s="52">
        <f t="shared" si="7"/>
        <v>109683712</v>
      </c>
      <c r="H50" s="52">
        <f t="shared" si="7"/>
        <v>1365760</v>
      </c>
      <c r="I50" s="52">
        <f t="shared" si="7"/>
        <v>1440958</v>
      </c>
      <c r="J50" s="52">
        <f t="shared" si="7"/>
        <v>112490430</v>
      </c>
      <c r="K50" s="52">
        <f t="shared" si="7"/>
        <v>1405902</v>
      </c>
      <c r="L50" s="52">
        <f t="shared" si="7"/>
        <v>1528745</v>
      </c>
      <c r="M50" s="52">
        <f t="shared" si="7"/>
        <v>1124729</v>
      </c>
      <c r="N50" s="52">
        <f t="shared" si="7"/>
        <v>4059376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116549806</v>
      </c>
      <c r="X50" s="52">
        <f t="shared" si="7"/>
        <v>54434532</v>
      </c>
      <c r="Y50" s="52">
        <f t="shared" si="7"/>
        <v>62115274</v>
      </c>
      <c r="Z50" s="53">
        <f>+IF(X50&lt;&gt;0,+(Y50/X50)*100,0)</f>
        <v>114.11005425747025</v>
      </c>
      <c r="AA50" s="54">
        <f>SUM(AA47:AA49)</f>
        <v>108869081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479063</v>
      </c>
      <c r="D6" s="18"/>
      <c r="E6" s="19">
        <v>-294123</v>
      </c>
      <c r="F6" s="20">
        <v>-294123</v>
      </c>
      <c r="G6" s="20">
        <v>537950</v>
      </c>
      <c r="H6" s="20">
        <v>63592</v>
      </c>
      <c r="I6" s="20">
        <v>1293</v>
      </c>
      <c r="J6" s="20">
        <v>602835</v>
      </c>
      <c r="K6" s="20">
        <v>134603</v>
      </c>
      <c r="L6" s="20">
        <v>40073</v>
      </c>
      <c r="M6" s="20">
        <v>47244</v>
      </c>
      <c r="N6" s="20">
        <v>221920</v>
      </c>
      <c r="O6" s="20"/>
      <c r="P6" s="20"/>
      <c r="Q6" s="20"/>
      <c r="R6" s="20"/>
      <c r="S6" s="20"/>
      <c r="T6" s="20"/>
      <c r="U6" s="20"/>
      <c r="V6" s="20"/>
      <c r="W6" s="20">
        <v>824755</v>
      </c>
      <c r="X6" s="20">
        <v>-147060</v>
      </c>
      <c r="Y6" s="20">
        <v>971815</v>
      </c>
      <c r="Z6" s="21">
        <v>-660.82891336869307</v>
      </c>
      <c r="AA6" s="22">
        <v>-294123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1620178</v>
      </c>
      <c r="H7" s="20">
        <v>975</v>
      </c>
      <c r="I7" s="20">
        <v>-437</v>
      </c>
      <c r="J7" s="20">
        <v>1620716</v>
      </c>
      <c r="K7" s="20">
        <v>-18065</v>
      </c>
      <c r="L7" s="20">
        <v>21540</v>
      </c>
      <c r="M7" s="20">
        <v>572438</v>
      </c>
      <c r="N7" s="20">
        <v>575913</v>
      </c>
      <c r="O7" s="20"/>
      <c r="P7" s="20"/>
      <c r="Q7" s="20"/>
      <c r="R7" s="20"/>
      <c r="S7" s="20"/>
      <c r="T7" s="20"/>
      <c r="U7" s="20"/>
      <c r="V7" s="20"/>
      <c r="W7" s="20">
        <v>2196629</v>
      </c>
      <c r="X7" s="20"/>
      <c r="Y7" s="20">
        <v>2196629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-1361369</v>
      </c>
      <c r="D10" s="18"/>
      <c r="E10" s="19"/>
      <c r="F10" s="20"/>
      <c r="G10" s="20">
        <v>-1384752</v>
      </c>
      <c r="H10" s="20">
        <v>-4782</v>
      </c>
      <c r="I10" s="20">
        <v>-3030</v>
      </c>
      <c r="J10" s="20">
        <v>-1392564</v>
      </c>
      <c r="K10" s="20">
        <v>-48616</v>
      </c>
      <c r="L10" s="20">
        <v>-7019</v>
      </c>
      <c r="M10" s="20">
        <v>-31398</v>
      </c>
      <c r="N10" s="20">
        <v>-87033</v>
      </c>
      <c r="O10" s="20"/>
      <c r="P10" s="20"/>
      <c r="Q10" s="20"/>
      <c r="R10" s="20"/>
      <c r="S10" s="20"/>
      <c r="T10" s="20"/>
      <c r="U10" s="20"/>
      <c r="V10" s="20"/>
      <c r="W10" s="20">
        <v>-1479597</v>
      </c>
      <c r="X10" s="20"/>
      <c r="Y10" s="20">
        <v>-1479597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-2190</v>
      </c>
      <c r="D11" s="18"/>
      <c r="E11" s="19"/>
      <c r="F11" s="20"/>
      <c r="G11" s="24">
        <v>44192</v>
      </c>
      <c r="H11" s="24"/>
      <c r="I11" s="24"/>
      <c r="J11" s="20">
        <v>44192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44192</v>
      </c>
      <c r="X11" s="20"/>
      <c r="Y11" s="24">
        <v>44192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685924</v>
      </c>
      <c r="D13" s="29">
        <f>SUM(D6:D12)</f>
        <v>0</v>
      </c>
      <c r="E13" s="30">
        <f t="shared" si="0"/>
        <v>-294123</v>
      </c>
      <c r="F13" s="31">
        <f t="shared" si="0"/>
        <v>-294123</v>
      </c>
      <c r="G13" s="31">
        <f t="shared" si="0"/>
        <v>767272</v>
      </c>
      <c r="H13" s="31">
        <f t="shared" si="0"/>
        <v>59785</v>
      </c>
      <c r="I13" s="31">
        <f t="shared" si="0"/>
        <v>-2174</v>
      </c>
      <c r="J13" s="31">
        <f t="shared" si="0"/>
        <v>824883</v>
      </c>
      <c r="K13" s="31">
        <f t="shared" si="0"/>
        <v>67922</v>
      </c>
      <c r="L13" s="31">
        <f t="shared" si="0"/>
        <v>54594</v>
      </c>
      <c r="M13" s="31">
        <f t="shared" si="0"/>
        <v>588284</v>
      </c>
      <c r="N13" s="31">
        <f t="shared" si="0"/>
        <v>710800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1535683</v>
      </c>
      <c r="X13" s="31">
        <f t="shared" si="0"/>
        <v>-147060</v>
      </c>
      <c r="Y13" s="31">
        <f t="shared" si="0"/>
        <v>1682743</v>
      </c>
      <c r="Z13" s="32">
        <f>+IF(X13&lt;&gt;0,+(Y13/X13)*100,0)</f>
        <v>-1144.2560859513123</v>
      </c>
      <c r="AA13" s="33">
        <f>SUM(AA6:AA12)</f>
        <v>-294123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685924</v>
      </c>
      <c r="D26" s="29">
        <f>+D13+D25</f>
        <v>0</v>
      </c>
      <c r="E26" s="30">
        <f t="shared" si="2"/>
        <v>-294123</v>
      </c>
      <c r="F26" s="31">
        <f t="shared" si="2"/>
        <v>-294123</v>
      </c>
      <c r="G26" s="31">
        <f t="shared" si="2"/>
        <v>767272</v>
      </c>
      <c r="H26" s="31">
        <f t="shared" si="2"/>
        <v>59785</v>
      </c>
      <c r="I26" s="31">
        <f t="shared" si="2"/>
        <v>-2174</v>
      </c>
      <c r="J26" s="31">
        <f t="shared" si="2"/>
        <v>824883</v>
      </c>
      <c r="K26" s="31">
        <f t="shared" si="2"/>
        <v>67922</v>
      </c>
      <c r="L26" s="31">
        <f t="shared" si="2"/>
        <v>54594</v>
      </c>
      <c r="M26" s="31">
        <f t="shared" si="2"/>
        <v>588284</v>
      </c>
      <c r="N26" s="31">
        <f t="shared" si="2"/>
        <v>710800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1535683</v>
      </c>
      <c r="X26" s="31">
        <f t="shared" si="2"/>
        <v>-147060</v>
      </c>
      <c r="Y26" s="31">
        <f t="shared" si="2"/>
        <v>1682743</v>
      </c>
      <c r="Z26" s="32">
        <f>+IF(X26&lt;&gt;0,+(Y26/X26)*100,0)</f>
        <v>-1144.2560859513123</v>
      </c>
      <c r="AA26" s="33">
        <f>+AA13+AA25</f>
        <v>-294123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-816</v>
      </c>
      <c r="D31" s="18"/>
      <c r="E31" s="19"/>
      <c r="F31" s="20"/>
      <c r="G31" s="20">
        <v>-816</v>
      </c>
      <c r="H31" s="20"/>
      <c r="I31" s="20"/>
      <c r="J31" s="20">
        <v>-816</v>
      </c>
      <c r="K31" s="20">
        <v>-502</v>
      </c>
      <c r="L31" s="20"/>
      <c r="M31" s="20"/>
      <c r="N31" s="20">
        <v>-502</v>
      </c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75884</v>
      </c>
      <c r="D32" s="18"/>
      <c r="E32" s="19"/>
      <c r="F32" s="20"/>
      <c r="G32" s="20">
        <v>-22307</v>
      </c>
      <c r="H32" s="20">
        <v>-14028</v>
      </c>
      <c r="I32" s="20"/>
      <c r="J32" s="20">
        <v>-36335</v>
      </c>
      <c r="K32" s="20">
        <v>-21009</v>
      </c>
      <c r="L32" s="20">
        <v>-43939</v>
      </c>
      <c r="M32" s="20">
        <v>-12041</v>
      </c>
      <c r="N32" s="20">
        <v>-76989</v>
      </c>
      <c r="O32" s="20"/>
      <c r="P32" s="20"/>
      <c r="Q32" s="20"/>
      <c r="R32" s="20"/>
      <c r="S32" s="20"/>
      <c r="T32" s="20"/>
      <c r="U32" s="20"/>
      <c r="V32" s="20"/>
      <c r="W32" s="20">
        <v>-113324</v>
      </c>
      <c r="X32" s="20"/>
      <c r="Y32" s="20">
        <v>-113324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1500135</v>
      </c>
      <c r="D35" s="18"/>
      <c r="E35" s="19"/>
      <c r="F35" s="20"/>
      <c r="G35" s="20">
        <v>1869541</v>
      </c>
      <c r="H35" s="20">
        <v>77527</v>
      </c>
      <c r="I35" s="20">
        <v>76246</v>
      </c>
      <c r="J35" s="20">
        <v>2023314</v>
      </c>
      <c r="K35" s="20">
        <v>77535</v>
      </c>
      <c r="L35" s="20">
        <v>77513</v>
      </c>
      <c r="M35" s="20">
        <v>77664</v>
      </c>
      <c r="N35" s="20">
        <v>232712</v>
      </c>
      <c r="O35" s="20"/>
      <c r="P35" s="20"/>
      <c r="Q35" s="20"/>
      <c r="R35" s="20"/>
      <c r="S35" s="20"/>
      <c r="T35" s="20"/>
      <c r="U35" s="20"/>
      <c r="V35" s="20"/>
      <c r="W35" s="20">
        <v>2256026</v>
      </c>
      <c r="X35" s="20"/>
      <c r="Y35" s="20">
        <v>2256026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1846418</v>
      </c>
      <c r="H37" s="31">
        <f t="shared" si="3"/>
        <v>63499</v>
      </c>
      <c r="I37" s="31">
        <f t="shared" si="3"/>
        <v>76246</v>
      </c>
      <c r="J37" s="31">
        <f t="shared" si="3"/>
        <v>1986163</v>
      </c>
      <c r="K37" s="31">
        <f t="shared" si="3"/>
        <v>56024</v>
      </c>
      <c r="L37" s="31">
        <f t="shared" si="3"/>
        <v>33574</v>
      </c>
      <c r="M37" s="31">
        <f t="shared" si="3"/>
        <v>65623</v>
      </c>
      <c r="N37" s="31">
        <f t="shared" si="3"/>
        <v>155221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2141384</v>
      </c>
      <c r="X37" s="31">
        <f t="shared" si="3"/>
        <v>0</v>
      </c>
      <c r="Y37" s="31">
        <f t="shared" si="3"/>
        <v>2141384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1575203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1846418</v>
      </c>
      <c r="H44" s="31">
        <f t="shared" si="5"/>
        <v>63499</v>
      </c>
      <c r="I44" s="31">
        <f t="shared" si="5"/>
        <v>76246</v>
      </c>
      <c r="J44" s="31">
        <f t="shared" si="5"/>
        <v>1986163</v>
      </c>
      <c r="K44" s="31">
        <f t="shared" si="5"/>
        <v>56024</v>
      </c>
      <c r="L44" s="31">
        <f t="shared" si="5"/>
        <v>33574</v>
      </c>
      <c r="M44" s="31">
        <f t="shared" si="5"/>
        <v>65623</v>
      </c>
      <c r="N44" s="31">
        <f t="shared" si="5"/>
        <v>155221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2141384</v>
      </c>
      <c r="X44" s="31">
        <f t="shared" si="5"/>
        <v>0</v>
      </c>
      <c r="Y44" s="31">
        <f t="shared" si="5"/>
        <v>2141384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-889279</v>
      </c>
      <c r="D45" s="42">
        <f t="shared" si="6"/>
        <v>0</v>
      </c>
      <c r="E45" s="43">
        <f t="shared" si="6"/>
        <v>-294123</v>
      </c>
      <c r="F45" s="44">
        <f t="shared" si="6"/>
        <v>-294123</v>
      </c>
      <c r="G45" s="44">
        <f t="shared" si="6"/>
        <v>-1079146</v>
      </c>
      <c r="H45" s="44">
        <f t="shared" si="6"/>
        <v>-3714</v>
      </c>
      <c r="I45" s="44">
        <f t="shared" si="6"/>
        <v>-78420</v>
      </c>
      <c r="J45" s="44">
        <f t="shared" si="6"/>
        <v>-1161280</v>
      </c>
      <c r="K45" s="44">
        <f t="shared" si="6"/>
        <v>11898</v>
      </c>
      <c r="L45" s="44">
        <f t="shared" si="6"/>
        <v>21020</v>
      </c>
      <c r="M45" s="44">
        <f t="shared" si="6"/>
        <v>522661</v>
      </c>
      <c r="N45" s="44">
        <f t="shared" si="6"/>
        <v>555579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-605701</v>
      </c>
      <c r="X45" s="44">
        <f t="shared" si="6"/>
        <v>-147060</v>
      </c>
      <c r="Y45" s="44">
        <f t="shared" si="6"/>
        <v>-458641</v>
      </c>
      <c r="Z45" s="45">
        <f>+IF(X45&lt;&gt;0,+(Y45/X45)*100,0)</f>
        <v>311.87338501291987</v>
      </c>
      <c r="AA45" s="46">
        <f>+AA26-AA44</f>
        <v>-294123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-1005499</v>
      </c>
      <c r="D47" s="18"/>
      <c r="E47" s="19">
        <v>-294123</v>
      </c>
      <c r="F47" s="20">
        <v>-294123</v>
      </c>
      <c r="G47" s="20">
        <v>-232874</v>
      </c>
      <c r="H47" s="20">
        <v>-777407</v>
      </c>
      <c r="I47" s="20">
        <v>1753</v>
      </c>
      <c r="J47" s="20">
        <v>-1008528</v>
      </c>
      <c r="K47" s="20">
        <v>-45586</v>
      </c>
      <c r="L47" s="20">
        <v>48616</v>
      </c>
      <c r="M47" s="20">
        <v>426453</v>
      </c>
      <c r="N47" s="20">
        <v>429483</v>
      </c>
      <c r="O47" s="20"/>
      <c r="P47" s="20"/>
      <c r="Q47" s="20"/>
      <c r="R47" s="20"/>
      <c r="S47" s="20"/>
      <c r="T47" s="20"/>
      <c r="U47" s="20"/>
      <c r="V47" s="20"/>
      <c r="W47" s="20">
        <v>-579045</v>
      </c>
      <c r="X47" s="20">
        <v>-147060</v>
      </c>
      <c r="Y47" s="20">
        <v>-431985</v>
      </c>
      <c r="Z47" s="47">
        <v>293.74745002039987</v>
      </c>
      <c r="AA47" s="22">
        <v>-294123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-1005499</v>
      </c>
      <c r="D50" s="50">
        <f t="shared" ref="D50:Y50" si="7">SUM(D47:D49)</f>
        <v>0</v>
      </c>
      <c r="E50" s="51">
        <f t="shared" si="7"/>
        <v>-294123</v>
      </c>
      <c r="F50" s="52">
        <f t="shared" si="7"/>
        <v>-294123</v>
      </c>
      <c r="G50" s="52">
        <f t="shared" si="7"/>
        <v>-232874</v>
      </c>
      <c r="H50" s="52">
        <f t="shared" si="7"/>
        <v>-777407</v>
      </c>
      <c r="I50" s="52">
        <f t="shared" si="7"/>
        <v>1753</v>
      </c>
      <c r="J50" s="52">
        <f t="shared" si="7"/>
        <v>-1008528</v>
      </c>
      <c r="K50" s="52">
        <f t="shared" si="7"/>
        <v>-45586</v>
      </c>
      <c r="L50" s="52">
        <f t="shared" si="7"/>
        <v>48616</v>
      </c>
      <c r="M50" s="52">
        <f t="shared" si="7"/>
        <v>426453</v>
      </c>
      <c r="N50" s="52">
        <f t="shared" si="7"/>
        <v>429483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-579045</v>
      </c>
      <c r="X50" s="52">
        <f t="shared" si="7"/>
        <v>-147060</v>
      </c>
      <c r="Y50" s="52">
        <f t="shared" si="7"/>
        <v>-431985</v>
      </c>
      <c r="Z50" s="53">
        <f>+IF(X50&lt;&gt;0,+(Y50/X50)*100,0)</f>
        <v>293.74745002039987</v>
      </c>
      <c r="AA50" s="54">
        <f>SUM(AA47:AA49)</f>
        <v>-294123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161559</v>
      </c>
      <c r="H7" s="20">
        <v>448844</v>
      </c>
      <c r="I7" s="20">
        <v>680996</v>
      </c>
      <c r="J7" s="20">
        <v>1291399</v>
      </c>
      <c r="K7" s="20">
        <v>656823</v>
      </c>
      <c r="L7" s="20">
        <v>557340</v>
      </c>
      <c r="M7" s="20">
        <v>519597</v>
      </c>
      <c r="N7" s="20">
        <v>1733760</v>
      </c>
      <c r="O7" s="20"/>
      <c r="P7" s="20"/>
      <c r="Q7" s="20"/>
      <c r="R7" s="20"/>
      <c r="S7" s="20"/>
      <c r="T7" s="20"/>
      <c r="U7" s="20"/>
      <c r="V7" s="20"/>
      <c r="W7" s="20">
        <v>3025159</v>
      </c>
      <c r="X7" s="20"/>
      <c r="Y7" s="20">
        <v>3025159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161559</v>
      </c>
      <c r="H13" s="31">
        <f t="shared" si="0"/>
        <v>448844</v>
      </c>
      <c r="I13" s="31">
        <f t="shared" si="0"/>
        <v>680996</v>
      </c>
      <c r="J13" s="31">
        <f t="shared" si="0"/>
        <v>1291399</v>
      </c>
      <c r="K13" s="31">
        <f t="shared" si="0"/>
        <v>656823</v>
      </c>
      <c r="L13" s="31">
        <f t="shared" si="0"/>
        <v>557340</v>
      </c>
      <c r="M13" s="31">
        <f t="shared" si="0"/>
        <v>519597</v>
      </c>
      <c r="N13" s="31">
        <f t="shared" si="0"/>
        <v>1733760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3025159</v>
      </c>
      <c r="X13" s="31">
        <f t="shared" si="0"/>
        <v>0</v>
      </c>
      <c r="Y13" s="31">
        <f t="shared" si="0"/>
        <v>3025159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>
        <v>697680</v>
      </c>
      <c r="M17" s="20"/>
      <c r="N17" s="24">
        <v>697680</v>
      </c>
      <c r="O17" s="24"/>
      <c r="P17" s="24"/>
      <c r="Q17" s="20"/>
      <c r="R17" s="24"/>
      <c r="S17" s="24"/>
      <c r="T17" s="20"/>
      <c r="U17" s="24"/>
      <c r="V17" s="24"/>
      <c r="W17" s="24">
        <v>697680</v>
      </c>
      <c r="X17" s="20"/>
      <c r="Y17" s="24">
        <v>697680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697680</v>
      </c>
      <c r="M25" s="36">
        <f t="shared" si="1"/>
        <v>0</v>
      </c>
      <c r="N25" s="36">
        <f t="shared" si="1"/>
        <v>697680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697680</v>
      </c>
      <c r="X25" s="36">
        <f t="shared" si="1"/>
        <v>0</v>
      </c>
      <c r="Y25" s="36">
        <f t="shared" si="1"/>
        <v>697680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161559</v>
      </c>
      <c r="H26" s="31">
        <f t="shared" si="2"/>
        <v>448844</v>
      </c>
      <c r="I26" s="31">
        <f t="shared" si="2"/>
        <v>680996</v>
      </c>
      <c r="J26" s="31">
        <f t="shared" si="2"/>
        <v>1291399</v>
      </c>
      <c r="K26" s="31">
        <f t="shared" si="2"/>
        <v>656823</v>
      </c>
      <c r="L26" s="31">
        <f t="shared" si="2"/>
        <v>1255020</v>
      </c>
      <c r="M26" s="31">
        <f t="shared" si="2"/>
        <v>519597</v>
      </c>
      <c r="N26" s="31">
        <f t="shared" si="2"/>
        <v>2431440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3722839</v>
      </c>
      <c r="X26" s="31">
        <f t="shared" si="2"/>
        <v>0</v>
      </c>
      <c r="Y26" s="31">
        <f t="shared" si="2"/>
        <v>3722839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3216435</v>
      </c>
      <c r="F32" s="20">
        <v>3216435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1608216</v>
      </c>
      <c r="Y32" s="20">
        <v>-1608216</v>
      </c>
      <c r="Z32" s="21">
        <v>-100</v>
      </c>
      <c r="AA32" s="22">
        <v>3216435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3216435</v>
      </c>
      <c r="F37" s="31">
        <f t="shared" si="3"/>
        <v>3216435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1608216</v>
      </c>
      <c r="Y37" s="31">
        <f t="shared" si="3"/>
        <v>-1608216</v>
      </c>
      <c r="Z37" s="32">
        <f>+IF(X37&lt;&gt;0,+(Y37/X37)*100,0)</f>
        <v>-100</v>
      </c>
      <c r="AA37" s="33">
        <f>SUM(AA29:AA36)</f>
        <v>3216435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3216435</v>
      </c>
      <c r="F44" s="31">
        <f t="shared" si="5"/>
        <v>3216435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1608216</v>
      </c>
      <c r="Y44" s="31">
        <f t="shared" si="5"/>
        <v>-1608216</v>
      </c>
      <c r="Z44" s="32">
        <f>+IF(X44&lt;&gt;0,+(Y44/X44)*100,0)</f>
        <v>-100</v>
      </c>
      <c r="AA44" s="33">
        <f>+AA37+AA43</f>
        <v>3216435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-3216435</v>
      </c>
      <c r="F45" s="44">
        <f t="shared" si="6"/>
        <v>-3216435</v>
      </c>
      <c r="G45" s="44">
        <f t="shared" si="6"/>
        <v>161559</v>
      </c>
      <c r="H45" s="44">
        <f t="shared" si="6"/>
        <v>448844</v>
      </c>
      <c r="I45" s="44">
        <f t="shared" si="6"/>
        <v>680996</v>
      </c>
      <c r="J45" s="44">
        <f t="shared" si="6"/>
        <v>1291399</v>
      </c>
      <c r="K45" s="44">
        <f t="shared" si="6"/>
        <v>656823</v>
      </c>
      <c r="L45" s="44">
        <f t="shared" si="6"/>
        <v>1255020</v>
      </c>
      <c r="M45" s="44">
        <f t="shared" si="6"/>
        <v>519597</v>
      </c>
      <c r="N45" s="44">
        <f t="shared" si="6"/>
        <v>2431440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3722839</v>
      </c>
      <c r="X45" s="44">
        <f t="shared" si="6"/>
        <v>-1608216</v>
      </c>
      <c r="Y45" s="44">
        <f t="shared" si="6"/>
        <v>5331055</v>
      </c>
      <c r="Z45" s="45">
        <f>+IF(X45&lt;&gt;0,+(Y45/X45)*100,0)</f>
        <v>-331.48874280569277</v>
      </c>
      <c r="AA45" s="46">
        <f>+AA26-AA44</f>
        <v>-3216435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224675216</v>
      </c>
      <c r="D7" s="18"/>
      <c r="E7" s="19"/>
      <c r="F7" s="20"/>
      <c r="G7" s="20">
        <v>5501783</v>
      </c>
      <c r="H7" s="20">
        <v>5518450</v>
      </c>
      <c r="I7" s="20">
        <v>5524153</v>
      </c>
      <c r="J7" s="20">
        <v>16544386</v>
      </c>
      <c r="K7" s="20">
        <v>5526011</v>
      </c>
      <c r="L7" s="20">
        <v>5535001</v>
      </c>
      <c r="M7" s="20">
        <v>5541416</v>
      </c>
      <c r="N7" s="20">
        <v>16602428</v>
      </c>
      <c r="O7" s="20"/>
      <c r="P7" s="20"/>
      <c r="Q7" s="20"/>
      <c r="R7" s="20"/>
      <c r="S7" s="20"/>
      <c r="T7" s="20"/>
      <c r="U7" s="20"/>
      <c r="V7" s="20"/>
      <c r="W7" s="20">
        <v>33146814</v>
      </c>
      <c r="X7" s="20"/>
      <c r="Y7" s="20">
        <v>33146814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224675216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5501783</v>
      </c>
      <c r="H13" s="31">
        <f t="shared" si="0"/>
        <v>5518450</v>
      </c>
      <c r="I13" s="31">
        <f t="shared" si="0"/>
        <v>5524153</v>
      </c>
      <c r="J13" s="31">
        <f t="shared" si="0"/>
        <v>16544386</v>
      </c>
      <c r="K13" s="31">
        <f t="shared" si="0"/>
        <v>5526011</v>
      </c>
      <c r="L13" s="31">
        <f t="shared" si="0"/>
        <v>5535001</v>
      </c>
      <c r="M13" s="31">
        <f t="shared" si="0"/>
        <v>5541416</v>
      </c>
      <c r="N13" s="31">
        <f t="shared" si="0"/>
        <v>16602428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33146814</v>
      </c>
      <c r="X13" s="31">
        <f t="shared" si="0"/>
        <v>0</v>
      </c>
      <c r="Y13" s="31">
        <f t="shared" si="0"/>
        <v>33146814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224675216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5501783</v>
      </c>
      <c r="H26" s="31">
        <f t="shared" si="2"/>
        <v>5518450</v>
      </c>
      <c r="I26" s="31">
        <f t="shared" si="2"/>
        <v>5524153</v>
      </c>
      <c r="J26" s="31">
        <f t="shared" si="2"/>
        <v>16544386</v>
      </c>
      <c r="K26" s="31">
        <f t="shared" si="2"/>
        <v>5526011</v>
      </c>
      <c r="L26" s="31">
        <f t="shared" si="2"/>
        <v>5535001</v>
      </c>
      <c r="M26" s="31">
        <f t="shared" si="2"/>
        <v>5541416</v>
      </c>
      <c r="N26" s="31">
        <f t="shared" si="2"/>
        <v>16602428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33146814</v>
      </c>
      <c r="X26" s="31">
        <f t="shared" si="2"/>
        <v>0</v>
      </c>
      <c r="Y26" s="31">
        <f t="shared" si="2"/>
        <v>33146814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9950559</v>
      </c>
      <c r="D32" s="18"/>
      <c r="E32" s="19"/>
      <c r="F32" s="20"/>
      <c r="G32" s="20">
        <v>1883464</v>
      </c>
      <c r="H32" s="20">
        <v>1428693</v>
      </c>
      <c r="I32" s="20">
        <v>1122925</v>
      </c>
      <c r="J32" s="20">
        <v>4435082</v>
      </c>
      <c r="K32" s="20">
        <v>1537271</v>
      </c>
      <c r="L32" s="20">
        <v>1172224</v>
      </c>
      <c r="M32" s="20">
        <v>-354636</v>
      </c>
      <c r="N32" s="20">
        <v>2354859</v>
      </c>
      <c r="O32" s="20"/>
      <c r="P32" s="20"/>
      <c r="Q32" s="20"/>
      <c r="R32" s="20"/>
      <c r="S32" s="20"/>
      <c r="T32" s="20"/>
      <c r="U32" s="20"/>
      <c r="V32" s="20"/>
      <c r="W32" s="20">
        <v>6789941</v>
      </c>
      <c r="X32" s="20"/>
      <c r="Y32" s="20">
        <v>6789941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9950559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1883464</v>
      </c>
      <c r="H37" s="31">
        <f t="shared" si="3"/>
        <v>1428693</v>
      </c>
      <c r="I37" s="31">
        <f t="shared" si="3"/>
        <v>1122925</v>
      </c>
      <c r="J37" s="31">
        <f t="shared" si="3"/>
        <v>4435082</v>
      </c>
      <c r="K37" s="31">
        <f t="shared" si="3"/>
        <v>1537271</v>
      </c>
      <c r="L37" s="31">
        <f t="shared" si="3"/>
        <v>1172224</v>
      </c>
      <c r="M37" s="31">
        <f t="shared" si="3"/>
        <v>-354636</v>
      </c>
      <c r="N37" s="31">
        <f t="shared" si="3"/>
        <v>2354859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6789941</v>
      </c>
      <c r="X37" s="31">
        <f t="shared" si="3"/>
        <v>0</v>
      </c>
      <c r="Y37" s="31">
        <f t="shared" si="3"/>
        <v>6789941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9950559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1883464</v>
      </c>
      <c r="H44" s="31">
        <f t="shared" si="5"/>
        <v>1428693</v>
      </c>
      <c r="I44" s="31">
        <f t="shared" si="5"/>
        <v>1122925</v>
      </c>
      <c r="J44" s="31">
        <f t="shared" si="5"/>
        <v>4435082</v>
      </c>
      <c r="K44" s="31">
        <f t="shared" si="5"/>
        <v>1537271</v>
      </c>
      <c r="L44" s="31">
        <f t="shared" si="5"/>
        <v>1172224</v>
      </c>
      <c r="M44" s="31">
        <f t="shared" si="5"/>
        <v>-354636</v>
      </c>
      <c r="N44" s="31">
        <f t="shared" si="5"/>
        <v>2354859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6789941</v>
      </c>
      <c r="X44" s="31">
        <f t="shared" si="5"/>
        <v>0</v>
      </c>
      <c r="Y44" s="31">
        <f t="shared" si="5"/>
        <v>6789941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214724657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3618319</v>
      </c>
      <c r="H45" s="44">
        <f t="shared" si="6"/>
        <v>4089757</v>
      </c>
      <c r="I45" s="44">
        <f t="shared" si="6"/>
        <v>4401228</v>
      </c>
      <c r="J45" s="44">
        <f t="shared" si="6"/>
        <v>12109304</v>
      </c>
      <c r="K45" s="44">
        <f t="shared" si="6"/>
        <v>3988740</v>
      </c>
      <c r="L45" s="44">
        <f t="shared" si="6"/>
        <v>4362777</v>
      </c>
      <c r="M45" s="44">
        <f t="shared" si="6"/>
        <v>5896052</v>
      </c>
      <c r="N45" s="44">
        <f t="shared" si="6"/>
        <v>14247569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26356873</v>
      </c>
      <c r="X45" s="44">
        <f t="shared" si="6"/>
        <v>0</v>
      </c>
      <c r="Y45" s="44">
        <f t="shared" si="6"/>
        <v>26356873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3179936</v>
      </c>
      <c r="D6" s="18"/>
      <c r="E6" s="19"/>
      <c r="F6" s="20"/>
      <c r="G6" s="20">
        <v>3231950</v>
      </c>
      <c r="H6" s="20">
        <v>20401</v>
      </c>
      <c r="I6" s="20">
        <v>35338</v>
      </c>
      <c r="J6" s="20">
        <v>3287689</v>
      </c>
      <c r="K6" s="20">
        <v>64732</v>
      </c>
      <c r="L6" s="20">
        <v>45969</v>
      </c>
      <c r="M6" s="20">
        <v>56429</v>
      </c>
      <c r="N6" s="20">
        <v>167130</v>
      </c>
      <c r="O6" s="20"/>
      <c r="P6" s="20"/>
      <c r="Q6" s="20"/>
      <c r="R6" s="20"/>
      <c r="S6" s="20"/>
      <c r="T6" s="20"/>
      <c r="U6" s="20"/>
      <c r="V6" s="20"/>
      <c r="W6" s="20">
        <v>3454819</v>
      </c>
      <c r="X6" s="20"/>
      <c r="Y6" s="20">
        <v>3454819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2732043</v>
      </c>
      <c r="D7" s="18"/>
      <c r="E7" s="19"/>
      <c r="F7" s="20"/>
      <c r="G7" s="20">
        <v>2760020</v>
      </c>
      <c r="H7" s="20">
        <v>66456</v>
      </c>
      <c r="I7" s="20">
        <v>59394</v>
      </c>
      <c r="J7" s="20">
        <v>2885870</v>
      </c>
      <c r="K7" s="20">
        <v>17548</v>
      </c>
      <c r="L7" s="20">
        <v>39493</v>
      </c>
      <c r="M7" s="20">
        <v>30805</v>
      </c>
      <c r="N7" s="20">
        <v>87846</v>
      </c>
      <c r="O7" s="20"/>
      <c r="P7" s="20"/>
      <c r="Q7" s="20"/>
      <c r="R7" s="20"/>
      <c r="S7" s="20"/>
      <c r="T7" s="20"/>
      <c r="U7" s="20"/>
      <c r="V7" s="20"/>
      <c r="W7" s="20">
        <v>2973716</v>
      </c>
      <c r="X7" s="20"/>
      <c r="Y7" s="20">
        <v>2973716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772905</v>
      </c>
      <c r="D12" s="18"/>
      <c r="E12" s="19"/>
      <c r="F12" s="20"/>
      <c r="G12" s="20">
        <v>136</v>
      </c>
      <c r="H12" s="20"/>
      <c r="I12" s="20"/>
      <c r="J12" s="20">
        <v>136</v>
      </c>
      <c r="K12" s="20"/>
      <c r="L12" s="20">
        <v>772769</v>
      </c>
      <c r="M12" s="20"/>
      <c r="N12" s="20">
        <v>772769</v>
      </c>
      <c r="O12" s="20"/>
      <c r="P12" s="20"/>
      <c r="Q12" s="20"/>
      <c r="R12" s="20"/>
      <c r="S12" s="20"/>
      <c r="T12" s="20"/>
      <c r="U12" s="20"/>
      <c r="V12" s="20"/>
      <c r="W12" s="20">
        <v>772905</v>
      </c>
      <c r="X12" s="20"/>
      <c r="Y12" s="20">
        <v>772905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6684884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5992106</v>
      </c>
      <c r="H13" s="31">
        <f t="shared" si="0"/>
        <v>86857</v>
      </c>
      <c r="I13" s="31">
        <f t="shared" si="0"/>
        <v>94732</v>
      </c>
      <c r="J13" s="31">
        <f t="shared" si="0"/>
        <v>6173695</v>
      </c>
      <c r="K13" s="31">
        <f t="shared" si="0"/>
        <v>82280</v>
      </c>
      <c r="L13" s="31">
        <f t="shared" si="0"/>
        <v>858231</v>
      </c>
      <c r="M13" s="31">
        <f t="shared" si="0"/>
        <v>87234</v>
      </c>
      <c r="N13" s="31">
        <f t="shared" si="0"/>
        <v>1027745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7201440</v>
      </c>
      <c r="X13" s="31">
        <f t="shared" si="0"/>
        <v>0</v>
      </c>
      <c r="Y13" s="31">
        <f t="shared" si="0"/>
        <v>7201440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6684884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5992106</v>
      </c>
      <c r="H26" s="31">
        <f t="shared" si="2"/>
        <v>86857</v>
      </c>
      <c r="I26" s="31">
        <f t="shared" si="2"/>
        <v>94732</v>
      </c>
      <c r="J26" s="31">
        <f t="shared" si="2"/>
        <v>6173695</v>
      </c>
      <c r="K26" s="31">
        <f t="shared" si="2"/>
        <v>82280</v>
      </c>
      <c r="L26" s="31">
        <f t="shared" si="2"/>
        <v>858231</v>
      </c>
      <c r="M26" s="31">
        <f t="shared" si="2"/>
        <v>87234</v>
      </c>
      <c r="N26" s="31">
        <f t="shared" si="2"/>
        <v>1027745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7201440</v>
      </c>
      <c r="X26" s="31">
        <f t="shared" si="2"/>
        <v>0</v>
      </c>
      <c r="Y26" s="31">
        <f t="shared" si="2"/>
        <v>7201440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-127633</v>
      </c>
      <c r="D32" s="18"/>
      <c r="E32" s="19"/>
      <c r="F32" s="20"/>
      <c r="G32" s="20">
        <v>-129934</v>
      </c>
      <c r="H32" s="20">
        <v>-2275</v>
      </c>
      <c r="I32" s="20"/>
      <c r="J32" s="20">
        <v>-132209</v>
      </c>
      <c r="K32" s="20">
        <v>-6419</v>
      </c>
      <c r="L32" s="20">
        <v>-2842</v>
      </c>
      <c r="M32" s="20">
        <v>-2020</v>
      </c>
      <c r="N32" s="20">
        <v>-11281</v>
      </c>
      <c r="O32" s="20"/>
      <c r="P32" s="20"/>
      <c r="Q32" s="20"/>
      <c r="R32" s="20"/>
      <c r="S32" s="20"/>
      <c r="T32" s="20"/>
      <c r="U32" s="20"/>
      <c r="V32" s="20"/>
      <c r="W32" s="20">
        <v>-143490</v>
      </c>
      <c r="X32" s="20"/>
      <c r="Y32" s="20">
        <v>-143490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467046</v>
      </c>
      <c r="D35" s="18"/>
      <c r="E35" s="19"/>
      <c r="F35" s="20"/>
      <c r="G35" s="20">
        <v>474353</v>
      </c>
      <c r="H35" s="20">
        <v>7789</v>
      </c>
      <c r="I35" s="20">
        <v>7963</v>
      </c>
      <c r="J35" s="20">
        <v>490105</v>
      </c>
      <c r="K35" s="20">
        <v>7762</v>
      </c>
      <c r="L35" s="20">
        <v>7609</v>
      </c>
      <c r="M35" s="20">
        <v>7749</v>
      </c>
      <c r="N35" s="20">
        <v>23120</v>
      </c>
      <c r="O35" s="20"/>
      <c r="P35" s="20"/>
      <c r="Q35" s="20"/>
      <c r="R35" s="20"/>
      <c r="S35" s="20"/>
      <c r="T35" s="20"/>
      <c r="U35" s="20"/>
      <c r="V35" s="20"/>
      <c r="W35" s="20">
        <v>513225</v>
      </c>
      <c r="X35" s="20"/>
      <c r="Y35" s="20">
        <v>513225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339413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344419</v>
      </c>
      <c r="H37" s="31">
        <f t="shared" si="3"/>
        <v>5514</v>
      </c>
      <c r="I37" s="31">
        <f t="shared" si="3"/>
        <v>7963</v>
      </c>
      <c r="J37" s="31">
        <f t="shared" si="3"/>
        <v>357896</v>
      </c>
      <c r="K37" s="31">
        <f t="shared" si="3"/>
        <v>1343</v>
      </c>
      <c r="L37" s="31">
        <f t="shared" si="3"/>
        <v>4767</v>
      </c>
      <c r="M37" s="31">
        <f t="shared" si="3"/>
        <v>5729</v>
      </c>
      <c r="N37" s="31">
        <f t="shared" si="3"/>
        <v>11839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369735</v>
      </c>
      <c r="X37" s="31">
        <f t="shared" si="3"/>
        <v>0</v>
      </c>
      <c r="Y37" s="31">
        <f t="shared" si="3"/>
        <v>369735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339413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344419</v>
      </c>
      <c r="H44" s="31">
        <f t="shared" si="5"/>
        <v>5514</v>
      </c>
      <c r="I44" s="31">
        <f t="shared" si="5"/>
        <v>7963</v>
      </c>
      <c r="J44" s="31">
        <f t="shared" si="5"/>
        <v>357896</v>
      </c>
      <c r="K44" s="31">
        <f t="shared" si="5"/>
        <v>1343</v>
      </c>
      <c r="L44" s="31">
        <f t="shared" si="5"/>
        <v>4767</v>
      </c>
      <c r="M44" s="31">
        <f t="shared" si="5"/>
        <v>5729</v>
      </c>
      <c r="N44" s="31">
        <f t="shared" si="5"/>
        <v>11839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369735</v>
      </c>
      <c r="X44" s="31">
        <f t="shared" si="5"/>
        <v>0</v>
      </c>
      <c r="Y44" s="31">
        <f t="shared" si="5"/>
        <v>369735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6345471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5647687</v>
      </c>
      <c r="H45" s="44">
        <f t="shared" si="6"/>
        <v>81343</v>
      </c>
      <c r="I45" s="44">
        <f t="shared" si="6"/>
        <v>86769</v>
      </c>
      <c r="J45" s="44">
        <f t="shared" si="6"/>
        <v>5815799</v>
      </c>
      <c r="K45" s="44">
        <f t="shared" si="6"/>
        <v>80937</v>
      </c>
      <c r="L45" s="44">
        <f t="shared" si="6"/>
        <v>853464</v>
      </c>
      <c r="M45" s="44">
        <f t="shared" si="6"/>
        <v>81505</v>
      </c>
      <c r="N45" s="44">
        <f t="shared" si="6"/>
        <v>1015906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6831705</v>
      </c>
      <c r="X45" s="44">
        <f t="shared" si="6"/>
        <v>0</v>
      </c>
      <c r="Y45" s="44">
        <f t="shared" si="6"/>
        <v>6831705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531014</v>
      </c>
      <c r="D47" s="18"/>
      <c r="E47" s="19"/>
      <c r="F47" s="20"/>
      <c r="G47" s="20">
        <v>531014</v>
      </c>
      <c r="H47" s="20">
        <v>81343</v>
      </c>
      <c r="I47" s="20">
        <v>83730</v>
      </c>
      <c r="J47" s="20">
        <v>696087</v>
      </c>
      <c r="K47" s="20">
        <v>80935</v>
      </c>
      <c r="L47" s="20">
        <v>80139</v>
      </c>
      <c r="M47" s="20">
        <v>81505</v>
      </c>
      <c r="N47" s="20">
        <v>242579</v>
      </c>
      <c r="O47" s="20"/>
      <c r="P47" s="20"/>
      <c r="Q47" s="20"/>
      <c r="R47" s="20"/>
      <c r="S47" s="20"/>
      <c r="T47" s="20"/>
      <c r="U47" s="20"/>
      <c r="V47" s="20"/>
      <c r="W47" s="20">
        <v>938666</v>
      </c>
      <c r="X47" s="20"/>
      <c r="Y47" s="20">
        <v>938666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531014</v>
      </c>
      <c r="H50" s="52">
        <f t="shared" si="7"/>
        <v>81343</v>
      </c>
      <c r="I50" s="52">
        <f t="shared" si="7"/>
        <v>83730</v>
      </c>
      <c r="J50" s="52">
        <f t="shared" si="7"/>
        <v>696087</v>
      </c>
      <c r="K50" s="52">
        <f t="shared" si="7"/>
        <v>80935</v>
      </c>
      <c r="L50" s="52">
        <f t="shared" si="7"/>
        <v>80139</v>
      </c>
      <c r="M50" s="52">
        <f t="shared" si="7"/>
        <v>81505</v>
      </c>
      <c r="N50" s="52">
        <f t="shared" si="7"/>
        <v>242579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938666</v>
      </c>
      <c r="X50" s="52">
        <f t="shared" si="7"/>
        <v>0</v>
      </c>
      <c r="Y50" s="52">
        <f t="shared" si="7"/>
        <v>938666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-29950688</v>
      </c>
      <c r="D6" s="18"/>
      <c r="E6" s="19">
        <v>-64806771</v>
      </c>
      <c r="F6" s="20">
        <v>-64806771</v>
      </c>
      <c r="G6" s="20">
        <v>-30896367</v>
      </c>
      <c r="H6" s="20"/>
      <c r="I6" s="20"/>
      <c r="J6" s="20">
        <v>-30896367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-30896367</v>
      </c>
      <c r="X6" s="20">
        <v>-44979493</v>
      </c>
      <c r="Y6" s="20">
        <v>14083126</v>
      </c>
      <c r="Z6" s="21">
        <v>-31.310103917800941</v>
      </c>
      <c r="AA6" s="22">
        <v>-64806771</v>
      </c>
    </row>
    <row r="7" spans="1:27" x14ac:dyDescent="0.25">
      <c r="A7" s="23" t="s">
        <v>35</v>
      </c>
      <c r="B7" s="17" t="s">
        <v>32</v>
      </c>
      <c r="C7" s="18">
        <v>-157650690</v>
      </c>
      <c r="D7" s="18"/>
      <c r="E7" s="19">
        <v>322712512</v>
      </c>
      <c r="F7" s="20">
        <v>322712512</v>
      </c>
      <c r="G7" s="20">
        <v>-99527884</v>
      </c>
      <c r="H7" s="20">
        <v>-27680445</v>
      </c>
      <c r="I7" s="20"/>
      <c r="J7" s="20">
        <v>-127208329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-127208329</v>
      </c>
      <c r="X7" s="20">
        <v>321829586</v>
      </c>
      <c r="Y7" s="20">
        <v>-449037915</v>
      </c>
      <c r="Z7" s="21">
        <v>-139.52661114258154</v>
      </c>
      <c r="AA7" s="22">
        <v>322712512</v>
      </c>
    </row>
    <row r="8" spans="1:27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/>
      <c r="H8" s="20">
        <v>-916973</v>
      </c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-7532016</v>
      </c>
      <c r="F10" s="20">
        <v>-7532016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-3766008</v>
      </c>
      <c r="Y10" s="20">
        <v>3766008</v>
      </c>
      <c r="Z10" s="21">
        <v>-100</v>
      </c>
      <c r="AA10" s="22">
        <v>-7532016</v>
      </c>
    </row>
    <row r="11" spans="1:27" x14ac:dyDescent="0.25">
      <c r="A11" s="23" t="s">
        <v>39</v>
      </c>
      <c r="B11" s="17" t="s">
        <v>32</v>
      </c>
      <c r="C11" s="18">
        <v>9007134</v>
      </c>
      <c r="D11" s="18"/>
      <c r="E11" s="19">
        <v>8635549</v>
      </c>
      <c r="F11" s="20">
        <v>8635549</v>
      </c>
      <c r="G11" s="24">
        <v>6220823</v>
      </c>
      <c r="H11" s="24">
        <v>2786310</v>
      </c>
      <c r="I11" s="24"/>
      <c r="J11" s="20">
        <v>9007133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9007133</v>
      </c>
      <c r="X11" s="20">
        <v>8635549</v>
      </c>
      <c r="Y11" s="24">
        <v>371584</v>
      </c>
      <c r="Z11" s="25">
        <v>4.3029574610716699</v>
      </c>
      <c r="AA11" s="26">
        <v>8635549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-179511217</v>
      </c>
      <c r="D13" s="29">
        <f>SUM(D6:D12)</f>
        <v>0</v>
      </c>
      <c r="E13" s="30">
        <f t="shared" si="0"/>
        <v>259009274</v>
      </c>
      <c r="F13" s="31">
        <f t="shared" si="0"/>
        <v>259009274</v>
      </c>
      <c r="G13" s="31">
        <f t="shared" si="0"/>
        <v>-124203428</v>
      </c>
      <c r="H13" s="31">
        <f t="shared" si="0"/>
        <v>-25811108</v>
      </c>
      <c r="I13" s="31">
        <f t="shared" si="0"/>
        <v>0</v>
      </c>
      <c r="J13" s="31">
        <f t="shared" si="0"/>
        <v>-150014536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-150014536</v>
      </c>
      <c r="X13" s="31">
        <f t="shared" si="0"/>
        <v>281719634</v>
      </c>
      <c r="Y13" s="31">
        <f t="shared" si="0"/>
        <v>-431734170</v>
      </c>
      <c r="Z13" s="32">
        <f>+IF(X13&lt;&gt;0,+(Y13/X13)*100,0)</f>
        <v>-153.24958501117462</v>
      </c>
      <c r="AA13" s="33">
        <f>SUM(AA6:AA12)</f>
        <v>259009274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-218413351</v>
      </c>
      <c r="D26" s="29">
        <f>+D13+D25</f>
        <v>0</v>
      </c>
      <c r="E26" s="30">
        <f t="shared" si="2"/>
        <v>220107140</v>
      </c>
      <c r="F26" s="31">
        <f t="shared" si="2"/>
        <v>220107140</v>
      </c>
      <c r="G26" s="31">
        <f t="shared" si="2"/>
        <v>-163105562</v>
      </c>
      <c r="H26" s="31">
        <f t="shared" si="2"/>
        <v>-25811108</v>
      </c>
      <c r="I26" s="31">
        <f t="shared" si="2"/>
        <v>0</v>
      </c>
      <c r="J26" s="31">
        <f t="shared" si="2"/>
        <v>-188916670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-188916670</v>
      </c>
      <c r="X26" s="31">
        <f t="shared" si="2"/>
        <v>242817500</v>
      </c>
      <c r="Y26" s="31">
        <f t="shared" si="2"/>
        <v>-431734170</v>
      </c>
      <c r="Z26" s="32">
        <f>+IF(X26&lt;&gt;0,+(Y26/X26)*100,0)</f>
        <v>-177.80191707764061</v>
      </c>
      <c r="AA26" s="33">
        <f>+AA13+AA25</f>
        <v>220107140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x14ac:dyDescent="0.25">
      <c r="A32" s="23" t="s">
        <v>59</v>
      </c>
      <c r="B32" s="17" t="s">
        <v>32</v>
      </c>
      <c r="C32" s="18">
        <v>31992134</v>
      </c>
      <c r="D32" s="18"/>
      <c r="E32" s="19">
        <v>23062834</v>
      </c>
      <c r="F32" s="20">
        <v>23062834</v>
      </c>
      <c r="G32" s="20">
        <v>30589892</v>
      </c>
      <c r="H32" s="20">
        <v>455856</v>
      </c>
      <c r="I32" s="20">
        <v>-708</v>
      </c>
      <c r="J32" s="20">
        <v>31045040</v>
      </c>
      <c r="K32" s="20">
        <v>-708</v>
      </c>
      <c r="L32" s="20">
        <v>-708</v>
      </c>
      <c r="M32" s="20">
        <v>-708</v>
      </c>
      <c r="N32" s="20">
        <v>-2124</v>
      </c>
      <c r="O32" s="20"/>
      <c r="P32" s="20"/>
      <c r="Q32" s="20"/>
      <c r="R32" s="20"/>
      <c r="S32" s="20"/>
      <c r="T32" s="20"/>
      <c r="U32" s="20"/>
      <c r="V32" s="20"/>
      <c r="W32" s="20">
        <v>31042916</v>
      </c>
      <c r="X32" s="20">
        <v>26828842</v>
      </c>
      <c r="Y32" s="20">
        <v>4214074</v>
      </c>
      <c r="Z32" s="21">
        <v>15.707252664874616</v>
      </c>
      <c r="AA32" s="22">
        <v>23062834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70344</v>
      </c>
      <c r="F35" s="20">
        <v>70344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35172</v>
      </c>
      <c r="Y35" s="20">
        <v>-35172</v>
      </c>
      <c r="Z35" s="21">
        <v>-100</v>
      </c>
      <c r="AA35" s="22">
        <v>70344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32880122</v>
      </c>
      <c r="D37" s="29">
        <f t="shared" ref="D37:Y37" si="3">SUM(D29:D36)</f>
        <v>0</v>
      </c>
      <c r="E37" s="30">
        <f t="shared" si="3"/>
        <v>23867204</v>
      </c>
      <c r="F37" s="31">
        <f t="shared" si="3"/>
        <v>23867204</v>
      </c>
      <c r="G37" s="31">
        <f t="shared" si="3"/>
        <v>31323918</v>
      </c>
      <c r="H37" s="31">
        <f t="shared" si="3"/>
        <v>609819</v>
      </c>
      <c r="I37" s="31">
        <f t="shared" si="3"/>
        <v>-708</v>
      </c>
      <c r="J37" s="31">
        <f t="shared" si="3"/>
        <v>31933029</v>
      </c>
      <c r="K37" s="31">
        <f t="shared" si="3"/>
        <v>-708</v>
      </c>
      <c r="L37" s="31">
        <f t="shared" si="3"/>
        <v>-708</v>
      </c>
      <c r="M37" s="31">
        <f t="shared" si="3"/>
        <v>-708</v>
      </c>
      <c r="N37" s="31">
        <f t="shared" si="3"/>
        <v>-2124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31930905</v>
      </c>
      <c r="X37" s="31">
        <f t="shared" si="3"/>
        <v>27598040</v>
      </c>
      <c r="Y37" s="31">
        <f t="shared" si="3"/>
        <v>4332865</v>
      </c>
      <c r="Z37" s="32">
        <f>+IF(X37&lt;&gt;0,+(Y37/X37)*100,0)</f>
        <v>15.699901152400678</v>
      </c>
      <c r="AA37" s="33">
        <f>SUM(AA29:AA36)</f>
        <v>23867204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9377470</v>
      </c>
      <c r="D39" s="18"/>
      <c r="E39" s="19">
        <v>3527680</v>
      </c>
      <c r="F39" s="20">
        <v>3527680</v>
      </c>
      <c r="G39" s="20">
        <v>-1715820</v>
      </c>
      <c r="H39" s="20">
        <v>11263123</v>
      </c>
      <c r="I39" s="20">
        <v>100677</v>
      </c>
      <c r="J39" s="20">
        <v>9647980</v>
      </c>
      <c r="K39" s="20">
        <v>220752</v>
      </c>
      <c r="L39" s="20">
        <v>-1548374</v>
      </c>
      <c r="M39" s="20">
        <v>234942</v>
      </c>
      <c r="N39" s="20">
        <v>-1092680</v>
      </c>
      <c r="O39" s="20"/>
      <c r="P39" s="20"/>
      <c r="Q39" s="20"/>
      <c r="R39" s="20"/>
      <c r="S39" s="20"/>
      <c r="T39" s="20"/>
      <c r="U39" s="20"/>
      <c r="V39" s="20"/>
      <c r="W39" s="20">
        <v>8555300</v>
      </c>
      <c r="X39" s="20">
        <v>3527680</v>
      </c>
      <c r="Y39" s="20">
        <v>5027620</v>
      </c>
      <c r="Z39" s="21">
        <v>142.51916273584905</v>
      </c>
      <c r="AA39" s="22">
        <v>3527680</v>
      </c>
    </row>
    <row r="40" spans="1:27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x14ac:dyDescent="0.25">
      <c r="A43" s="27" t="s">
        <v>67</v>
      </c>
      <c r="B43" s="34" t="s">
        <v>32</v>
      </c>
      <c r="C43" s="29">
        <f>SUM(C39:C42)</f>
        <v>10546470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-793820</v>
      </c>
      <c r="H43" s="36">
        <f t="shared" si="4"/>
        <v>11510123</v>
      </c>
      <c r="I43" s="36">
        <f t="shared" si="4"/>
        <v>100677</v>
      </c>
      <c r="J43" s="36">
        <f t="shared" si="4"/>
        <v>10816980</v>
      </c>
      <c r="K43" s="36">
        <f t="shared" si="4"/>
        <v>220752</v>
      </c>
      <c r="L43" s="36">
        <f t="shared" si="4"/>
        <v>-1548374</v>
      </c>
      <c r="M43" s="36">
        <f t="shared" si="4"/>
        <v>234942</v>
      </c>
      <c r="N43" s="36">
        <f t="shared" si="4"/>
        <v>-1092680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9724300</v>
      </c>
      <c r="X43" s="36">
        <f t="shared" si="4"/>
        <v>4449680</v>
      </c>
      <c r="Y43" s="36">
        <f t="shared" si="4"/>
        <v>5274620</v>
      </c>
      <c r="Z43" s="37">
        <f>+IF(X43&lt;&gt;0,+(Y43/X43)*100,0)</f>
        <v>118.53931069200483</v>
      </c>
      <c r="AA43" s="38">
        <f>SUM(AA39:AA42)</f>
        <v>4449680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43426592</v>
      </c>
      <c r="D44" s="29">
        <f>+D37+D43</f>
        <v>0</v>
      </c>
      <c r="E44" s="30">
        <f t="shared" si="5"/>
        <v>28316884</v>
      </c>
      <c r="F44" s="31">
        <f t="shared" si="5"/>
        <v>28316884</v>
      </c>
      <c r="G44" s="31">
        <f t="shared" si="5"/>
        <v>30530098</v>
      </c>
      <c r="H44" s="31">
        <f t="shared" si="5"/>
        <v>12119942</v>
      </c>
      <c r="I44" s="31">
        <f t="shared" si="5"/>
        <v>99969</v>
      </c>
      <c r="J44" s="31">
        <f t="shared" si="5"/>
        <v>42750009</v>
      </c>
      <c r="K44" s="31">
        <f t="shared" si="5"/>
        <v>220044</v>
      </c>
      <c r="L44" s="31">
        <f t="shared" si="5"/>
        <v>-1549082</v>
      </c>
      <c r="M44" s="31">
        <f t="shared" si="5"/>
        <v>234234</v>
      </c>
      <c r="N44" s="31">
        <f t="shared" si="5"/>
        <v>-1094804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41655205</v>
      </c>
      <c r="X44" s="31">
        <f t="shared" si="5"/>
        <v>32047720</v>
      </c>
      <c r="Y44" s="31">
        <f t="shared" si="5"/>
        <v>9607485</v>
      </c>
      <c r="Z44" s="32">
        <f>+IF(X44&lt;&gt;0,+(Y44/X44)*100,0)</f>
        <v>29.978684911126287</v>
      </c>
      <c r="AA44" s="33">
        <f>+AA37+AA43</f>
        <v>28316884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-261839943</v>
      </c>
      <c r="D45" s="42">
        <f t="shared" si="6"/>
        <v>0</v>
      </c>
      <c r="E45" s="43">
        <f t="shared" si="6"/>
        <v>191790256</v>
      </c>
      <c r="F45" s="44">
        <f t="shared" si="6"/>
        <v>191790256</v>
      </c>
      <c r="G45" s="44">
        <f t="shared" si="6"/>
        <v>-193635660</v>
      </c>
      <c r="H45" s="44">
        <f t="shared" si="6"/>
        <v>-37931050</v>
      </c>
      <c r="I45" s="44">
        <f t="shared" si="6"/>
        <v>-99969</v>
      </c>
      <c r="J45" s="44">
        <f t="shared" si="6"/>
        <v>-231666679</v>
      </c>
      <c r="K45" s="44">
        <f t="shared" si="6"/>
        <v>-220044</v>
      </c>
      <c r="L45" s="44">
        <f t="shared" si="6"/>
        <v>1549082</v>
      </c>
      <c r="M45" s="44">
        <f t="shared" si="6"/>
        <v>-234234</v>
      </c>
      <c r="N45" s="44">
        <f t="shared" si="6"/>
        <v>1094804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-230571875</v>
      </c>
      <c r="X45" s="44">
        <f t="shared" si="6"/>
        <v>210769780</v>
      </c>
      <c r="Y45" s="44">
        <f t="shared" si="6"/>
        <v>-441341655</v>
      </c>
      <c r="Z45" s="45">
        <f>+IF(X45&lt;&gt;0,+(Y45/X45)*100,0)</f>
        <v>-209.39513007984351</v>
      </c>
      <c r="AA45" s="46">
        <f>+AA26-AA44</f>
        <v>191790256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40291725</v>
      </c>
      <c r="D47" s="18"/>
      <c r="E47" s="19">
        <v>-52332349</v>
      </c>
      <c r="F47" s="20">
        <v>-52332349</v>
      </c>
      <c r="G47" s="20">
        <v>23609087</v>
      </c>
      <c r="H47" s="20">
        <v>4948865</v>
      </c>
      <c r="I47" s="20">
        <v>1721896</v>
      </c>
      <c r="J47" s="20">
        <v>30279848</v>
      </c>
      <c r="K47" s="20">
        <v>1057650</v>
      </c>
      <c r="L47" s="20">
        <v>3231889</v>
      </c>
      <c r="M47" s="20">
        <v>2026560</v>
      </c>
      <c r="N47" s="20">
        <v>6316099</v>
      </c>
      <c r="O47" s="20"/>
      <c r="P47" s="20"/>
      <c r="Q47" s="20"/>
      <c r="R47" s="20"/>
      <c r="S47" s="20"/>
      <c r="T47" s="20"/>
      <c r="U47" s="20"/>
      <c r="V47" s="20"/>
      <c r="W47" s="20">
        <v>36595947</v>
      </c>
      <c r="X47" s="20">
        <v>-33352825</v>
      </c>
      <c r="Y47" s="20">
        <v>69948772</v>
      </c>
      <c r="Z47" s="47">
        <v>-209.72368007807435</v>
      </c>
      <c r="AA47" s="22">
        <v>-52332349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40291725</v>
      </c>
      <c r="D50" s="50">
        <f t="shared" ref="D50:Y50" si="7">SUM(D47:D49)</f>
        <v>0</v>
      </c>
      <c r="E50" s="51">
        <f t="shared" si="7"/>
        <v>-52332349</v>
      </c>
      <c r="F50" s="52">
        <f t="shared" si="7"/>
        <v>-52332349</v>
      </c>
      <c r="G50" s="52">
        <f t="shared" si="7"/>
        <v>23609087</v>
      </c>
      <c r="H50" s="52">
        <f t="shared" si="7"/>
        <v>4948865</v>
      </c>
      <c r="I50" s="52">
        <f t="shared" si="7"/>
        <v>1721896</v>
      </c>
      <c r="J50" s="52">
        <f t="shared" si="7"/>
        <v>30279848</v>
      </c>
      <c r="K50" s="52">
        <f t="shared" si="7"/>
        <v>1057650</v>
      </c>
      <c r="L50" s="52">
        <f t="shared" si="7"/>
        <v>3231889</v>
      </c>
      <c r="M50" s="52">
        <f t="shared" si="7"/>
        <v>2026560</v>
      </c>
      <c r="N50" s="52">
        <f t="shared" si="7"/>
        <v>6316099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36595947</v>
      </c>
      <c r="X50" s="52">
        <f t="shared" si="7"/>
        <v>-33352825</v>
      </c>
      <c r="Y50" s="52">
        <f t="shared" si="7"/>
        <v>69948772</v>
      </c>
      <c r="Z50" s="53">
        <f>+IF(X50&lt;&gt;0,+(Y50/X50)*100,0)</f>
        <v>-209.72368007807435</v>
      </c>
      <c r="AA50" s="54">
        <f>SUM(AA47:AA49)</f>
        <v>-52332349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5193750</v>
      </c>
      <c r="D6" s="18"/>
      <c r="E6" s="19"/>
      <c r="F6" s="20"/>
      <c r="G6" s="20">
        <v>5349457</v>
      </c>
      <c r="H6" s="20">
        <v>-2306936</v>
      </c>
      <c r="I6" s="20">
        <v>-140727</v>
      </c>
      <c r="J6" s="20">
        <v>2901794</v>
      </c>
      <c r="K6" s="20">
        <v>241191</v>
      </c>
      <c r="L6" s="20">
        <v>135408</v>
      </c>
      <c r="M6" s="20">
        <v>127082</v>
      </c>
      <c r="N6" s="20">
        <v>503681</v>
      </c>
      <c r="O6" s="20"/>
      <c r="P6" s="20"/>
      <c r="Q6" s="20"/>
      <c r="R6" s="20"/>
      <c r="S6" s="20"/>
      <c r="T6" s="20"/>
      <c r="U6" s="20"/>
      <c r="V6" s="20"/>
      <c r="W6" s="20">
        <v>3405475</v>
      </c>
      <c r="X6" s="20"/>
      <c r="Y6" s="20">
        <v>3405475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8393605</v>
      </c>
      <c r="D7" s="18"/>
      <c r="E7" s="19"/>
      <c r="F7" s="20"/>
      <c r="G7" s="20">
        <v>8420715</v>
      </c>
      <c r="H7" s="20">
        <v>36907</v>
      </c>
      <c r="I7" s="20">
        <v>32469</v>
      </c>
      <c r="J7" s="20">
        <v>8490091</v>
      </c>
      <c r="K7" s="20">
        <v>-55327</v>
      </c>
      <c r="L7" s="20">
        <v>54101</v>
      </c>
      <c r="M7" s="20">
        <v>65838</v>
      </c>
      <c r="N7" s="20">
        <v>64612</v>
      </c>
      <c r="O7" s="20"/>
      <c r="P7" s="20"/>
      <c r="Q7" s="20"/>
      <c r="R7" s="20"/>
      <c r="S7" s="20"/>
      <c r="T7" s="20"/>
      <c r="U7" s="20"/>
      <c r="V7" s="20"/>
      <c r="W7" s="20">
        <v>8554703</v>
      </c>
      <c r="X7" s="20"/>
      <c r="Y7" s="20">
        <v>8554703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1240493</v>
      </c>
      <c r="D11" s="18"/>
      <c r="E11" s="19"/>
      <c r="F11" s="20"/>
      <c r="G11" s="24">
        <v>1240494</v>
      </c>
      <c r="H11" s="24">
        <v>233050</v>
      </c>
      <c r="I11" s="24">
        <v>17591</v>
      </c>
      <c r="J11" s="20">
        <v>1491135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1491135</v>
      </c>
      <c r="X11" s="20"/>
      <c r="Y11" s="24">
        <v>1491135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14825363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15008181</v>
      </c>
      <c r="H13" s="31">
        <f t="shared" si="0"/>
        <v>-2036979</v>
      </c>
      <c r="I13" s="31">
        <f t="shared" si="0"/>
        <v>-90667</v>
      </c>
      <c r="J13" s="31">
        <f t="shared" si="0"/>
        <v>12880535</v>
      </c>
      <c r="K13" s="31">
        <f t="shared" si="0"/>
        <v>185864</v>
      </c>
      <c r="L13" s="31">
        <f t="shared" si="0"/>
        <v>189509</v>
      </c>
      <c r="M13" s="31">
        <f t="shared" si="0"/>
        <v>192920</v>
      </c>
      <c r="N13" s="31">
        <f t="shared" si="0"/>
        <v>568293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13448828</v>
      </c>
      <c r="X13" s="31">
        <f t="shared" si="0"/>
        <v>0</v>
      </c>
      <c r="Y13" s="31">
        <f t="shared" si="0"/>
        <v>13448828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4889119</v>
      </c>
      <c r="D17" s="18"/>
      <c r="E17" s="19"/>
      <c r="F17" s="20"/>
      <c r="G17" s="24">
        <v>4889119</v>
      </c>
      <c r="H17" s="24">
        <v>2221025</v>
      </c>
      <c r="I17" s="24">
        <v>274498</v>
      </c>
      <c r="J17" s="20">
        <v>7384642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7384642</v>
      </c>
      <c r="X17" s="20"/>
      <c r="Y17" s="24">
        <v>7384642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4889119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4889119</v>
      </c>
      <c r="H25" s="36">
        <f t="shared" si="1"/>
        <v>2221025</v>
      </c>
      <c r="I25" s="36">
        <f t="shared" si="1"/>
        <v>274498</v>
      </c>
      <c r="J25" s="36">
        <f t="shared" si="1"/>
        <v>7384642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7384642</v>
      </c>
      <c r="X25" s="36">
        <f t="shared" si="1"/>
        <v>0</v>
      </c>
      <c r="Y25" s="36">
        <f t="shared" si="1"/>
        <v>7384642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19714482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19897300</v>
      </c>
      <c r="H26" s="31">
        <f t="shared" si="2"/>
        <v>184046</v>
      </c>
      <c r="I26" s="31">
        <f t="shared" si="2"/>
        <v>183831</v>
      </c>
      <c r="J26" s="31">
        <f t="shared" si="2"/>
        <v>20265177</v>
      </c>
      <c r="K26" s="31">
        <f t="shared" si="2"/>
        <v>185864</v>
      </c>
      <c r="L26" s="31">
        <f t="shared" si="2"/>
        <v>189509</v>
      </c>
      <c r="M26" s="31">
        <f t="shared" si="2"/>
        <v>192920</v>
      </c>
      <c r="N26" s="31">
        <f t="shared" si="2"/>
        <v>568293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20833470</v>
      </c>
      <c r="X26" s="31">
        <f t="shared" si="2"/>
        <v>0</v>
      </c>
      <c r="Y26" s="31">
        <f t="shared" si="2"/>
        <v>20833470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-389</v>
      </c>
      <c r="D31" s="18"/>
      <c r="E31" s="19"/>
      <c r="F31" s="20"/>
      <c r="G31" s="20">
        <v>-389</v>
      </c>
      <c r="H31" s="20"/>
      <c r="I31" s="20"/>
      <c r="J31" s="20">
        <v>-389</v>
      </c>
      <c r="K31" s="20"/>
      <c r="L31" s="20">
        <v>-590</v>
      </c>
      <c r="M31" s="20">
        <v>-168</v>
      </c>
      <c r="N31" s="20">
        <v>-758</v>
      </c>
      <c r="O31" s="20"/>
      <c r="P31" s="20"/>
      <c r="Q31" s="20"/>
      <c r="R31" s="20"/>
      <c r="S31" s="20"/>
      <c r="T31" s="20"/>
      <c r="U31" s="20"/>
      <c r="V31" s="20"/>
      <c r="W31" s="20">
        <v>-1147</v>
      </c>
      <c r="X31" s="20"/>
      <c r="Y31" s="20">
        <v>-1147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808090</v>
      </c>
      <c r="D32" s="18"/>
      <c r="E32" s="19"/>
      <c r="F32" s="20"/>
      <c r="G32" s="20">
        <v>807506</v>
      </c>
      <c r="H32" s="20">
        <v>-231</v>
      </c>
      <c r="I32" s="20">
        <v>-3386</v>
      </c>
      <c r="J32" s="20">
        <v>803889</v>
      </c>
      <c r="K32" s="20">
        <v>-461</v>
      </c>
      <c r="L32" s="20">
        <v>1015</v>
      </c>
      <c r="M32" s="20">
        <v>16</v>
      </c>
      <c r="N32" s="20">
        <v>570</v>
      </c>
      <c r="O32" s="20"/>
      <c r="P32" s="20"/>
      <c r="Q32" s="20"/>
      <c r="R32" s="20"/>
      <c r="S32" s="20"/>
      <c r="T32" s="20"/>
      <c r="U32" s="20"/>
      <c r="V32" s="20"/>
      <c r="W32" s="20">
        <v>804459</v>
      </c>
      <c r="X32" s="20"/>
      <c r="Y32" s="20">
        <v>804459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1233953</v>
      </c>
      <c r="D35" s="18"/>
      <c r="E35" s="19"/>
      <c r="F35" s="20"/>
      <c r="G35" s="20">
        <v>1252103</v>
      </c>
      <c r="H35" s="20">
        <v>18255</v>
      </c>
      <c r="I35" s="20">
        <v>18537</v>
      </c>
      <c r="J35" s="20">
        <v>1288895</v>
      </c>
      <c r="K35" s="20">
        <v>18387</v>
      </c>
      <c r="L35" s="20">
        <v>18023</v>
      </c>
      <c r="M35" s="20">
        <v>18515</v>
      </c>
      <c r="N35" s="20">
        <v>54925</v>
      </c>
      <c r="O35" s="20"/>
      <c r="P35" s="20"/>
      <c r="Q35" s="20"/>
      <c r="R35" s="20"/>
      <c r="S35" s="20"/>
      <c r="T35" s="20"/>
      <c r="U35" s="20"/>
      <c r="V35" s="20"/>
      <c r="W35" s="20">
        <v>1343820</v>
      </c>
      <c r="X35" s="20"/>
      <c r="Y35" s="20">
        <v>1343820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2041654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2059220</v>
      </c>
      <c r="H37" s="31">
        <f t="shared" si="3"/>
        <v>18024</v>
      </c>
      <c r="I37" s="31">
        <f t="shared" si="3"/>
        <v>15151</v>
      </c>
      <c r="J37" s="31">
        <f t="shared" si="3"/>
        <v>2092395</v>
      </c>
      <c r="K37" s="31">
        <f t="shared" si="3"/>
        <v>17926</v>
      </c>
      <c r="L37" s="31">
        <f t="shared" si="3"/>
        <v>18448</v>
      </c>
      <c r="M37" s="31">
        <f t="shared" si="3"/>
        <v>18363</v>
      </c>
      <c r="N37" s="31">
        <f t="shared" si="3"/>
        <v>54737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2147132</v>
      </c>
      <c r="X37" s="31">
        <f t="shared" si="3"/>
        <v>0</v>
      </c>
      <c r="Y37" s="31">
        <f t="shared" si="3"/>
        <v>2147132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2041654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2059220</v>
      </c>
      <c r="H44" s="31">
        <f t="shared" si="5"/>
        <v>18024</v>
      </c>
      <c r="I44" s="31">
        <f t="shared" si="5"/>
        <v>15151</v>
      </c>
      <c r="J44" s="31">
        <f t="shared" si="5"/>
        <v>2092395</v>
      </c>
      <c r="K44" s="31">
        <f t="shared" si="5"/>
        <v>17926</v>
      </c>
      <c r="L44" s="31">
        <f t="shared" si="5"/>
        <v>18448</v>
      </c>
      <c r="M44" s="31">
        <f t="shared" si="5"/>
        <v>18363</v>
      </c>
      <c r="N44" s="31">
        <f t="shared" si="5"/>
        <v>54737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2147132</v>
      </c>
      <c r="X44" s="31">
        <f t="shared" si="5"/>
        <v>0</v>
      </c>
      <c r="Y44" s="31">
        <f t="shared" si="5"/>
        <v>2147132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17672828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17838080</v>
      </c>
      <c r="H45" s="44">
        <f t="shared" si="6"/>
        <v>166022</v>
      </c>
      <c r="I45" s="44">
        <f t="shared" si="6"/>
        <v>168680</v>
      </c>
      <c r="J45" s="44">
        <f t="shared" si="6"/>
        <v>18172782</v>
      </c>
      <c r="K45" s="44">
        <f t="shared" si="6"/>
        <v>167938</v>
      </c>
      <c r="L45" s="44">
        <f t="shared" si="6"/>
        <v>171061</v>
      </c>
      <c r="M45" s="44">
        <f t="shared" si="6"/>
        <v>174557</v>
      </c>
      <c r="N45" s="44">
        <f t="shared" si="6"/>
        <v>513556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18686338</v>
      </c>
      <c r="X45" s="44">
        <f t="shared" si="6"/>
        <v>0</v>
      </c>
      <c r="Y45" s="44">
        <f t="shared" si="6"/>
        <v>18686338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98702</v>
      </c>
      <c r="H47" s="20"/>
      <c r="I47" s="20"/>
      <c r="J47" s="20">
        <v>98702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98702</v>
      </c>
      <c r="X47" s="20"/>
      <c r="Y47" s="20">
        <v>98702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98702</v>
      </c>
      <c r="H50" s="52">
        <f t="shared" si="7"/>
        <v>0</v>
      </c>
      <c r="I50" s="52">
        <f t="shared" si="7"/>
        <v>0</v>
      </c>
      <c r="J50" s="52">
        <f t="shared" si="7"/>
        <v>98702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98702</v>
      </c>
      <c r="X50" s="52">
        <f t="shared" si="7"/>
        <v>0</v>
      </c>
      <c r="Y50" s="52">
        <f t="shared" si="7"/>
        <v>98702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-116526604</v>
      </c>
      <c r="D6" s="18"/>
      <c r="E6" s="19">
        <v>-33509736</v>
      </c>
      <c r="F6" s="20">
        <v>-33509736</v>
      </c>
      <c r="G6" s="20">
        <v>-93579554</v>
      </c>
      <c r="H6" s="20">
        <v>-5220018</v>
      </c>
      <c r="I6" s="20">
        <v>-7013325</v>
      </c>
      <c r="J6" s="20">
        <v>-105812897</v>
      </c>
      <c r="K6" s="20">
        <v>-6441552</v>
      </c>
      <c r="L6" s="20">
        <v>-14166382</v>
      </c>
      <c r="M6" s="20">
        <v>25588656</v>
      </c>
      <c r="N6" s="20">
        <v>4980722</v>
      </c>
      <c r="O6" s="20"/>
      <c r="P6" s="20"/>
      <c r="Q6" s="20"/>
      <c r="R6" s="20"/>
      <c r="S6" s="20"/>
      <c r="T6" s="20"/>
      <c r="U6" s="20"/>
      <c r="V6" s="20"/>
      <c r="W6" s="20">
        <v>-100832175</v>
      </c>
      <c r="X6" s="20">
        <v>-56173156</v>
      </c>
      <c r="Y6" s="20">
        <v>-44659019</v>
      </c>
      <c r="Z6" s="21">
        <v>79.502421049655808</v>
      </c>
      <c r="AA6" s="22">
        <v>-33509736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11398</v>
      </c>
      <c r="F7" s="20">
        <v>11398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3711</v>
      </c>
      <c r="Y7" s="20">
        <v>-3711</v>
      </c>
      <c r="Z7" s="21">
        <v>-100</v>
      </c>
      <c r="AA7" s="22">
        <v>11398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-6318512</v>
      </c>
      <c r="D10" s="18"/>
      <c r="E10" s="19"/>
      <c r="F10" s="20"/>
      <c r="G10" s="20">
        <v>-6318513</v>
      </c>
      <c r="H10" s="20">
        <v>-418634</v>
      </c>
      <c r="I10" s="20">
        <v>-53831</v>
      </c>
      <c r="J10" s="20">
        <v>-6790978</v>
      </c>
      <c r="K10" s="20">
        <v>2883104</v>
      </c>
      <c r="L10" s="20">
        <v>1020000</v>
      </c>
      <c r="M10" s="20">
        <v>-1200459</v>
      </c>
      <c r="N10" s="20">
        <v>2702645</v>
      </c>
      <c r="O10" s="20"/>
      <c r="P10" s="20"/>
      <c r="Q10" s="20"/>
      <c r="R10" s="20"/>
      <c r="S10" s="20"/>
      <c r="T10" s="20"/>
      <c r="U10" s="20"/>
      <c r="V10" s="20"/>
      <c r="W10" s="20">
        <v>-4088333</v>
      </c>
      <c r="X10" s="20"/>
      <c r="Y10" s="20">
        <v>-4088333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14080880</v>
      </c>
      <c r="D11" s="18"/>
      <c r="E11" s="19"/>
      <c r="F11" s="20"/>
      <c r="G11" s="24">
        <v>15950108</v>
      </c>
      <c r="H11" s="24">
        <v>680872</v>
      </c>
      <c r="I11" s="24">
        <v>922802</v>
      </c>
      <c r="J11" s="20">
        <v>17553782</v>
      </c>
      <c r="K11" s="24">
        <v>1138182</v>
      </c>
      <c r="L11" s="24">
        <v>1406658</v>
      </c>
      <c r="M11" s="20">
        <v>551438</v>
      </c>
      <c r="N11" s="24">
        <v>3096278</v>
      </c>
      <c r="O11" s="24"/>
      <c r="P11" s="24"/>
      <c r="Q11" s="20"/>
      <c r="R11" s="24"/>
      <c r="S11" s="24"/>
      <c r="T11" s="20"/>
      <c r="U11" s="24"/>
      <c r="V11" s="24"/>
      <c r="W11" s="24">
        <v>20650060</v>
      </c>
      <c r="X11" s="20"/>
      <c r="Y11" s="24">
        <v>20650060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-108764236</v>
      </c>
      <c r="D13" s="29">
        <f>SUM(D6:D12)</f>
        <v>0</v>
      </c>
      <c r="E13" s="30">
        <f t="shared" si="0"/>
        <v>-33498338</v>
      </c>
      <c r="F13" s="31">
        <f t="shared" si="0"/>
        <v>-33498338</v>
      </c>
      <c r="G13" s="31">
        <f t="shared" si="0"/>
        <v>-83947959</v>
      </c>
      <c r="H13" s="31">
        <f t="shared" si="0"/>
        <v>-4957780</v>
      </c>
      <c r="I13" s="31">
        <f t="shared" si="0"/>
        <v>-6144354</v>
      </c>
      <c r="J13" s="31">
        <f t="shared" si="0"/>
        <v>-95050093</v>
      </c>
      <c r="K13" s="31">
        <f t="shared" si="0"/>
        <v>-2420266</v>
      </c>
      <c r="L13" s="31">
        <f t="shared" si="0"/>
        <v>-11739724</v>
      </c>
      <c r="M13" s="31">
        <f t="shared" si="0"/>
        <v>24939635</v>
      </c>
      <c r="N13" s="31">
        <f t="shared" si="0"/>
        <v>10779645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-84270448</v>
      </c>
      <c r="X13" s="31">
        <f t="shared" si="0"/>
        <v>-56169445</v>
      </c>
      <c r="Y13" s="31">
        <f t="shared" si="0"/>
        <v>-28101003</v>
      </c>
      <c r="Z13" s="32">
        <f>+IF(X13&lt;&gt;0,+(Y13/X13)*100,0)</f>
        <v>50.028984619662879</v>
      </c>
      <c r="AA13" s="33">
        <f>SUM(AA6:AA12)</f>
        <v>-33498338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125291165</v>
      </c>
      <c r="D17" s="18"/>
      <c r="E17" s="19">
        <v>41076864</v>
      </c>
      <c r="F17" s="20">
        <v>41076864</v>
      </c>
      <c r="G17" s="24">
        <v>142612812</v>
      </c>
      <c r="H17" s="24">
        <v>-1331452</v>
      </c>
      <c r="I17" s="24">
        <v>6098544</v>
      </c>
      <c r="J17" s="20">
        <v>147379904</v>
      </c>
      <c r="K17" s="24">
        <v>1329078</v>
      </c>
      <c r="L17" s="24">
        <v>6827814</v>
      </c>
      <c r="M17" s="20">
        <v>3523252</v>
      </c>
      <c r="N17" s="24">
        <v>11680144</v>
      </c>
      <c r="O17" s="24"/>
      <c r="P17" s="24"/>
      <c r="Q17" s="20"/>
      <c r="R17" s="24"/>
      <c r="S17" s="24"/>
      <c r="T17" s="20"/>
      <c r="U17" s="24"/>
      <c r="V17" s="24"/>
      <c r="W17" s="24">
        <v>159060048</v>
      </c>
      <c r="X17" s="20">
        <v>25958159</v>
      </c>
      <c r="Y17" s="24">
        <v>133101889</v>
      </c>
      <c r="Z17" s="25">
        <v>512.75550396312769</v>
      </c>
      <c r="AA17" s="26">
        <v>41076864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125291165</v>
      </c>
      <c r="D25" s="29">
        <f t="shared" ref="D25:Y25" si="1">SUM(D15:D24)</f>
        <v>0</v>
      </c>
      <c r="E25" s="35">
        <f t="shared" si="1"/>
        <v>41076864</v>
      </c>
      <c r="F25" s="36">
        <f t="shared" si="1"/>
        <v>41076864</v>
      </c>
      <c r="G25" s="36">
        <f t="shared" si="1"/>
        <v>142612812</v>
      </c>
      <c r="H25" s="36">
        <f t="shared" si="1"/>
        <v>-1331452</v>
      </c>
      <c r="I25" s="36">
        <f t="shared" si="1"/>
        <v>6098544</v>
      </c>
      <c r="J25" s="36">
        <f t="shared" si="1"/>
        <v>147379904</v>
      </c>
      <c r="K25" s="36">
        <f t="shared" si="1"/>
        <v>1329078</v>
      </c>
      <c r="L25" s="36">
        <f t="shared" si="1"/>
        <v>6827814</v>
      </c>
      <c r="M25" s="36">
        <f t="shared" si="1"/>
        <v>3523252</v>
      </c>
      <c r="N25" s="36">
        <f t="shared" si="1"/>
        <v>11680144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159060048</v>
      </c>
      <c r="X25" s="36">
        <f t="shared" si="1"/>
        <v>25958159</v>
      </c>
      <c r="Y25" s="36">
        <f t="shared" si="1"/>
        <v>133101889</v>
      </c>
      <c r="Z25" s="37">
        <f>+IF(X25&lt;&gt;0,+(Y25/X25)*100,0)</f>
        <v>512.75550396312769</v>
      </c>
      <c r="AA25" s="38">
        <f>SUM(AA15:AA24)</f>
        <v>41076864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16526929</v>
      </c>
      <c r="D26" s="29">
        <f>+D13+D25</f>
        <v>0</v>
      </c>
      <c r="E26" s="30">
        <f t="shared" si="2"/>
        <v>7578526</v>
      </c>
      <c r="F26" s="31">
        <f t="shared" si="2"/>
        <v>7578526</v>
      </c>
      <c r="G26" s="31">
        <f t="shared" si="2"/>
        <v>58664853</v>
      </c>
      <c r="H26" s="31">
        <f t="shared" si="2"/>
        <v>-6289232</v>
      </c>
      <c r="I26" s="31">
        <f t="shared" si="2"/>
        <v>-45810</v>
      </c>
      <c r="J26" s="31">
        <f t="shared" si="2"/>
        <v>52329811</v>
      </c>
      <c r="K26" s="31">
        <f t="shared" si="2"/>
        <v>-1091188</v>
      </c>
      <c r="L26" s="31">
        <f t="shared" si="2"/>
        <v>-4911910</v>
      </c>
      <c r="M26" s="31">
        <f t="shared" si="2"/>
        <v>28462887</v>
      </c>
      <c r="N26" s="31">
        <f t="shared" si="2"/>
        <v>22459789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74789600</v>
      </c>
      <c r="X26" s="31">
        <f t="shared" si="2"/>
        <v>-30211286</v>
      </c>
      <c r="Y26" s="31">
        <f t="shared" si="2"/>
        <v>105000886</v>
      </c>
      <c r="Z26" s="32">
        <f>+IF(X26&lt;&gt;0,+(Y26/X26)*100,0)</f>
        <v>-347.55516862142184</v>
      </c>
      <c r="AA26" s="33">
        <f>+AA13+AA25</f>
        <v>7578526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194859</v>
      </c>
      <c r="D32" s="18"/>
      <c r="E32" s="19">
        <v>2463818</v>
      </c>
      <c r="F32" s="20">
        <v>2463818</v>
      </c>
      <c r="G32" s="20">
        <v>-27320</v>
      </c>
      <c r="H32" s="20"/>
      <c r="I32" s="20">
        <v>61493</v>
      </c>
      <c r="J32" s="20">
        <v>34173</v>
      </c>
      <c r="K32" s="20">
        <v>3304507</v>
      </c>
      <c r="L32" s="20">
        <v>-3366000</v>
      </c>
      <c r="M32" s="20">
        <v>175950</v>
      </c>
      <c r="N32" s="20">
        <v>114457</v>
      </c>
      <c r="O32" s="20"/>
      <c r="P32" s="20"/>
      <c r="Q32" s="20"/>
      <c r="R32" s="20"/>
      <c r="S32" s="20"/>
      <c r="T32" s="20"/>
      <c r="U32" s="20"/>
      <c r="V32" s="20"/>
      <c r="W32" s="20">
        <v>148630</v>
      </c>
      <c r="X32" s="20">
        <v>1076590</v>
      </c>
      <c r="Y32" s="20">
        <v>-927960</v>
      </c>
      <c r="Z32" s="21">
        <v>-86.194372973926932</v>
      </c>
      <c r="AA32" s="22">
        <v>2463818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-14330757</v>
      </c>
      <c r="H33" s="20">
        <v>-4057968</v>
      </c>
      <c r="I33" s="20">
        <v>-7013325</v>
      </c>
      <c r="J33" s="20">
        <v>-25402050</v>
      </c>
      <c r="K33" s="20">
        <v>-1528440</v>
      </c>
      <c r="L33" s="20">
        <v>-7851986</v>
      </c>
      <c r="M33" s="20"/>
      <c r="N33" s="20">
        <v>-9380426</v>
      </c>
      <c r="O33" s="20"/>
      <c r="P33" s="20"/>
      <c r="Q33" s="20"/>
      <c r="R33" s="20"/>
      <c r="S33" s="20"/>
      <c r="T33" s="20"/>
      <c r="U33" s="20"/>
      <c r="V33" s="20"/>
      <c r="W33" s="20">
        <v>-34782476</v>
      </c>
      <c r="X33" s="20"/>
      <c r="Y33" s="20">
        <v>-34782476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>
        <v>1800</v>
      </c>
      <c r="F35" s="20">
        <v>1800</v>
      </c>
      <c r="G35" s="20">
        <v>4892082</v>
      </c>
      <c r="H35" s="20"/>
      <c r="I35" s="20">
        <v>-4891302</v>
      </c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900</v>
      </c>
      <c r="Y35" s="20">
        <v>-120</v>
      </c>
      <c r="Z35" s="21">
        <v>-13.333333333333334</v>
      </c>
      <c r="AA35" s="22">
        <v>1800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195639</v>
      </c>
      <c r="D37" s="29">
        <f t="shared" ref="D37:Y37" si="3">SUM(D29:D36)</f>
        <v>0</v>
      </c>
      <c r="E37" s="30">
        <f t="shared" si="3"/>
        <v>2465618</v>
      </c>
      <c r="F37" s="31">
        <f t="shared" si="3"/>
        <v>2465618</v>
      </c>
      <c r="G37" s="31">
        <f t="shared" si="3"/>
        <v>-9465995</v>
      </c>
      <c r="H37" s="31">
        <f t="shared" si="3"/>
        <v>-4057968</v>
      </c>
      <c r="I37" s="31">
        <f t="shared" si="3"/>
        <v>-11843134</v>
      </c>
      <c r="J37" s="31">
        <f t="shared" si="3"/>
        <v>-25367097</v>
      </c>
      <c r="K37" s="31">
        <f t="shared" si="3"/>
        <v>1776067</v>
      </c>
      <c r="L37" s="31">
        <f t="shared" si="3"/>
        <v>-11217986</v>
      </c>
      <c r="M37" s="31">
        <f t="shared" si="3"/>
        <v>175950</v>
      </c>
      <c r="N37" s="31">
        <f t="shared" si="3"/>
        <v>-9265969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-34633066</v>
      </c>
      <c r="X37" s="31">
        <f t="shared" si="3"/>
        <v>1077490</v>
      </c>
      <c r="Y37" s="31">
        <f t="shared" si="3"/>
        <v>-35710556</v>
      </c>
      <c r="Z37" s="32">
        <f>+IF(X37&lt;&gt;0,+(Y37/X37)*100,0)</f>
        <v>-3314.2354917447028</v>
      </c>
      <c r="AA37" s="33">
        <f>SUM(AA29:AA36)</f>
        <v>2465618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195639</v>
      </c>
      <c r="D44" s="29">
        <f>+D37+D43</f>
        <v>0</v>
      </c>
      <c r="E44" s="30">
        <f t="shared" si="5"/>
        <v>2465618</v>
      </c>
      <c r="F44" s="31">
        <f t="shared" si="5"/>
        <v>2465618</v>
      </c>
      <c r="G44" s="31">
        <f t="shared" si="5"/>
        <v>-9465995</v>
      </c>
      <c r="H44" s="31">
        <f t="shared" si="5"/>
        <v>-4057968</v>
      </c>
      <c r="I44" s="31">
        <f t="shared" si="5"/>
        <v>-11843134</v>
      </c>
      <c r="J44" s="31">
        <f t="shared" si="5"/>
        <v>-25367097</v>
      </c>
      <c r="K44" s="31">
        <f t="shared" si="5"/>
        <v>1776067</v>
      </c>
      <c r="L44" s="31">
        <f t="shared" si="5"/>
        <v>-11217986</v>
      </c>
      <c r="M44" s="31">
        <f t="shared" si="5"/>
        <v>175950</v>
      </c>
      <c r="N44" s="31">
        <f t="shared" si="5"/>
        <v>-9265969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-34633066</v>
      </c>
      <c r="X44" s="31">
        <f t="shared" si="5"/>
        <v>1077490</v>
      </c>
      <c r="Y44" s="31">
        <f t="shared" si="5"/>
        <v>-35710556</v>
      </c>
      <c r="Z44" s="32">
        <f>+IF(X44&lt;&gt;0,+(Y44/X44)*100,0)</f>
        <v>-3314.2354917447028</v>
      </c>
      <c r="AA44" s="33">
        <f>+AA37+AA43</f>
        <v>2465618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16331290</v>
      </c>
      <c r="D45" s="42">
        <f t="shared" si="6"/>
        <v>0</v>
      </c>
      <c r="E45" s="43">
        <f t="shared" si="6"/>
        <v>5112908</v>
      </c>
      <c r="F45" s="44">
        <f t="shared" si="6"/>
        <v>5112908</v>
      </c>
      <c r="G45" s="44">
        <f t="shared" si="6"/>
        <v>68130848</v>
      </c>
      <c r="H45" s="44">
        <f t="shared" si="6"/>
        <v>-2231264</v>
      </c>
      <c r="I45" s="44">
        <f t="shared" si="6"/>
        <v>11797324</v>
      </c>
      <c r="J45" s="44">
        <f t="shared" si="6"/>
        <v>77696908</v>
      </c>
      <c r="K45" s="44">
        <f t="shared" si="6"/>
        <v>-2867255</v>
      </c>
      <c r="L45" s="44">
        <f t="shared" si="6"/>
        <v>6306076</v>
      </c>
      <c r="M45" s="44">
        <f t="shared" si="6"/>
        <v>28286937</v>
      </c>
      <c r="N45" s="44">
        <f t="shared" si="6"/>
        <v>31725758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109422666</v>
      </c>
      <c r="X45" s="44">
        <f t="shared" si="6"/>
        <v>-31288776</v>
      </c>
      <c r="Y45" s="44">
        <f t="shared" si="6"/>
        <v>140711442</v>
      </c>
      <c r="Z45" s="45">
        <f>+IF(X45&lt;&gt;0,+(Y45/X45)*100,0)</f>
        <v>-449.71858918354621</v>
      </c>
      <c r="AA45" s="46">
        <f>+AA26-AA44</f>
        <v>5112908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-39321345</v>
      </c>
      <c r="D47" s="18"/>
      <c r="E47" s="19">
        <v>5112908</v>
      </c>
      <c r="F47" s="20">
        <v>5112908</v>
      </c>
      <c r="G47" s="20">
        <v>7718992</v>
      </c>
      <c r="H47" s="20">
        <v>2628855</v>
      </c>
      <c r="I47" s="20">
        <v>11797325</v>
      </c>
      <c r="J47" s="20">
        <v>22145172</v>
      </c>
      <c r="K47" s="20">
        <v>-2867256</v>
      </c>
      <c r="L47" s="20">
        <v>6205179</v>
      </c>
      <c r="M47" s="20">
        <v>28286937</v>
      </c>
      <c r="N47" s="20">
        <v>31624860</v>
      </c>
      <c r="O47" s="20"/>
      <c r="P47" s="20"/>
      <c r="Q47" s="20"/>
      <c r="R47" s="20"/>
      <c r="S47" s="20"/>
      <c r="T47" s="20"/>
      <c r="U47" s="20"/>
      <c r="V47" s="20"/>
      <c r="W47" s="20">
        <v>53770032</v>
      </c>
      <c r="X47" s="20">
        <v>-31288776</v>
      </c>
      <c r="Y47" s="20">
        <v>85058808</v>
      </c>
      <c r="Z47" s="47">
        <v>-271.85086434828901</v>
      </c>
      <c r="AA47" s="22">
        <v>5112908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-39321345</v>
      </c>
      <c r="D50" s="50">
        <f t="shared" ref="D50:Y50" si="7">SUM(D47:D49)</f>
        <v>0</v>
      </c>
      <c r="E50" s="51">
        <f t="shared" si="7"/>
        <v>5112908</v>
      </c>
      <c r="F50" s="52">
        <f t="shared" si="7"/>
        <v>5112908</v>
      </c>
      <c r="G50" s="52">
        <f t="shared" si="7"/>
        <v>7718992</v>
      </c>
      <c r="H50" s="52">
        <f t="shared" si="7"/>
        <v>2628855</v>
      </c>
      <c r="I50" s="52">
        <f t="shared" si="7"/>
        <v>11797325</v>
      </c>
      <c r="J50" s="52">
        <f t="shared" si="7"/>
        <v>22145172</v>
      </c>
      <c r="K50" s="52">
        <f t="shared" si="7"/>
        <v>-2867256</v>
      </c>
      <c r="L50" s="52">
        <f t="shared" si="7"/>
        <v>6205179</v>
      </c>
      <c r="M50" s="52">
        <f t="shared" si="7"/>
        <v>28286937</v>
      </c>
      <c r="N50" s="52">
        <f t="shared" si="7"/>
        <v>31624860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53770032</v>
      </c>
      <c r="X50" s="52">
        <f t="shared" si="7"/>
        <v>-31288776</v>
      </c>
      <c r="Y50" s="52">
        <f t="shared" si="7"/>
        <v>85058808</v>
      </c>
      <c r="Z50" s="53">
        <f>+IF(X50&lt;&gt;0,+(Y50/X50)*100,0)</f>
        <v>-271.85086434828901</v>
      </c>
      <c r="AA50" s="54">
        <f>SUM(AA47:AA49)</f>
        <v>5112908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1626612</v>
      </c>
      <c r="H7" s="20">
        <v>-1616430</v>
      </c>
      <c r="I7" s="20">
        <v>-13580</v>
      </c>
      <c r="J7" s="20">
        <v>-3398</v>
      </c>
      <c r="K7" s="20">
        <v>2658</v>
      </c>
      <c r="L7" s="20">
        <v>-5172</v>
      </c>
      <c r="M7" s="20">
        <v>-4531</v>
      </c>
      <c r="N7" s="20">
        <v>-7045</v>
      </c>
      <c r="O7" s="20"/>
      <c r="P7" s="20"/>
      <c r="Q7" s="20"/>
      <c r="R7" s="20"/>
      <c r="S7" s="20"/>
      <c r="T7" s="20"/>
      <c r="U7" s="20"/>
      <c r="V7" s="20"/>
      <c r="W7" s="20">
        <v>-10443</v>
      </c>
      <c r="X7" s="20"/>
      <c r="Y7" s="20">
        <v>-10443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1626612</v>
      </c>
      <c r="H13" s="31">
        <f t="shared" si="0"/>
        <v>-1616430</v>
      </c>
      <c r="I13" s="31">
        <f t="shared" si="0"/>
        <v>-13580</v>
      </c>
      <c r="J13" s="31">
        <f t="shared" si="0"/>
        <v>-3398</v>
      </c>
      <c r="K13" s="31">
        <f t="shared" si="0"/>
        <v>2658</v>
      </c>
      <c r="L13" s="31">
        <f t="shared" si="0"/>
        <v>-5172</v>
      </c>
      <c r="M13" s="31">
        <f t="shared" si="0"/>
        <v>-4531</v>
      </c>
      <c r="N13" s="31">
        <f t="shared" si="0"/>
        <v>-7045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-10443</v>
      </c>
      <c r="X13" s="31">
        <f t="shared" si="0"/>
        <v>0</v>
      </c>
      <c r="Y13" s="31">
        <f t="shared" si="0"/>
        <v>-10443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-3151113</v>
      </c>
      <c r="D17" s="18"/>
      <c r="E17" s="19"/>
      <c r="F17" s="20"/>
      <c r="G17" s="24">
        <v>23829884</v>
      </c>
      <c r="H17" s="24">
        <v>-26980997</v>
      </c>
      <c r="I17" s="24"/>
      <c r="J17" s="20">
        <v>-3151113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-3151113</v>
      </c>
      <c r="X17" s="20"/>
      <c r="Y17" s="24">
        <v>-3151113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-3151113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23829884</v>
      </c>
      <c r="H25" s="36">
        <f t="shared" si="1"/>
        <v>-26980997</v>
      </c>
      <c r="I25" s="36">
        <f t="shared" si="1"/>
        <v>0</v>
      </c>
      <c r="J25" s="36">
        <f t="shared" si="1"/>
        <v>-3151113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-3151113</v>
      </c>
      <c r="X25" s="36">
        <f t="shared" si="1"/>
        <v>0</v>
      </c>
      <c r="Y25" s="36">
        <f t="shared" si="1"/>
        <v>-3151113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-3151113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25456496</v>
      </c>
      <c r="H26" s="31">
        <f t="shared" si="2"/>
        <v>-28597427</v>
      </c>
      <c r="I26" s="31">
        <f t="shared" si="2"/>
        <v>-13580</v>
      </c>
      <c r="J26" s="31">
        <f t="shared" si="2"/>
        <v>-3154511</v>
      </c>
      <c r="K26" s="31">
        <f t="shared" si="2"/>
        <v>2658</v>
      </c>
      <c r="L26" s="31">
        <f t="shared" si="2"/>
        <v>-5172</v>
      </c>
      <c r="M26" s="31">
        <f t="shared" si="2"/>
        <v>-4531</v>
      </c>
      <c r="N26" s="31">
        <f t="shared" si="2"/>
        <v>-7045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-3161556</v>
      </c>
      <c r="X26" s="31">
        <f t="shared" si="2"/>
        <v>0</v>
      </c>
      <c r="Y26" s="31">
        <f t="shared" si="2"/>
        <v>-3161556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373720</v>
      </c>
      <c r="D35" s="18"/>
      <c r="E35" s="19"/>
      <c r="F35" s="20"/>
      <c r="G35" s="20">
        <v>373669</v>
      </c>
      <c r="H35" s="20">
        <v>-1256</v>
      </c>
      <c r="I35" s="20">
        <v>-4084</v>
      </c>
      <c r="J35" s="20">
        <v>368329</v>
      </c>
      <c r="K35" s="20">
        <v>-2248</v>
      </c>
      <c r="L35" s="20">
        <v>-3166</v>
      </c>
      <c r="M35" s="20">
        <v>-3115</v>
      </c>
      <c r="N35" s="20">
        <v>-8529</v>
      </c>
      <c r="O35" s="20"/>
      <c r="P35" s="20"/>
      <c r="Q35" s="20"/>
      <c r="R35" s="20"/>
      <c r="S35" s="20"/>
      <c r="T35" s="20"/>
      <c r="U35" s="20"/>
      <c r="V35" s="20"/>
      <c r="W35" s="20">
        <v>359800</v>
      </c>
      <c r="X35" s="20"/>
      <c r="Y35" s="20">
        <v>359800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373720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373669</v>
      </c>
      <c r="H37" s="31">
        <f t="shared" si="3"/>
        <v>-1256</v>
      </c>
      <c r="I37" s="31">
        <f t="shared" si="3"/>
        <v>-4084</v>
      </c>
      <c r="J37" s="31">
        <f t="shared" si="3"/>
        <v>368329</v>
      </c>
      <c r="K37" s="31">
        <f t="shared" si="3"/>
        <v>-2248</v>
      </c>
      <c r="L37" s="31">
        <f t="shared" si="3"/>
        <v>-3166</v>
      </c>
      <c r="M37" s="31">
        <f t="shared" si="3"/>
        <v>-3115</v>
      </c>
      <c r="N37" s="31">
        <f t="shared" si="3"/>
        <v>-8529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359800</v>
      </c>
      <c r="X37" s="31">
        <f t="shared" si="3"/>
        <v>0</v>
      </c>
      <c r="Y37" s="31">
        <f t="shared" si="3"/>
        <v>359800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373720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373669</v>
      </c>
      <c r="H44" s="31">
        <f t="shared" si="5"/>
        <v>-1256</v>
      </c>
      <c r="I44" s="31">
        <f t="shared" si="5"/>
        <v>-4084</v>
      </c>
      <c r="J44" s="31">
        <f t="shared" si="5"/>
        <v>368329</v>
      </c>
      <c r="K44" s="31">
        <f t="shared" si="5"/>
        <v>-2248</v>
      </c>
      <c r="L44" s="31">
        <f t="shared" si="5"/>
        <v>-3166</v>
      </c>
      <c r="M44" s="31">
        <f t="shared" si="5"/>
        <v>-3115</v>
      </c>
      <c r="N44" s="31">
        <f t="shared" si="5"/>
        <v>-8529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359800</v>
      </c>
      <c r="X44" s="31">
        <f t="shared" si="5"/>
        <v>0</v>
      </c>
      <c r="Y44" s="31">
        <f t="shared" si="5"/>
        <v>359800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-3524833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25082827</v>
      </c>
      <c r="H45" s="44">
        <f t="shared" si="6"/>
        <v>-28596171</v>
      </c>
      <c r="I45" s="44">
        <f t="shared" si="6"/>
        <v>-9496</v>
      </c>
      <c r="J45" s="44">
        <f t="shared" si="6"/>
        <v>-3522840</v>
      </c>
      <c r="K45" s="44">
        <f t="shared" si="6"/>
        <v>4906</v>
      </c>
      <c r="L45" s="44">
        <f t="shared" si="6"/>
        <v>-2006</v>
      </c>
      <c r="M45" s="44">
        <f t="shared" si="6"/>
        <v>-1416</v>
      </c>
      <c r="N45" s="44">
        <f t="shared" si="6"/>
        <v>1484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-3521356</v>
      </c>
      <c r="X45" s="44">
        <f t="shared" si="6"/>
        <v>0</v>
      </c>
      <c r="Y45" s="44">
        <f t="shared" si="6"/>
        <v>-3521356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1797198</v>
      </c>
      <c r="D47" s="18"/>
      <c r="E47" s="19">
        <v>-81549483</v>
      </c>
      <c r="F47" s="20">
        <v>-81549483</v>
      </c>
      <c r="G47" s="20">
        <v>1797198</v>
      </c>
      <c r="H47" s="20">
        <v>-1790153</v>
      </c>
      <c r="I47" s="20">
        <v>20036</v>
      </c>
      <c r="J47" s="20">
        <v>27081</v>
      </c>
      <c r="K47" s="20"/>
      <c r="L47" s="20">
        <v>23028</v>
      </c>
      <c r="M47" s="20">
        <v>22997</v>
      </c>
      <c r="N47" s="20">
        <v>46025</v>
      </c>
      <c r="O47" s="20"/>
      <c r="P47" s="20"/>
      <c r="Q47" s="20"/>
      <c r="R47" s="20"/>
      <c r="S47" s="20"/>
      <c r="T47" s="20"/>
      <c r="U47" s="20"/>
      <c r="V47" s="20"/>
      <c r="W47" s="20">
        <v>73106</v>
      </c>
      <c r="X47" s="20">
        <v>-40774746</v>
      </c>
      <c r="Y47" s="20">
        <v>40847852</v>
      </c>
      <c r="Z47" s="47">
        <v>-100.1792923492399</v>
      </c>
      <c r="AA47" s="22">
        <v>-81549483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1797198</v>
      </c>
      <c r="D50" s="50">
        <f t="shared" ref="D50:Y50" si="7">SUM(D47:D49)</f>
        <v>0</v>
      </c>
      <c r="E50" s="51">
        <f t="shared" si="7"/>
        <v>-81549483</v>
      </c>
      <c r="F50" s="52">
        <f t="shared" si="7"/>
        <v>-81549483</v>
      </c>
      <c r="G50" s="52">
        <f t="shared" si="7"/>
        <v>1797198</v>
      </c>
      <c r="H50" s="52">
        <f t="shared" si="7"/>
        <v>-1790153</v>
      </c>
      <c r="I50" s="52">
        <f t="shared" si="7"/>
        <v>20036</v>
      </c>
      <c r="J50" s="52">
        <f t="shared" si="7"/>
        <v>27081</v>
      </c>
      <c r="K50" s="52">
        <f t="shared" si="7"/>
        <v>0</v>
      </c>
      <c r="L50" s="52">
        <f t="shared" si="7"/>
        <v>23028</v>
      </c>
      <c r="M50" s="52">
        <f t="shared" si="7"/>
        <v>22997</v>
      </c>
      <c r="N50" s="52">
        <f t="shared" si="7"/>
        <v>46025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73106</v>
      </c>
      <c r="X50" s="52">
        <f t="shared" si="7"/>
        <v>-40774746</v>
      </c>
      <c r="Y50" s="52">
        <f t="shared" si="7"/>
        <v>40847852</v>
      </c>
      <c r="Z50" s="53">
        <f>+IF(X50&lt;&gt;0,+(Y50/X50)*100,0)</f>
        <v>-100.1792923492399</v>
      </c>
      <c r="AA50" s="54">
        <f>SUM(AA47:AA49)</f>
        <v>-81549483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9300794</v>
      </c>
      <c r="D7" s="18"/>
      <c r="E7" s="19">
        <v>17904198</v>
      </c>
      <c r="F7" s="20">
        <v>17904198</v>
      </c>
      <c r="G7" s="20">
        <v>10486844</v>
      </c>
      <c r="H7" s="20">
        <v>-1173493</v>
      </c>
      <c r="I7" s="20">
        <v>12705</v>
      </c>
      <c r="J7" s="20">
        <v>9326056</v>
      </c>
      <c r="K7" s="20">
        <v>4849</v>
      </c>
      <c r="L7" s="20">
        <v>-40216</v>
      </c>
      <c r="M7" s="20">
        <v>11307</v>
      </c>
      <c r="N7" s="20">
        <v>-24060</v>
      </c>
      <c r="O7" s="20"/>
      <c r="P7" s="20"/>
      <c r="Q7" s="20"/>
      <c r="R7" s="20"/>
      <c r="S7" s="20"/>
      <c r="T7" s="20"/>
      <c r="U7" s="20"/>
      <c r="V7" s="20"/>
      <c r="W7" s="20">
        <v>9301996</v>
      </c>
      <c r="X7" s="20">
        <v>8952114</v>
      </c>
      <c r="Y7" s="20">
        <v>349882</v>
      </c>
      <c r="Z7" s="21">
        <v>3.9083729273331418</v>
      </c>
      <c r="AA7" s="22">
        <v>17904198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9300794</v>
      </c>
      <c r="D13" s="29">
        <f>SUM(D6:D12)</f>
        <v>0</v>
      </c>
      <c r="E13" s="30">
        <f t="shared" si="0"/>
        <v>17904198</v>
      </c>
      <c r="F13" s="31">
        <f t="shared" si="0"/>
        <v>17904198</v>
      </c>
      <c r="G13" s="31">
        <f t="shared" si="0"/>
        <v>10486844</v>
      </c>
      <c r="H13" s="31">
        <f t="shared" si="0"/>
        <v>-1173493</v>
      </c>
      <c r="I13" s="31">
        <f t="shared" si="0"/>
        <v>12705</v>
      </c>
      <c r="J13" s="31">
        <f t="shared" si="0"/>
        <v>9326056</v>
      </c>
      <c r="K13" s="31">
        <f t="shared" si="0"/>
        <v>4849</v>
      </c>
      <c r="L13" s="31">
        <f t="shared" si="0"/>
        <v>-40216</v>
      </c>
      <c r="M13" s="31">
        <f t="shared" si="0"/>
        <v>11307</v>
      </c>
      <c r="N13" s="31">
        <f t="shared" si="0"/>
        <v>-24060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9301996</v>
      </c>
      <c r="X13" s="31">
        <f t="shared" si="0"/>
        <v>8952114</v>
      </c>
      <c r="Y13" s="31">
        <f t="shared" si="0"/>
        <v>349882</v>
      </c>
      <c r="Z13" s="32">
        <f>+IF(X13&lt;&gt;0,+(Y13/X13)*100,0)</f>
        <v>3.9083729273331418</v>
      </c>
      <c r="AA13" s="33">
        <f>SUM(AA6:AA12)</f>
        <v>17904198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168795533</v>
      </c>
      <c r="D17" s="18"/>
      <c r="E17" s="19">
        <v>214210502</v>
      </c>
      <c r="F17" s="20">
        <v>214210502</v>
      </c>
      <c r="G17" s="24">
        <v>176308271</v>
      </c>
      <c r="H17" s="24">
        <v>-2754918</v>
      </c>
      <c r="I17" s="24">
        <v>-1219398</v>
      </c>
      <c r="J17" s="20">
        <v>172333955</v>
      </c>
      <c r="K17" s="24">
        <v>3192098</v>
      </c>
      <c r="L17" s="24">
        <v>633856</v>
      </c>
      <c r="M17" s="20">
        <v>-280753</v>
      </c>
      <c r="N17" s="24">
        <v>3545201</v>
      </c>
      <c r="O17" s="24"/>
      <c r="P17" s="24"/>
      <c r="Q17" s="20"/>
      <c r="R17" s="24"/>
      <c r="S17" s="24"/>
      <c r="T17" s="20"/>
      <c r="U17" s="24"/>
      <c r="V17" s="24"/>
      <c r="W17" s="24">
        <v>175879156</v>
      </c>
      <c r="X17" s="20">
        <v>107105334</v>
      </c>
      <c r="Y17" s="24">
        <v>68773822</v>
      </c>
      <c r="Z17" s="25">
        <v>64.21138838892935</v>
      </c>
      <c r="AA17" s="26">
        <v>214210502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6061</v>
      </c>
      <c r="D21" s="18"/>
      <c r="E21" s="19">
        <v>12470</v>
      </c>
      <c r="F21" s="20">
        <v>12470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>
        <v>2298</v>
      </c>
      <c r="M21" s="20">
        <v>-954</v>
      </c>
      <c r="N21" s="20">
        <v>1344</v>
      </c>
      <c r="O21" s="20"/>
      <c r="P21" s="20"/>
      <c r="Q21" s="20"/>
      <c r="R21" s="20"/>
      <c r="S21" s="20"/>
      <c r="T21" s="20"/>
      <c r="U21" s="20"/>
      <c r="V21" s="20"/>
      <c r="W21" s="20">
        <v>4153</v>
      </c>
      <c r="X21" s="20">
        <v>6240</v>
      </c>
      <c r="Y21" s="20">
        <v>-2087</v>
      </c>
      <c r="Z21" s="21">
        <v>-33.445512820512818</v>
      </c>
      <c r="AA21" s="22">
        <v>12470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168801594</v>
      </c>
      <c r="D25" s="29">
        <f t="shared" ref="D25:Y25" si="1">SUM(D15:D24)</f>
        <v>0</v>
      </c>
      <c r="E25" s="35">
        <f t="shared" si="1"/>
        <v>214222972</v>
      </c>
      <c r="F25" s="36">
        <f t="shared" si="1"/>
        <v>214222972</v>
      </c>
      <c r="G25" s="36">
        <f t="shared" si="1"/>
        <v>176313622</v>
      </c>
      <c r="H25" s="36">
        <f t="shared" si="1"/>
        <v>-2756506</v>
      </c>
      <c r="I25" s="36">
        <f t="shared" si="1"/>
        <v>-1220352</v>
      </c>
      <c r="J25" s="36">
        <f t="shared" si="1"/>
        <v>172336764</v>
      </c>
      <c r="K25" s="36">
        <f t="shared" si="1"/>
        <v>3192098</v>
      </c>
      <c r="L25" s="36">
        <f t="shared" si="1"/>
        <v>636154</v>
      </c>
      <c r="M25" s="36">
        <f t="shared" si="1"/>
        <v>-281707</v>
      </c>
      <c r="N25" s="36">
        <f t="shared" si="1"/>
        <v>3546545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175883309</v>
      </c>
      <c r="X25" s="36">
        <f t="shared" si="1"/>
        <v>107111574</v>
      </c>
      <c r="Y25" s="36">
        <f t="shared" si="1"/>
        <v>68771735</v>
      </c>
      <c r="Z25" s="37">
        <f>+IF(X25&lt;&gt;0,+(Y25/X25)*100,0)</f>
        <v>64.205699189893338</v>
      </c>
      <c r="AA25" s="38">
        <f>SUM(AA15:AA24)</f>
        <v>214222972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178102388</v>
      </c>
      <c r="D26" s="29">
        <f>+D13+D25</f>
        <v>0</v>
      </c>
      <c r="E26" s="30">
        <f t="shared" si="2"/>
        <v>232127170</v>
      </c>
      <c r="F26" s="31">
        <f t="shared" si="2"/>
        <v>232127170</v>
      </c>
      <c r="G26" s="31">
        <f t="shared" si="2"/>
        <v>186800466</v>
      </c>
      <c r="H26" s="31">
        <f t="shared" si="2"/>
        <v>-3929999</v>
      </c>
      <c r="I26" s="31">
        <f t="shared" si="2"/>
        <v>-1207647</v>
      </c>
      <c r="J26" s="31">
        <f t="shared" si="2"/>
        <v>181662820</v>
      </c>
      <c r="K26" s="31">
        <f t="shared" si="2"/>
        <v>3196947</v>
      </c>
      <c r="L26" s="31">
        <f t="shared" si="2"/>
        <v>595938</v>
      </c>
      <c r="M26" s="31">
        <f t="shared" si="2"/>
        <v>-270400</v>
      </c>
      <c r="N26" s="31">
        <f t="shared" si="2"/>
        <v>3522485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185185305</v>
      </c>
      <c r="X26" s="31">
        <f t="shared" si="2"/>
        <v>116063688</v>
      </c>
      <c r="Y26" s="31">
        <f t="shared" si="2"/>
        <v>69121617</v>
      </c>
      <c r="Z26" s="32">
        <f>+IF(X26&lt;&gt;0,+(Y26/X26)*100,0)</f>
        <v>59.554903166613151</v>
      </c>
      <c r="AA26" s="33">
        <f>+AA13+AA25</f>
        <v>232127170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601865</v>
      </c>
      <c r="D32" s="18"/>
      <c r="E32" s="19">
        <v>728880</v>
      </c>
      <c r="F32" s="20">
        <v>728880</v>
      </c>
      <c r="G32" s="20">
        <v>658180</v>
      </c>
      <c r="H32" s="20">
        <v>-56315</v>
      </c>
      <c r="I32" s="20"/>
      <c r="J32" s="20">
        <v>601865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601865</v>
      </c>
      <c r="X32" s="20">
        <v>364434</v>
      </c>
      <c r="Y32" s="20">
        <v>237431</v>
      </c>
      <c r="Z32" s="21">
        <v>65.150617121344339</v>
      </c>
      <c r="AA32" s="22">
        <v>728880</v>
      </c>
    </row>
    <row r="33" spans="1:27" x14ac:dyDescent="0.25">
      <c r="A33" s="23" t="s">
        <v>60</v>
      </c>
      <c r="B33" s="17" t="s">
        <v>32</v>
      </c>
      <c r="C33" s="18">
        <v>835729</v>
      </c>
      <c r="D33" s="18"/>
      <c r="E33" s="19"/>
      <c r="F33" s="20"/>
      <c r="G33" s="20">
        <v>17556000</v>
      </c>
      <c r="H33" s="20">
        <v>-16720271</v>
      </c>
      <c r="I33" s="20"/>
      <c r="J33" s="20">
        <v>835729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835729</v>
      </c>
      <c r="X33" s="20"/>
      <c r="Y33" s="20">
        <v>835729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342956</v>
      </c>
      <c r="D35" s="18"/>
      <c r="E35" s="19">
        <v>203105</v>
      </c>
      <c r="F35" s="20">
        <v>203105</v>
      </c>
      <c r="G35" s="20">
        <v>340712</v>
      </c>
      <c r="H35" s="20">
        <v>-3340</v>
      </c>
      <c r="I35" s="20">
        <v>-2099</v>
      </c>
      <c r="J35" s="20">
        <v>335273</v>
      </c>
      <c r="K35" s="20">
        <v>-2916</v>
      </c>
      <c r="L35" s="20">
        <v>-8112</v>
      </c>
      <c r="M35" s="20">
        <v>-2081</v>
      </c>
      <c r="N35" s="20">
        <v>-13109</v>
      </c>
      <c r="O35" s="20"/>
      <c r="P35" s="20"/>
      <c r="Q35" s="20"/>
      <c r="R35" s="20"/>
      <c r="S35" s="20"/>
      <c r="T35" s="20"/>
      <c r="U35" s="20"/>
      <c r="V35" s="20"/>
      <c r="W35" s="20">
        <v>322164</v>
      </c>
      <c r="X35" s="20">
        <v>101550</v>
      </c>
      <c r="Y35" s="20">
        <v>220614</v>
      </c>
      <c r="Z35" s="21">
        <v>217.24667651403249</v>
      </c>
      <c r="AA35" s="22">
        <v>203105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1780550</v>
      </c>
      <c r="D37" s="29">
        <f t="shared" ref="D37:Y37" si="3">SUM(D29:D36)</f>
        <v>0</v>
      </c>
      <c r="E37" s="30">
        <f t="shared" si="3"/>
        <v>931985</v>
      </c>
      <c r="F37" s="31">
        <f t="shared" si="3"/>
        <v>931985</v>
      </c>
      <c r="G37" s="31">
        <f t="shared" si="3"/>
        <v>18554892</v>
      </c>
      <c r="H37" s="31">
        <f t="shared" si="3"/>
        <v>-16779926</v>
      </c>
      <c r="I37" s="31">
        <f t="shared" si="3"/>
        <v>-2099</v>
      </c>
      <c r="J37" s="31">
        <f t="shared" si="3"/>
        <v>1772867</v>
      </c>
      <c r="K37" s="31">
        <f t="shared" si="3"/>
        <v>-2916</v>
      </c>
      <c r="L37" s="31">
        <f t="shared" si="3"/>
        <v>-8112</v>
      </c>
      <c r="M37" s="31">
        <f t="shared" si="3"/>
        <v>-2081</v>
      </c>
      <c r="N37" s="31">
        <f t="shared" si="3"/>
        <v>-13109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1759758</v>
      </c>
      <c r="X37" s="31">
        <f t="shared" si="3"/>
        <v>465984</v>
      </c>
      <c r="Y37" s="31">
        <f t="shared" si="3"/>
        <v>1293774</v>
      </c>
      <c r="Z37" s="32">
        <f>+IF(X37&lt;&gt;0,+(Y37/X37)*100,0)</f>
        <v>277.64343840131846</v>
      </c>
      <c r="AA37" s="33">
        <f>SUM(AA29:AA36)</f>
        <v>931985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1780550</v>
      </c>
      <c r="D44" s="29">
        <f>+D37+D43</f>
        <v>0</v>
      </c>
      <c r="E44" s="30">
        <f t="shared" si="5"/>
        <v>931985</v>
      </c>
      <c r="F44" s="31">
        <f t="shared" si="5"/>
        <v>931985</v>
      </c>
      <c r="G44" s="31">
        <f t="shared" si="5"/>
        <v>18554892</v>
      </c>
      <c r="H44" s="31">
        <f t="shared" si="5"/>
        <v>-16779926</v>
      </c>
      <c r="I44" s="31">
        <f t="shared" si="5"/>
        <v>-2099</v>
      </c>
      <c r="J44" s="31">
        <f t="shared" si="5"/>
        <v>1772867</v>
      </c>
      <c r="K44" s="31">
        <f t="shared" si="5"/>
        <v>-2916</v>
      </c>
      <c r="L44" s="31">
        <f t="shared" si="5"/>
        <v>-8112</v>
      </c>
      <c r="M44" s="31">
        <f t="shared" si="5"/>
        <v>-2081</v>
      </c>
      <c r="N44" s="31">
        <f t="shared" si="5"/>
        <v>-13109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1759758</v>
      </c>
      <c r="X44" s="31">
        <f t="shared" si="5"/>
        <v>465984</v>
      </c>
      <c r="Y44" s="31">
        <f t="shared" si="5"/>
        <v>1293774</v>
      </c>
      <c r="Z44" s="32">
        <f>+IF(X44&lt;&gt;0,+(Y44/X44)*100,0)</f>
        <v>277.64343840131846</v>
      </c>
      <c r="AA44" s="33">
        <f>+AA37+AA43</f>
        <v>931985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176321838</v>
      </c>
      <c r="D45" s="42">
        <f t="shared" si="6"/>
        <v>0</v>
      </c>
      <c r="E45" s="43">
        <f t="shared" si="6"/>
        <v>231195185</v>
      </c>
      <c r="F45" s="44">
        <f t="shared" si="6"/>
        <v>231195185</v>
      </c>
      <c r="G45" s="44">
        <f t="shared" si="6"/>
        <v>168245574</v>
      </c>
      <c r="H45" s="44">
        <f t="shared" si="6"/>
        <v>12849927</v>
      </c>
      <c r="I45" s="44">
        <f t="shared" si="6"/>
        <v>-1205548</v>
      </c>
      <c r="J45" s="44">
        <f t="shared" si="6"/>
        <v>179889953</v>
      </c>
      <c r="K45" s="44">
        <f t="shared" si="6"/>
        <v>3199863</v>
      </c>
      <c r="L45" s="44">
        <f t="shared" si="6"/>
        <v>604050</v>
      </c>
      <c r="M45" s="44">
        <f t="shared" si="6"/>
        <v>-268319</v>
      </c>
      <c r="N45" s="44">
        <f t="shared" si="6"/>
        <v>3535594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183425547</v>
      </c>
      <c r="X45" s="44">
        <f t="shared" si="6"/>
        <v>115597704</v>
      </c>
      <c r="Y45" s="44">
        <f t="shared" si="6"/>
        <v>67827843</v>
      </c>
      <c r="Z45" s="45">
        <f>+IF(X45&lt;&gt;0,+(Y45/X45)*100,0)</f>
        <v>58.675770065467738</v>
      </c>
      <c r="AA45" s="46">
        <f>+AA26-AA44</f>
        <v>231195185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-114009669</v>
      </c>
      <c r="D47" s="18"/>
      <c r="E47" s="19">
        <v>-102907008</v>
      </c>
      <c r="F47" s="20">
        <v>-102907008</v>
      </c>
      <c r="G47" s="20">
        <v>-126820147</v>
      </c>
      <c r="H47" s="20">
        <v>12321376</v>
      </c>
      <c r="I47" s="20">
        <v>-4775353</v>
      </c>
      <c r="J47" s="20">
        <v>-119274124</v>
      </c>
      <c r="K47" s="20">
        <v>69657</v>
      </c>
      <c r="L47" s="20">
        <v>-763974</v>
      </c>
      <c r="M47" s="20">
        <v>-3681713</v>
      </c>
      <c r="N47" s="20">
        <v>-4376030</v>
      </c>
      <c r="O47" s="20"/>
      <c r="P47" s="20"/>
      <c r="Q47" s="20"/>
      <c r="R47" s="20"/>
      <c r="S47" s="20"/>
      <c r="T47" s="20"/>
      <c r="U47" s="20"/>
      <c r="V47" s="20"/>
      <c r="W47" s="20">
        <v>-123650154</v>
      </c>
      <c r="X47" s="20">
        <v>-51453510</v>
      </c>
      <c r="Y47" s="20">
        <v>-72196644</v>
      </c>
      <c r="Z47" s="47">
        <v>140.31432257974237</v>
      </c>
      <c r="AA47" s="22">
        <v>-102907008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/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/>
      <c r="Y48" s="20">
        <v>-1500949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-115510618</v>
      </c>
      <c r="D50" s="50">
        <f t="shared" ref="D50:Y50" si="7">SUM(D47:D49)</f>
        <v>0</v>
      </c>
      <c r="E50" s="51">
        <f t="shared" si="7"/>
        <v>-102907008</v>
      </c>
      <c r="F50" s="52">
        <f t="shared" si="7"/>
        <v>-102907008</v>
      </c>
      <c r="G50" s="52">
        <f t="shared" si="7"/>
        <v>-128321096</v>
      </c>
      <c r="H50" s="52">
        <f t="shared" si="7"/>
        <v>12321376</v>
      </c>
      <c r="I50" s="52">
        <f t="shared" si="7"/>
        <v>-4775353</v>
      </c>
      <c r="J50" s="52">
        <f t="shared" si="7"/>
        <v>-120775073</v>
      </c>
      <c r="K50" s="52">
        <f t="shared" si="7"/>
        <v>69657</v>
      </c>
      <c r="L50" s="52">
        <f t="shared" si="7"/>
        <v>-763974</v>
      </c>
      <c r="M50" s="52">
        <f t="shared" si="7"/>
        <v>-3681713</v>
      </c>
      <c r="N50" s="52">
        <f t="shared" si="7"/>
        <v>-4376030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-125151103</v>
      </c>
      <c r="X50" s="52">
        <f t="shared" si="7"/>
        <v>-51453510</v>
      </c>
      <c r="Y50" s="52">
        <f t="shared" si="7"/>
        <v>-73697593</v>
      </c>
      <c r="Z50" s="53">
        <f>+IF(X50&lt;&gt;0,+(Y50/X50)*100,0)</f>
        <v>143.23141997504155</v>
      </c>
      <c r="AA50" s="54">
        <f>SUM(AA47:AA49)</f>
        <v>-102907008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-341123556</v>
      </c>
      <c r="G6" s="20">
        <v>-491086948</v>
      </c>
      <c r="H6" s="20">
        <v>9680689</v>
      </c>
      <c r="I6" s="20">
        <v>13458004</v>
      </c>
      <c r="J6" s="20">
        <v>-467948255</v>
      </c>
      <c r="K6" s="20">
        <v>33837210</v>
      </c>
      <c r="L6" s="20">
        <v>4897922</v>
      </c>
      <c r="M6" s="20">
        <v>-4994434</v>
      </c>
      <c r="N6" s="20">
        <v>33740698</v>
      </c>
      <c r="O6" s="20"/>
      <c r="P6" s="20"/>
      <c r="Q6" s="20"/>
      <c r="R6" s="20"/>
      <c r="S6" s="20"/>
      <c r="T6" s="20"/>
      <c r="U6" s="20"/>
      <c r="V6" s="20"/>
      <c r="W6" s="20">
        <v>-434207557</v>
      </c>
      <c r="X6" s="20">
        <v>-365474069</v>
      </c>
      <c r="Y6" s="20">
        <v>-68733488</v>
      </c>
      <c r="Z6" s="21">
        <v>18.806666144076011</v>
      </c>
      <c r="AA6" s="22">
        <v>-341123556</v>
      </c>
    </row>
    <row r="7" spans="1:27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-60101527</v>
      </c>
      <c r="G7" s="20">
        <v>-78996094</v>
      </c>
      <c r="H7" s="20">
        <v>-30087325</v>
      </c>
      <c r="I7" s="20">
        <v>5062493</v>
      </c>
      <c r="J7" s="20">
        <v>-104020926</v>
      </c>
      <c r="K7" s="20">
        <v>-8707237</v>
      </c>
      <c r="L7" s="20">
        <v>1165753</v>
      </c>
      <c r="M7" s="20">
        <v>3344780</v>
      </c>
      <c r="N7" s="20">
        <v>-4196704</v>
      </c>
      <c r="O7" s="20"/>
      <c r="P7" s="20"/>
      <c r="Q7" s="20"/>
      <c r="R7" s="20"/>
      <c r="S7" s="20"/>
      <c r="T7" s="20"/>
      <c r="U7" s="20"/>
      <c r="V7" s="20"/>
      <c r="W7" s="20">
        <v>-108217630</v>
      </c>
      <c r="X7" s="20">
        <v>-76546495</v>
      </c>
      <c r="Y7" s="20">
        <v>-31671135</v>
      </c>
      <c r="Z7" s="21">
        <v>41.375029647013882</v>
      </c>
      <c r="AA7" s="22">
        <v>-60101527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>
        <v>-41381</v>
      </c>
      <c r="L10" s="20"/>
      <c r="M10" s="20"/>
      <c r="N10" s="20">
        <v>-41381</v>
      </c>
      <c r="O10" s="20"/>
      <c r="P10" s="20"/>
      <c r="Q10" s="20"/>
      <c r="R10" s="20"/>
      <c r="S10" s="20"/>
      <c r="T10" s="20"/>
      <c r="U10" s="20"/>
      <c r="V10" s="20"/>
      <c r="W10" s="20">
        <v>-6920721</v>
      </c>
      <c r="X10" s="20">
        <v>-5281356</v>
      </c>
      <c r="Y10" s="20">
        <v>-1639365</v>
      </c>
      <c r="Z10" s="21">
        <v>31.040607753008885</v>
      </c>
      <c r="AA10" s="22">
        <v>-4780290</v>
      </c>
    </row>
    <row r="11" spans="1:27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>
        <v>-115280</v>
      </c>
      <c r="L11" s="24"/>
      <c r="M11" s="20">
        <v>103579</v>
      </c>
      <c r="N11" s="24">
        <v>-11701</v>
      </c>
      <c r="O11" s="24"/>
      <c r="P11" s="24"/>
      <c r="Q11" s="20"/>
      <c r="R11" s="24"/>
      <c r="S11" s="24"/>
      <c r="T11" s="20"/>
      <c r="U11" s="24"/>
      <c r="V11" s="24"/>
      <c r="W11" s="24">
        <v>-7073540</v>
      </c>
      <c r="X11" s="20">
        <v>-7161828</v>
      </c>
      <c r="Y11" s="24">
        <v>88288</v>
      </c>
      <c r="Z11" s="25">
        <v>-1.2327578936550836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-5607615</v>
      </c>
      <c r="Y12" s="20">
        <v>4078500</v>
      </c>
      <c r="Z12" s="21">
        <v>-72.731455351339207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-422853316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24973312</v>
      </c>
      <c r="L13" s="31">
        <f t="shared" si="0"/>
        <v>6063675</v>
      </c>
      <c r="M13" s="31">
        <f t="shared" si="0"/>
        <v>-1546075</v>
      </c>
      <c r="N13" s="31">
        <f t="shared" si="0"/>
        <v>29490912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-557948563</v>
      </c>
      <c r="X13" s="31">
        <f t="shared" si="0"/>
        <v>-460071363</v>
      </c>
      <c r="Y13" s="31">
        <f t="shared" si="0"/>
        <v>-97877200</v>
      </c>
      <c r="Z13" s="32">
        <f>+IF(X13&lt;&gt;0,+(Y13/X13)*100,0)</f>
        <v>21.27435173573279</v>
      </c>
      <c r="AA13" s="33">
        <f>SUM(AA6:AA12)</f>
        <v>-422853316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1116829255</v>
      </c>
      <c r="D17" s="18"/>
      <c r="E17" s="19">
        <v>1001750433</v>
      </c>
      <c r="F17" s="20">
        <v>1001750433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>
        <v>20242864</v>
      </c>
      <c r="L17" s="24">
        <v>7931629</v>
      </c>
      <c r="M17" s="20">
        <v>1994669</v>
      </c>
      <c r="N17" s="24">
        <v>30169162</v>
      </c>
      <c r="O17" s="24"/>
      <c r="P17" s="24"/>
      <c r="Q17" s="20"/>
      <c r="R17" s="24"/>
      <c r="S17" s="24"/>
      <c r="T17" s="20"/>
      <c r="U17" s="24"/>
      <c r="V17" s="24"/>
      <c r="W17" s="24">
        <v>1163770772</v>
      </c>
      <c r="X17" s="20">
        <v>977541403</v>
      </c>
      <c r="Y17" s="24">
        <v>186229369</v>
      </c>
      <c r="Z17" s="25">
        <v>19.050790936166621</v>
      </c>
      <c r="AA17" s="26">
        <v>1001750433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1116829255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1001750433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20242864</v>
      </c>
      <c r="L25" s="36">
        <f t="shared" si="1"/>
        <v>7931629</v>
      </c>
      <c r="M25" s="36">
        <f t="shared" si="1"/>
        <v>1994669</v>
      </c>
      <c r="N25" s="36">
        <f t="shared" si="1"/>
        <v>30169162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1163770772</v>
      </c>
      <c r="X25" s="36">
        <f t="shared" si="1"/>
        <v>977541403</v>
      </c>
      <c r="Y25" s="36">
        <f t="shared" si="1"/>
        <v>186229369</v>
      </c>
      <c r="Z25" s="37">
        <f>+IF(X25&lt;&gt;0,+(Y25/X25)*100,0)</f>
        <v>19.050790936166621</v>
      </c>
      <c r="AA25" s="38">
        <f>SUM(AA15:AA24)</f>
        <v>1001750433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468667833</v>
      </c>
      <c r="D26" s="29">
        <f>+D13+D25</f>
        <v>0</v>
      </c>
      <c r="E26" s="30">
        <f t="shared" si="2"/>
        <v>577933793</v>
      </c>
      <c r="F26" s="31">
        <f t="shared" si="2"/>
        <v>578897117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45216176</v>
      </c>
      <c r="L26" s="31">
        <f t="shared" si="2"/>
        <v>13995304</v>
      </c>
      <c r="M26" s="31">
        <f t="shared" si="2"/>
        <v>448594</v>
      </c>
      <c r="N26" s="31">
        <f t="shared" si="2"/>
        <v>59660074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605822209</v>
      </c>
      <c r="X26" s="31">
        <f t="shared" si="2"/>
        <v>517470040</v>
      </c>
      <c r="Y26" s="31">
        <f t="shared" si="2"/>
        <v>88352169</v>
      </c>
      <c r="Z26" s="32">
        <f>+IF(X26&lt;&gt;0,+(Y26/X26)*100,0)</f>
        <v>17.07387136847575</v>
      </c>
      <c r="AA26" s="33">
        <f>+AA13+AA25</f>
        <v>578897117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>
        <v>-968</v>
      </c>
      <c r="L31" s="20">
        <v>-4919</v>
      </c>
      <c r="M31" s="20">
        <v>-9697</v>
      </c>
      <c r="N31" s="20">
        <v>-15584</v>
      </c>
      <c r="O31" s="20"/>
      <c r="P31" s="20"/>
      <c r="Q31" s="20"/>
      <c r="R31" s="20"/>
      <c r="S31" s="20"/>
      <c r="T31" s="20"/>
      <c r="U31" s="20"/>
      <c r="V31" s="20"/>
      <c r="W31" s="20">
        <v>-475011</v>
      </c>
      <c r="X31" s="20">
        <v>-374580</v>
      </c>
      <c r="Y31" s="20">
        <v>-100431</v>
      </c>
      <c r="Z31" s="21">
        <v>26.81162902450745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-77142411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>
        <v>-1356406</v>
      </c>
      <c r="L32" s="20">
        <v>-775493</v>
      </c>
      <c r="M32" s="20">
        <v>1809207</v>
      </c>
      <c r="N32" s="20">
        <v>-322692</v>
      </c>
      <c r="O32" s="20"/>
      <c r="P32" s="20"/>
      <c r="Q32" s="20"/>
      <c r="R32" s="20"/>
      <c r="S32" s="20"/>
      <c r="T32" s="20"/>
      <c r="U32" s="20"/>
      <c r="V32" s="20"/>
      <c r="W32" s="20">
        <v>-29239906</v>
      </c>
      <c r="X32" s="20">
        <v>-81428181</v>
      </c>
      <c r="Y32" s="20">
        <v>52188275</v>
      </c>
      <c r="Z32" s="21">
        <v>-64.091171335388168</v>
      </c>
      <c r="AA32" s="22">
        <v>-77142411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>
        <v>11330116</v>
      </c>
      <c r="L33" s="20">
        <v>-9861305</v>
      </c>
      <c r="M33" s="20">
        <v>-8681963</v>
      </c>
      <c r="N33" s="20">
        <v>-7213152</v>
      </c>
      <c r="O33" s="20"/>
      <c r="P33" s="20"/>
      <c r="Q33" s="20"/>
      <c r="R33" s="20"/>
      <c r="S33" s="20"/>
      <c r="T33" s="20"/>
      <c r="U33" s="20"/>
      <c r="V33" s="20"/>
      <c r="W33" s="20">
        <v>-9765592</v>
      </c>
      <c r="X33" s="20"/>
      <c r="Y33" s="20">
        <v>-9765592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>
        <v>-1074757</v>
      </c>
      <c r="L35" s="20">
        <v>53419</v>
      </c>
      <c r="M35" s="20">
        <v>300460</v>
      </c>
      <c r="N35" s="20">
        <v>-720878</v>
      </c>
      <c r="O35" s="20"/>
      <c r="P35" s="20"/>
      <c r="Q35" s="20"/>
      <c r="R35" s="20"/>
      <c r="S35" s="20"/>
      <c r="T35" s="20"/>
      <c r="U35" s="20"/>
      <c r="V35" s="20"/>
      <c r="W35" s="20">
        <v>48366036</v>
      </c>
      <c r="X35" s="20">
        <v>56792679</v>
      </c>
      <c r="Y35" s="20">
        <v>-8426643</v>
      </c>
      <c r="Z35" s="21">
        <v>-14.837551509059821</v>
      </c>
      <c r="AA35" s="22">
        <v>68504517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-9012474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8897985</v>
      </c>
      <c r="L37" s="31">
        <f t="shared" si="3"/>
        <v>-10588298</v>
      </c>
      <c r="M37" s="31">
        <f t="shared" si="3"/>
        <v>-6581993</v>
      </c>
      <c r="N37" s="31">
        <f t="shared" si="3"/>
        <v>-8272306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8885527</v>
      </c>
      <c r="X37" s="31">
        <f t="shared" si="3"/>
        <v>-25010082</v>
      </c>
      <c r="Y37" s="31">
        <f t="shared" si="3"/>
        <v>33895609</v>
      </c>
      <c r="Z37" s="32">
        <f>+IF(X37&lt;&gt;0,+(Y37/X37)*100,0)</f>
        <v>-135.52778035673774</v>
      </c>
      <c r="AA37" s="33">
        <f>SUM(AA29:AA36)</f>
        <v>-9012474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-9012474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8897985</v>
      </c>
      <c r="L44" s="31">
        <f t="shared" si="5"/>
        <v>-10588298</v>
      </c>
      <c r="M44" s="31">
        <f t="shared" si="5"/>
        <v>-6581993</v>
      </c>
      <c r="N44" s="31">
        <f t="shared" si="5"/>
        <v>-8272306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8885527</v>
      </c>
      <c r="X44" s="31">
        <f t="shared" si="5"/>
        <v>-25010082</v>
      </c>
      <c r="Y44" s="31">
        <f t="shared" si="5"/>
        <v>33895609</v>
      </c>
      <c r="Z44" s="32">
        <f>+IF(X44&lt;&gt;0,+(Y44/X44)*100,0)</f>
        <v>-135.52778035673774</v>
      </c>
      <c r="AA44" s="33">
        <f>+AA37+AA43</f>
        <v>-9012474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405395641</v>
      </c>
      <c r="D45" s="42">
        <f t="shared" si="6"/>
        <v>0</v>
      </c>
      <c r="E45" s="43">
        <f t="shared" si="6"/>
        <v>587909593</v>
      </c>
      <c r="F45" s="44">
        <f t="shared" si="6"/>
        <v>587909591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36318191</v>
      </c>
      <c r="L45" s="44">
        <f t="shared" si="6"/>
        <v>24583602</v>
      </c>
      <c r="M45" s="44">
        <f t="shared" si="6"/>
        <v>7030587</v>
      </c>
      <c r="N45" s="44">
        <f t="shared" si="6"/>
        <v>67932380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596936682</v>
      </c>
      <c r="X45" s="44">
        <f t="shared" si="6"/>
        <v>542480122</v>
      </c>
      <c r="Y45" s="44">
        <f t="shared" si="6"/>
        <v>54456560</v>
      </c>
      <c r="Z45" s="45">
        <f>+IF(X45&lt;&gt;0,+(Y45/X45)*100,0)</f>
        <v>10.038443399406255</v>
      </c>
      <c r="AA45" s="46">
        <f>+AA26-AA44</f>
        <v>587909591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228927951</v>
      </c>
      <c r="D47" s="18"/>
      <c r="E47" s="19">
        <v>90859095</v>
      </c>
      <c r="F47" s="20">
        <v>90859093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>
        <v>31088094</v>
      </c>
      <c r="L47" s="20">
        <v>20993526</v>
      </c>
      <c r="M47" s="20">
        <v>3396611</v>
      </c>
      <c r="N47" s="20">
        <v>55478231</v>
      </c>
      <c r="O47" s="20"/>
      <c r="P47" s="20"/>
      <c r="Q47" s="20"/>
      <c r="R47" s="20"/>
      <c r="S47" s="20"/>
      <c r="T47" s="20"/>
      <c r="U47" s="20"/>
      <c r="V47" s="20"/>
      <c r="W47" s="20">
        <v>334811468</v>
      </c>
      <c r="X47" s="20">
        <v>45429625</v>
      </c>
      <c r="Y47" s="20">
        <v>289381843</v>
      </c>
      <c r="Z47" s="47">
        <v>636.98928397493933</v>
      </c>
      <c r="AA47" s="22">
        <v>90859093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228927951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90859093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31088094</v>
      </c>
      <c r="L50" s="52">
        <f t="shared" si="7"/>
        <v>20993526</v>
      </c>
      <c r="M50" s="52">
        <f t="shared" si="7"/>
        <v>3396611</v>
      </c>
      <c r="N50" s="52">
        <f t="shared" si="7"/>
        <v>55478231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334811468</v>
      </c>
      <c r="X50" s="52">
        <f t="shared" si="7"/>
        <v>45429625</v>
      </c>
      <c r="Y50" s="52">
        <f t="shared" si="7"/>
        <v>289381843</v>
      </c>
      <c r="Z50" s="53">
        <f>+IF(X50&lt;&gt;0,+(Y50/X50)*100,0)</f>
        <v>636.98928397493933</v>
      </c>
      <c r="AA50" s="54">
        <f>SUM(AA47:AA49)</f>
        <v>90859093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-32259312</v>
      </c>
      <c r="D6" s="18"/>
      <c r="E6" s="19">
        <v>-8696000</v>
      </c>
      <c r="F6" s="20">
        <v>-8696000</v>
      </c>
      <c r="G6" s="20">
        <v>-2317348</v>
      </c>
      <c r="H6" s="20">
        <v>-5339341</v>
      </c>
      <c r="I6" s="20"/>
      <c r="J6" s="20">
        <v>-7656689</v>
      </c>
      <c r="K6" s="20"/>
      <c r="L6" s="20"/>
      <c r="M6" s="20">
        <v>-1934334</v>
      </c>
      <c r="N6" s="20">
        <v>-1934334</v>
      </c>
      <c r="O6" s="20"/>
      <c r="P6" s="20"/>
      <c r="Q6" s="20"/>
      <c r="R6" s="20"/>
      <c r="S6" s="20"/>
      <c r="T6" s="20"/>
      <c r="U6" s="20"/>
      <c r="V6" s="20"/>
      <c r="W6" s="20">
        <v>-9591023</v>
      </c>
      <c r="X6" s="20">
        <v>-2499992</v>
      </c>
      <c r="Y6" s="20">
        <v>-7091031</v>
      </c>
      <c r="Z6" s="21">
        <v>283.64214765487247</v>
      </c>
      <c r="AA6" s="22">
        <v>-8696000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-32259312</v>
      </c>
      <c r="D13" s="29">
        <f>SUM(D6:D12)</f>
        <v>0</v>
      </c>
      <c r="E13" s="30">
        <f t="shared" si="0"/>
        <v>-8696000</v>
      </c>
      <c r="F13" s="31">
        <f t="shared" si="0"/>
        <v>-8696000</v>
      </c>
      <c r="G13" s="31">
        <f t="shared" si="0"/>
        <v>-2317348</v>
      </c>
      <c r="H13" s="31">
        <f t="shared" si="0"/>
        <v>-5339341</v>
      </c>
      <c r="I13" s="31">
        <f t="shared" si="0"/>
        <v>0</v>
      </c>
      <c r="J13" s="31">
        <f t="shared" si="0"/>
        <v>-7656689</v>
      </c>
      <c r="K13" s="31">
        <f t="shared" si="0"/>
        <v>0</v>
      </c>
      <c r="L13" s="31">
        <f t="shared" si="0"/>
        <v>0</v>
      </c>
      <c r="M13" s="31">
        <f t="shared" si="0"/>
        <v>-1934334</v>
      </c>
      <c r="N13" s="31">
        <f t="shared" si="0"/>
        <v>-1934334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-9591023</v>
      </c>
      <c r="X13" s="31">
        <f t="shared" si="0"/>
        <v>-2499992</v>
      </c>
      <c r="Y13" s="31">
        <f t="shared" si="0"/>
        <v>-7091031</v>
      </c>
      <c r="Z13" s="32">
        <f>+IF(X13&lt;&gt;0,+(Y13/X13)*100,0)</f>
        <v>283.64214765487247</v>
      </c>
      <c r="AA13" s="33">
        <f>SUM(AA6:AA12)</f>
        <v>-8696000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40134788</v>
      </c>
      <c r="D17" s="18"/>
      <c r="E17" s="19">
        <v>65892236</v>
      </c>
      <c r="F17" s="20">
        <v>65892236</v>
      </c>
      <c r="G17" s="24">
        <v>37709173</v>
      </c>
      <c r="H17" s="24">
        <v>-56042</v>
      </c>
      <c r="I17" s="24">
        <v>-163658</v>
      </c>
      <c r="J17" s="20">
        <v>37489473</v>
      </c>
      <c r="K17" s="24">
        <v>-177222</v>
      </c>
      <c r="L17" s="24">
        <v>-169798</v>
      </c>
      <c r="M17" s="20">
        <v>-179448</v>
      </c>
      <c r="N17" s="24">
        <v>-526468</v>
      </c>
      <c r="O17" s="24"/>
      <c r="P17" s="24"/>
      <c r="Q17" s="20"/>
      <c r="R17" s="24"/>
      <c r="S17" s="24"/>
      <c r="T17" s="20"/>
      <c r="U17" s="24"/>
      <c r="V17" s="24"/>
      <c r="W17" s="24">
        <v>36963005</v>
      </c>
      <c r="X17" s="20">
        <v>67215236</v>
      </c>
      <c r="Y17" s="24">
        <v>-30252231</v>
      </c>
      <c r="Z17" s="25">
        <v>-45.007996401292111</v>
      </c>
      <c r="AA17" s="26">
        <v>65892236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40134788</v>
      </c>
      <c r="D25" s="29">
        <f t="shared" ref="D25:Y25" si="1">SUM(D15:D24)</f>
        <v>0</v>
      </c>
      <c r="E25" s="35">
        <f t="shared" si="1"/>
        <v>65892236</v>
      </c>
      <c r="F25" s="36">
        <f t="shared" si="1"/>
        <v>65892236</v>
      </c>
      <c r="G25" s="36">
        <f t="shared" si="1"/>
        <v>37709173</v>
      </c>
      <c r="H25" s="36">
        <f t="shared" si="1"/>
        <v>-56042</v>
      </c>
      <c r="I25" s="36">
        <f t="shared" si="1"/>
        <v>-163658</v>
      </c>
      <c r="J25" s="36">
        <f t="shared" si="1"/>
        <v>37489473</v>
      </c>
      <c r="K25" s="36">
        <f t="shared" si="1"/>
        <v>-177222</v>
      </c>
      <c r="L25" s="36">
        <f t="shared" si="1"/>
        <v>-169798</v>
      </c>
      <c r="M25" s="36">
        <f t="shared" si="1"/>
        <v>-179448</v>
      </c>
      <c r="N25" s="36">
        <f t="shared" si="1"/>
        <v>-526468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36963005</v>
      </c>
      <c r="X25" s="36">
        <f t="shared" si="1"/>
        <v>67215236</v>
      </c>
      <c r="Y25" s="36">
        <f t="shared" si="1"/>
        <v>-30252231</v>
      </c>
      <c r="Z25" s="37">
        <f>+IF(X25&lt;&gt;0,+(Y25/X25)*100,0)</f>
        <v>-45.007996401292111</v>
      </c>
      <c r="AA25" s="38">
        <f>SUM(AA15:AA24)</f>
        <v>65892236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7875476</v>
      </c>
      <c r="D26" s="29">
        <f>+D13+D25</f>
        <v>0</v>
      </c>
      <c r="E26" s="30">
        <f t="shared" si="2"/>
        <v>57196236</v>
      </c>
      <c r="F26" s="31">
        <f t="shared" si="2"/>
        <v>57196236</v>
      </c>
      <c r="G26" s="31">
        <f t="shared" si="2"/>
        <v>35391825</v>
      </c>
      <c r="H26" s="31">
        <f t="shared" si="2"/>
        <v>-5395383</v>
      </c>
      <c r="I26" s="31">
        <f t="shared" si="2"/>
        <v>-163658</v>
      </c>
      <c r="J26" s="31">
        <f t="shared" si="2"/>
        <v>29832784</v>
      </c>
      <c r="K26" s="31">
        <f t="shared" si="2"/>
        <v>-177222</v>
      </c>
      <c r="L26" s="31">
        <f t="shared" si="2"/>
        <v>-169798</v>
      </c>
      <c r="M26" s="31">
        <f t="shared" si="2"/>
        <v>-2113782</v>
      </c>
      <c r="N26" s="31">
        <f t="shared" si="2"/>
        <v>-2460802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27371982</v>
      </c>
      <c r="X26" s="31">
        <f t="shared" si="2"/>
        <v>64715244</v>
      </c>
      <c r="Y26" s="31">
        <f t="shared" si="2"/>
        <v>-37343262</v>
      </c>
      <c r="Z26" s="32">
        <f>+IF(X26&lt;&gt;0,+(Y26/X26)*100,0)</f>
        <v>-57.703965390287337</v>
      </c>
      <c r="AA26" s="33">
        <f>+AA13+AA25</f>
        <v>57196236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7875476</v>
      </c>
      <c r="D45" s="42">
        <f t="shared" si="6"/>
        <v>0</v>
      </c>
      <c r="E45" s="43">
        <f t="shared" si="6"/>
        <v>57196236</v>
      </c>
      <c r="F45" s="44">
        <f t="shared" si="6"/>
        <v>57196236</v>
      </c>
      <c r="G45" s="44">
        <f t="shared" si="6"/>
        <v>35391825</v>
      </c>
      <c r="H45" s="44">
        <f t="shared" si="6"/>
        <v>-5395383</v>
      </c>
      <c r="I45" s="44">
        <f t="shared" si="6"/>
        <v>-163658</v>
      </c>
      <c r="J45" s="44">
        <f t="shared" si="6"/>
        <v>29832784</v>
      </c>
      <c r="K45" s="44">
        <f t="shared" si="6"/>
        <v>-177222</v>
      </c>
      <c r="L45" s="44">
        <f t="shared" si="6"/>
        <v>-169798</v>
      </c>
      <c r="M45" s="44">
        <f t="shared" si="6"/>
        <v>-2113782</v>
      </c>
      <c r="N45" s="44">
        <f t="shared" si="6"/>
        <v>-2460802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27371982</v>
      </c>
      <c r="X45" s="44">
        <f t="shared" si="6"/>
        <v>64715244</v>
      </c>
      <c r="Y45" s="44">
        <f t="shared" si="6"/>
        <v>-37343262</v>
      </c>
      <c r="Z45" s="45">
        <f>+IF(X45&lt;&gt;0,+(Y45/X45)*100,0)</f>
        <v>-57.703965390287337</v>
      </c>
      <c r="AA45" s="46">
        <f>+AA26-AA44</f>
        <v>57196236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-11342000</v>
      </c>
      <c r="F47" s="20">
        <v>-11342000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-3822992</v>
      </c>
      <c r="Y47" s="20">
        <v>3822992</v>
      </c>
      <c r="Z47" s="47">
        <v>-100</v>
      </c>
      <c r="AA47" s="22">
        <v>-11342000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-11342000</v>
      </c>
      <c r="F50" s="52">
        <f t="shared" si="7"/>
        <v>-11342000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-3822992</v>
      </c>
      <c r="Y50" s="52">
        <f t="shared" si="7"/>
        <v>3822992</v>
      </c>
      <c r="Z50" s="53">
        <f>+IF(X50&lt;&gt;0,+(Y50/X50)*100,0)</f>
        <v>-100</v>
      </c>
      <c r="AA50" s="54">
        <f>SUM(AA47:AA49)</f>
        <v>-11342000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51756017</v>
      </c>
      <c r="D6" s="18"/>
      <c r="E6" s="19">
        <v>-2005009</v>
      </c>
      <c r="F6" s="20">
        <v>-2005009</v>
      </c>
      <c r="G6" s="20">
        <v>53267588</v>
      </c>
      <c r="H6" s="20">
        <v>3032080</v>
      </c>
      <c r="I6" s="20">
        <v>-46761</v>
      </c>
      <c r="J6" s="20">
        <v>56252907</v>
      </c>
      <c r="K6" s="20">
        <v>1722271</v>
      </c>
      <c r="L6" s="20">
        <v>84739</v>
      </c>
      <c r="M6" s="20">
        <v>-2325062</v>
      </c>
      <c r="N6" s="20">
        <v>-518052</v>
      </c>
      <c r="O6" s="20"/>
      <c r="P6" s="20"/>
      <c r="Q6" s="20"/>
      <c r="R6" s="20"/>
      <c r="S6" s="20"/>
      <c r="T6" s="20"/>
      <c r="U6" s="20"/>
      <c r="V6" s="20"/>
      <c r="W6" s="20">
        <v>55734855</v>
      </c>
      <c r="X6" s="20">
        <v>-1002498</v>
      </c>
      <c r="Y6" s="20">
        <v>56737353</v>
      </c>
      <c r="Z6" s="21">
        <v>-5659.5976251324191</v>
      </c>
      <c r="AA6" s="22">
        <v>-2005009</v>
      </c>
    </row>
    <row r="7" spans="1:27" x14ac:dyDescent="0.25">
      <c r="A7" s="23" t="s">
        <v>35</v>
      </c>
      <c r="B7" s="17" t="s">
        <v>32</v>
      </c>
      <c r="C7" s="18">
        <v>-56218319</v>
      </c>
      <c r="D7" s="18"/>
      <c r="E7" s="19">
        <v>8515541</v>
      </c>
      <c r="F7" s="20">
        <v>8515541</v>
      </c>
      <c r="G7" s="20">
        <v>-22801641</v>
      </c>
      <c r="H7" s="20">
        <v>-32244945</v>
      </c>
      <c r="I7" s="20">
        <v>3748279</v>
      </c>
      <c r="J7" s="20">
        <v>-51298307</v>
      </c>
      <c r="K7" s="20">
        <v>325715</v>
      </c>
      <c r="L7" s="20">
        <v>1690559</v>
      </c>
      <c r="M7" s="20">
        <v>1514399</v>
      </c>
      <c r="N7" s="20">
        <v>3530673</v>
      </c>
      <c r="O7" s="20"/>
      <c r="P7" s="20"/>
      <c r="Q7" s="20"/>
      <c r="R7" s="20"/>
      <c r="S7" s="20"/>
      <c r="T7" s="20"/>
      <c r="U7" s="20"/>
      <c r="V7" s="20"/>
      <c r="W7" s="20">
        <v>-47767634</v>
      </c>
      <c r="X7" s="20">
        <v>4257768</v>
      </c>
      <c r="Y7" s="20">
        <v>-52025402</v>
      </c>
      <c r="Z7" s="21">
        <v>-1221.8937715723355</v>
      </c>
      <c r="AA7" s="22">
        <v>8515541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>
        <v>1073614</v>
      </c>
      <c r="H11" s="24"/>
      <c r="I11" s="24">
        <v>66280</v>
      </c>
      <c r="J11" s="20">
        <v>1139894</v>
      </c>
      <c r="K11" s="24"/>
      <c r="L11" s="24">
        <v>444684</v>
      </c>
      <c r="M11" s="20"/>
      <c r="N11" s="24">
        <v>444684</v>
      </c>
      <c r="O11" s="24"/>
      <c r="P11" s="24"/>
      <c r="Q11" s="20"/>
      <c r="R11" s="24"/>
      <c r="S11" s="24"/>
      <c r="T11" s="20"/>
      <c r="U11" s="24"/>
      <c r="V11" s="24"/>
      <c r="W11" s="24">
        <v>1584578</v>
      </c>
      <c r="X11" s="20"/>
      <c r="Y11" s="24">
        <v>1584578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-3567824</v>
      </c>
      <c r="D13" s="29">
        <f>SUM(D6:D12)</f>
        <v>0</v>
      </c>
      <c r="E13" s="30">
        <f t="shared" si="0"/>
        <v>6510532</v>
      </c>
      <c r="F13" s="31">
        <f t="shared" si="0"/>
        <v>6510532</v>
      </c>
      <c r="G13" s="31">
        <f t="shared" si="0"/>
        <v>31360425</v>
      </c>
      <c r="H13" s="31">
        <f t="shared" si="0"/>
        <v>-29212865</v>
      </c>
      <c r="I13" s="31">
        <f t="shared" si="0"/>
        <v>3767798</v>
      </c>
      <c r="J13" s="31">
        <f t="shared" si="0"/>
        <v>5915358</v>
      </c>
      <c r="K13" s="31">
        <f t="shared" si="0"/>
        <v>2047986</v>
      </c>
      <c r="L13" s="31">
        <f t="shared" si="0"/>
        <v>2219982</v>
      </c>
      <c r="M13" s="31">
        <f t="shared" si="0"/>
        <v>-810663</v>
      </c>
      <c r="N13" s="31">
        <f t="shared" si="0"/>
        <v>3457305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9372663</v>
      </c>
      <c r="X13" s="31">
        <f t="shared" si="0"/>
        <v>3255270</v>
      </c>
      <c r="Y13" s="31">
        <f t="shared" si="0"/>
        <v>6117393</v>
      </c>
      <c r="Z13" s="32">
        <f>+IF(X13&lt;&gt;0,+(Y13/X13)*100,0)</f>
        <v>187.9227529513681</v>
      </c>
      <c r="AA13" s="33">
        <f>SUM(AA6:AA12)</f>
        <v>6510532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14240167</v>
      </c>
      <c r="D17" s="18"/>
      <c r="E17" s="19">
        <v>33000000</v>
      </c>
      <c r="F17" s="20">
        <v>33000000</v>
      </c>
      <c r="G17" s="24">
        <v>14240167</v>
      </c>
      <c r="H17" s="24"/>
      <c r="I17" s="24">
        <v>490961</v>
      </c>
      <c r="J17" s="20">
        <v>14731128</v>
      </c>
      <c r="K17" s="24"/>
      <c r="L17" s="24">
        <v>2938547</v>
      </c>
      <c r="M17" s="20"/>
      <c r="N17" s="24">
        <v>2938547</v>
      </c>
      <c r="O17" s="24"/>
      <c r="P17" s="24"/>
      <c r="Q17" s="20"/>
      <c r="R17" s="24"/>
      <c r="S17" s="24"/>
      <c r="T17" s="20"/>
      <c r="U17" s="24"/>
      <c r="V17" s="24"/>
      <c r="W17" s="24">
        <v>17669675</v>
      </c>
      <c r="X17" s="20">
        <v>16499994</v>
      </c>
      <c r="Y17" s="24">
        <v>1169681</v>
      </c>
      <c r="Z17" s="25">
        <v>7.088978335386062</v>
      </c>
      <c r="AA17" s="26">
        <v>33000000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33000000</v>
      </c>
      <c r="F25" s="36">
        <f t="shared" si="1"/>
        <v>33000000</v>
      </c>
      <c r="G25" s="36">
        <f t="shared" si="1"/>
        <v>14240167</v>
      </c>
      <c r="H25" s="36">
        <f t="shared" si="1"/>
        <v>0</v>
      </c>
      <c r="I25" s="36">
        <f t="shared" si="1"/>
        <v>490961</v>
      </c>
      <c r="J25" s="36">
        <f t="shared" si="1"/>
        <v>14731128</v>
      </c>
      <c r="K25" s="36">
        <f t="shared" si="1"/>
        <v>0</v>
      </c>
      <c r="L25" s="36">
        <f t="shared" si="1"/>
        <v>2938547</v>
      </c>
      <c r="M25" s="36">
        <f t="shared" si="1"/>
        <v>0</v>
      </c>
      <c r="N25" s="36">
        <f t="shared" si="1"/>
        <v>2938547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17669675</v>
      </c>
      <c r="X25" s="36">
        <f t="shared" si="1"/>
        <v>16499994</v>
      </c>
      <c r="Y25" s="36">
        <f t="shared" si="1"/>
        <v>1169681</v>
      </c>
      <c r="Z25" s="37">
        <f>+IF(X25&lt;&gt;0,+(Y25/X25)*100,0)</f>
        <v>7.088978335386062</v>
      </c>
      <c r="AA25" s="38">
        <f>SUM(AA15:AA24)</f>
        <v>33000000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10672343</v>
      </c>
      <c r="D26" s="29">
        <f>+D13+D25</f>
        <v>0</v>
      </c>
      <c r="E26" s="30">
        <f t="shared" si="2"/>
        <v>39510532</v>
      </c>
      <c r="F26" s="31">
        <f t="shared" si="2"/>
        <v>39510532</v>
      </c>
      <c r="G26" s="31">
        <f t="shared" si="2"/>
        <v>45600592</v>
      </c>
      <c r="H26" s="31">
        <f t="shared" si="2"/>
        <v>-29212865</v>
      </c>
      <c r="I26" s="31">
        <f t="shared" si="2"/>
        <v>4258759</v>
      </c>
      <c r="J26" s="31">
        <f t="shared" si="2"/>
        <v>20646486</v>
      </c>
      <c r="K26" s="31">
        <f t="shared" si="2"/>
        <v>2047986</v>
      </c>
      <c r="L26" s="31">
        <f t="shared" si="2"/>
        <v>5158529</v>
      </c>
      <c r="M26" s="31">
        <f t="shared" si="2"/>
        <v>-810663</v>
      </c>
      <c r="N26" s="31">
        <f t="shared" si="2"/>
        <v>6395852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27042338</v>
      </c>
      <c r="X26" s="31">
        <f t="shared" si="2"/>
        <v>19755264</v>
      </c>
      <c r="Y26" s="31">
        <f t="shared" si="2"/>
        <v>7287074</v>
      </c>
      <c r="Z26" s="32">
        <f>+IF(X26&lt;&gt;0,+(Y26/X26)*100,0)</f>
        <v>36.886745730150707</v>
      </c>
      <c r="AA26" s="33">
        <f>+AA13+AA25</f>
        <v>39510532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-168377</v>
      </c>
      <c r="D31" s="18"/>
      <c r="E31" s="19"/>
      <c r="F31" s="20"/>
      <c r="G31" s="20">
        <v>-170169</v>
      </c>
      <c r="H31" s="20">
        <v>-639</v>
      </c>
      <c r="I31" s="20">
        <v>-1208</v>
      </c>
      <c r="J31" s="20">
        <v>-172016</v>
      </c>
      <c r="K31" s="20">
        <v>-260</v>
      </c>
      <c r="L31" s="20">
        <v>-289</v>
      </c>
      <c r="M31" s="20">
        <v>-728</v>
      </c>
      <c r="N31" s="20">
        <v>-1277</v>
      </c>
      <c r="O31" s="20"/>
      <c r="P31" s="20"/>
      <c r="Q31" s="20"/>
      <c r="R31" s="20"/>
      <c r="S31" s="20"/>
      <c r="T31" s="20"/>
      <c r="U31" s="20"/>
      <c r="V31" s="20"/>
      <c r="W31" s="20">
        <v>-173293</v>
      </c>
      <c r="X31" s="20"/>
      <c r="Y31" s="20">
        <v>-173293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16248069</v>
      </c>
      <c r="D32" s="18"/>
      <c r="E32" s="19">
        <v>31000000</v>
      </c>
      <c r="F32" s="20">
        <v>31000000</v>
      </c>
      <c r="G32" s="20">
        <v>16157355</v>
      </c>
      <c r="H32" s="20">
        <v>-314868</v>
      </c>
      <c r="I32" s="20">
        <v>-263344</v>
      </c>
      <c r="J32" s="20">
        <v>15579143</v>
      </c>
      <c r="K32" s="20">
        <v>2796341</v>
      </c>
      <c r="L32" s="20">
        <v>5424066</v>
      </c>
      <c r="M32" s="20">
        <v>-3688702</v>
      </c>
      <c r="N32" s="20">
        <v>4531705</v>
      </c>
      <c r="O32" s="20"/>
      <c r="P32" s="20"/>
      <c r="Q32" s="20"/>
      <c r="R32" s="20"/>
      <c r="S32" s="20"/>
      <c r="T32" s="20"/>
      <c r="U32" s="20"/>
      <c r="V32" s="20"/>
      <c r="W32" s="20">
        <v>20110848</v>
      </c>
      <c r="X32" s="20">
        <v>15499998</v>
      </c>
      <c r="Y32" s="20">
        <v>4610850</v>
      </c>
      <c r="Z32" s="21">
        <v>29.747423193215894</v>
      </c>
      <c r="AA32" s="22">
        <v>31000000</v>
      </c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19184660</v>
      </c>
      <c r="D35" s="18"/>
      <c r="E35" s="19"/>
      <c r="F35" s="20"/>
      <c r="G35" s="20">
        <v>19614560</v>
      </c>
      <c r="H35" s="20">
        <v>365406</v>
      </c>
      <c r="I35" s="20">
        <v>589738</v>
      </c>
      <c r="J35" s="20">
        <v>20569704</v>
      </c>
      <c r="K35" s="20">
        <v>305712</v>
      </c>
      <c r="L35" s="20">
        <v>365103</v>
      </c>
      <c r="M35" s="20">
        <v>372844</v>
      </c>
      <c r="N35" s="20">
        <v>1043659</v>
      </c>
      <c r="O35" s="20"/>
      <c r="P35" s="20"/>
      <c r="Q35" s="20"/>
      <c r="R35" s="20"/>
      <c r="S35" s="20"/>
      <c r="T35" s="20"/>
      <c r="U35" s="20"/>
      <c r="V35" s="20"/>
      <c r="W35" s="20">
        <v>21613363</v>
      </c>
      <c r="X35" s="20"/>
      <c r="Y35" s="20">
        <v>21613363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35667990</v>
      </c>
      <c r="D37" s="29">
        <f t="shared" ref="D37:Y37" si="3">SUM(D29:D36)</f>
        <v>0</v>
      </c>
      <c r="E37" s="30">
        <f t="shared" si="3"/>
        <v>31000000</v>
      </c>
      <c r="F37" s="31">
        <f t="shared" si="3"/>
        <v>31000000</v>
      </c>
      <c r="G37" s="31">
        <f t="shared" si="3"/>
        <v>36005384</v>
      </c>
      <c r="H37" s="31">
        <f t="shared" si="3"/>
        <v>49899</v>
      </c>
      <c r="I37" s="31">
        <f t="shared" si="3"/>
        <v>325186</v>
      </c>
      <c r="J37" s="31">
        <f t="shared" si="3"/>
        <v>36380469</v>
      </c>
      <c r="K37" s="31">
        <f t="shared" si="3"/>
        <v>3101793</v>
      </c>
      <c r="L37" s="31">
        <f t="shared" si="3"/>
        <v>5788880</v>
      </c>
      <c r="M37" s="31">
        <f t="shared" si="3"/>
        <v>-3316586</v>
      </c>
      <c r="N37" s="31">
        <f t="shared" si="3"/>
        <v>5574087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41954556</v>
      </c>
      <c r="X37" s="31">
        <f t="shared" si="3"/>
        <v>15499998</v>
      </c>
      <c r="Y37" s="31">
        <f t="shared" si="3"/>
        <v>26454558</v>
      </c>
      <c r="Z37" s="32">
        <f>+IF(X37&lt;&gt;0,+(Y37/X37)*100,0)</f>
        <v>170.67458976446318</v>
      </c>
      <c r="AA37" s="33">
        <f>SUM(AA29:AA36)</f>
        <v>31000000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35667990</v>
      </c>
      <c r="D44" s="29">
        <f>+D37+D43</f>
        <v>0</v>
      </c>
      <c r="E44" s="30">
        <f t="shared" si="5"/>
        <v>31000000</v>
      </c>
      <c r="F44" s="31">
        <f t="shared" si="5"/>
        <v>31000000</v>
      </c>
      <c r="G44" s="31">
        <f t="shared" si="5"/>
        <v>36005384</v>
      </c>
      <c r="H44" s="31">
        <f t="shared" si="5"/>
        <v>49899</v>
      </c>
      <c r="I44" s="31">
        <f t="shared" si="5"/>
        <v>325186</v>
      </c>
      <c r="J44" s="31">
        <f t="shared" si="5"/>
        <v>36380469</v>
      </c>
      <c r="K44" s="31">
        <f t="shared" si="5"/>
        <v>3101793</v>
      </c>
      <c r="L44" s="31">
        <f t="shared" si="5"/>
        <v>5788880</v>
      </c>
      <c r="M44" s="31">
        <f t="shared" si="5"/>
        <v>-3316586</v>
      </c>
      <c r="N44" s="31">
        <f t="shared" si="5"/>
        <v>5574087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41954556</v>
      </c>
      <c r="X44" s="31">
        <f t="shared" si="5"/>
        <v>15499998</v>
      </c>
      <c r="Y44" s="31">
        <f t="shared" si="5"/>
        <v>26454558</v>
      </c>
      <c r="Z44" s="32">
        <f>+IF(X44&lt;&gt;0,+(Y44/X44)*100,0)</f>
        <v>170.67458976446318</v>
      </c>
      <c r="AA44" s="33">
        <f>+AA37+AA43</f>
        <v>31000000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-24995647</v>
      </c>
      <c r="D45" s="42">
        <f t="shared" si="6"/>
        <v>0</v>
      </c>
      <c r="E45" s="43">
        <f t="shared" si="6"/>
        <v>8510532</v>
      </c>
      <c r="F45" s="44">
        <f t="shared" si="6"/>
        <v>8510532</v>
      </c>
      <c r="G45" s="44">
        <f t="shared" si="6"/>
        <v>9595208</v>
      </c>
      <c r="H45" s="44">
        <f t="shared" si="6"/>
        <v>-29262764</v>
      </c>
      <c r="I45" s="44">
        <f t="shared" si="6"/>
        <v>3933573</v>
      </c>
      <c r="J45" s="44">
        <f t="shared" si="6"/>
        <v>-15733983</v>
      </c>
      <c r="K45" s="44">
        <f t="shared" si="6"/>
        <v>-1053807</v>
      </c>
      <c r="L45" s="44">
        <f t="shared" si="6"/>
        <v>-630351</v>
      </c>
      <c r="M45" s="44">
        <f t="shared" si="6"/>
        <v>2505923</v>
      </c>
      <c r="N45" s="44">
        <f t="shared" si="6"/>
        <v>821765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-14912218</v>
      </c>
      <c r="X45" s="44">
        <f t="shared" si="6"/>
        <v>4255266</v>
      </c>
      <c r="Y45" s="44">
        <f t="shared" si="6"/>
        <v>-19167484</v>
      </c>
      <c r="Z45" s="45">
        <f>+IF(X45&lt;&gt;0,+(Y45/X45)*100,0)</f>
        <v>-450.44150001433519</v>
      </c>
      <c r="AA45" s="46">
        <f>+AA26-AA44</f>
        <v>8510532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8510532</v>
      </c>
      <c r="F47" s="20">
        <v>8510532</v>
      </c>
      <c r="G47" s="20"/>
      <c r="H47" s="20"/>
      <c r="I47" s="20">
        <v>4501126</v>
      </c>
      <c r="J47" s="20">
        <v>4501126</v>
      </c>
      <c r="K47" s="20">
        <v>-2433742</v>
      </c>
      <c r="L47" s="20">
        <v>-2047698</v>
      </c>
      <c r="M47" s="20">
        <v>725648</v>
      </c>
      <c r="N47" s="20">
        <v>-3755792</v>
      </c>
      <c r="O47" s="20"/>
      <c r="P47" s="20"/>
      <c r="Q47" s="20"/>
      <c r="R47" s="20"/>
      <c r="S47" s="20"/>
      <c r="T47" s="20"/>
      <c r="U47" s="20"/>
      <c r="V47" s="20"/>
      <c r="W47" s="20">
        <v>745334</v>
      </c>
      <c r="X47" s="20">
        <v>4255266</v>
      </c>
      <c r="Y47" s="20">
        <v>-3509932</v>
      </c>
      <c r="Z47" s="47">
        <v>-82.484432230558554</v>
      </c>
      <c r="AA47" s="22">
        <v>8510532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8510532</v>
      </c>
      <c r="F50" s="52">
        <f t="shared" si="7"/>
        <v>8510532</v>
      </c>
      <c r="G50" s="52">
        <f t="shared" si="7"/>
        <v>0</v>
      </c>
      <c r="H50" s="52">
        <f t="shared" si="7"/>
        <v>0</v>
      </c>
      <c r="I50" s="52">
        <f t="shared" si="7"/>
        <v>4501126</v>
      </c>
      <c r="J50" s="52">
        <f t="shared" si="7"/>
        <v>4501126</v>
      </c>
      <c r="K50" s="52">
        <f t="shared" si="7"/>
        <v>-2433742</v>
      </c>
      <c r="L50" s="52">
        <f t="shared" si="7"/>
        <v>-2047698</v>
      </c>
      <c r="M50" s="52">
        <f t="shared" si="7"/>
        <v>725648</v>
      </c>
      <c r="N50" s="52">
        <f t="shared" si="7"/>
        <v>-3755792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745334</v>
      </c>
      <c r="X50" s="52">
        <f t="shared" si="7"/>
        <v>4255266</v>
      </c>
      <c r="Y50" s="52">
        <f t="shared" si="7"/>
        <v>-3509932</v>
      </c>
      <c r="Z50" s="53">
        <f>+IF(X50&lt;&gt;0,+(Y50/X50)*100,0)</f>
        <v>-82.484432230558554</v>
      </c>
      <c r="AA50" s="54">
        <f>SUM(AA47:AA49)</f>
        <v>8510532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-85680538</v>
      </c>
      <c r="F6" s="20">
        <v>-85680538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-42840270</v>
      </c>
      <c r="Y6" s="20">
        <v>42840270</v>
      </c>
      <c r="Z6" s="21">
        <v>-100</v>
      </c>
      <c r="AA6" s="22">
        <v>-85680538</v>
      </c>
    </row>
    <row r="7" spans="1:27" x14ac:dyDescent="0.25">
      <c r="A7" s="23" t="s">
        <v>35</v>
      </c>
      <c r="B7" s="17" t="s">
        <v>32</v>
      </c>
      <c r="C7" s="18">
        <v>-1257076</v>
      </c>
      <c r="D7" s="18"/>
      <c r="E7" s="19"/>
      <c r="F7" s="20"/>
      <c r="G7" s="20"/>
      <c r="H7" s="20"/>
      <c r="I7" s="20"/>
      <c r="J7" s="20"/>
      <c r="K7" s="20"/>
      <c r="L7" s="20"/>
      <c r="M7" s="20">
        <v>-2174639</v>
      </c>
      <c r="N7" s="20">
        <v>-2174639</v>
      </c>
      <c r="O7" s="20"/>
      <c r="P7" s="20"/>
      <c r="Q7" s="20"/>
      <c r="R7" s="20"/>
      <c r="S7" s="20"/>
      <c r="T7" s="20"/>
      <c r="U7" s="20"/>
      <c r="V7" s="20"/>
      <c r="W7" s="20">
        <v>-2174639</v>
      </c>
      <c r="X7" s="20"/>
      <c r="Y7" s="20">
        <v>-2174639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-37689</v>
      </c>
      <c r="D12" s="18"/>
      <c r="E12" s="19">
        <v>-1164901</v>
      </c>
      <c r="F12" s="20">
        <v>-1164901</v>
      </c>
      <c r="G12" s="20"/>
      <c r="H12" s="20"/>
      <c r="I12" s="20">
        <v>35731</v>
      </c>
      <c r="J12" s="20">
        <v>35731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35731</v>
      </c>
      <c r="X12" s="20">
        <v>-582456</v>
      </c>
      <c r="Y12" s="20">
        <v>618187</v>
      </c>
      <c r="Z12" s="21">
        <v>-106.13454063482908</v>
      </c>
      <c r="AA12" s="22">
        <v>-1164901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-1294765</v>
      </c>
      <c r="D13" s="29">
        <f>SUM(D6:D12)</f>
        <v>0</v>
      </c>
      <c r="E13" s="30">
        <f t="shared" si="0"/>
        <v>-86845439</v>
      </c>
      <c r="F13" s="31">
        <f t="shared" si="0"/>
        <v>-86845439</v>
      </c>
      <c r="G13" s="31">
        <f t="shared" si="0"/>
        <v>0</v>
      </c>
      <c r="H13" s="31">
        <f t="shared" si="0"/>
        <v>0</v>
      </c>
      <c r="I13" s="31">
        <f t="shared" si="0"/>
        <v>35731</v>
      </c>
      <c r="J13" s="31">
        <f t="shared" si="0"/>
        <v>35731</v>
      </c>
      <c r="K13" s="31">
        <f t="shared" si="0"/>
        <v>0</v>
      </c>
      <c r="L13" s="31">
        <f t="shared" si="0"/>
        <v>0</v>
      </c>
      <c r="M13" s="31">
        <f t="shared" si="0"/>
        <v>-2174639</v>
      </c>
      <c r="N13" s="31">
        <f t="shared" si="0"/>
        <v>-2174639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-2138908</v>
      </c>
      <c r="X13" s="31">
        <f t="shared" si="0"/>
        <v>-43422726</v>
      </c>
      <c r="Y13" s="31">
        <f t="shared" si="0"/>
        <v>41283818</v>
      </c>
      <c r="Z13" s="32">
        <f>+IF(X13&lt;&gt;0,+(Y13/X13)*100,0)</f>
        <v>-95.074219891215492</v>
      </c>
      <c r="AA13" s="33">
        <f>SUM(AA6:AA12)</f>
        <v>-86845439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106916352</v>
      </c>
      <c r="D17" s="18"/>
      <c r="E17" s="19">
        <v>120052639</v>
      </c>
      <c r="F17" s="20">
        <v>120052639</v>
      </c>
      <c r="G17" s="24"/>
      <c r="H17" s="24">
        <v>8738157</v>
      </c>
      <c r="I17" s="24">
        <v>105083663</v>
      </c>
      <c r="J17" s="20">
        <v>113821820</v>
      </c>
      <c r="K17" s="24">
        <v>-459488</v>
      </c>
      <c r="L17" s="24">
        <v>1509403</v>
      </c>
      <c r="M17" s="20">
        <v>1682957</v>
      </c>
      <c r="N17" s="24">
        <v>2732872</v>
      </c>
      <c r="O17" s="24"/>
      <c r="P17" s="24"/>
      <c r="Q17" s="20"/>
      <c r="R17" s="24"/>
      <c r="S17" s="24"/>
      <c r="T17" s="20"/>
      <c r="U17" s="24"/>
      <c r="V17" s="24"/>
      <c r="W17" s="24">
        <v>116554692</v>
      </c>
      <c r="X17" s="20">
        <v>60026325</v>
      </c>
      <c r="Y17" s="24">
        <v>56528367</v>
      </c>
      <c r="Z17" s="25">
        <v>94.172626760009052</v>
      </c>
      <c r="AA17" s="26">
        <v>120052639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106916352</v>
      </c>
      <c r="D25" s="29">
        <f t="shared" ref="D25:Y25" si="1">SUM(D15:D24)</f>
        <v>0</v>
      </c>
      <c r="E25" s="35">
        <f t="shared" si="1"/>
        <v>120052639</v>
      </c>
      <c r="F25" s="36">
        <f t="shared" si="1"/>
        <v>120052639</v>
      </c>
      <c r="G25" s="36">
        <f t="shared" si="1"/>
        <v>0</v>
      </c>
      <c r="H25" s="36">
        <f t="shared" si="1"/>
        <v>8738157</v>
      </c>
      <c r="I25" s="36">
        <f t="shared" si="1"/>
        <v>105083663</v>
      </c>
      <c r="J25" s="36">
        <f t="shared" si="1"/>
        <v>113821820</v>
      </c>
      <c r="K25" s="36">
        <f t="shared" si="1"/>
        <v>-459488</v>
      </c>
      <c r="L25" s="36">
        <f t="shared" si="1"/>
        <v>1509403</v>
      </c>
      <c r="M25" s="36">
        <f t="shared" si="1"/>
        <v>1682957</v>
      </c>
      <c r="N25" s="36">
        <f t="shared" si="1"/>
        <v>2732872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116554692</v>
      </c>
      <c r="X25" s="36">
        <f t="shared" si="1"/>
        <v>60026325</v>
      </c>
      <c r="Y25" s="36">
        <f t="shared" si="1"/>
        <v>56528367</v>
      </c>
      <c r="Z25" s="37">
        <f>+IF(X25&lt;&gt;0,+(Y25/X25)*100,0)</f>
        <v>94.172626760009052</v>
      </c>
      <c r="AA25" s="38">
        <f>SUM(AA15:AA24)</f>
        <v>120052639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105621587</v>
      </c>
      <c r="D26" s="29">
        <f>+D13+D25</f>
        <v>0</v>
      </c>
      <c r="E26" s="30">
        <f t="shared" si="2"/>
        <v>33207200</v>
      </c>
      <c r="F26" s="31">
        <f t="shared" si="2"/>
        <v>33207200</v>
      </c>
      <c r="G26" s="31">
        <f t="shared" si="2"/>
        <v>0</v>
      </c>
      <c r="H26" s="31">
        <f t="shared" si="2"/>
        <v>8738157</v>
      </c>
      <c r="I26" s="31">
        <f t="shared" si="2"/>
        <v>105119394</v>
      </c>
      <c r="J26" s="31">
        <f t="shared" si="2"/>
        <v>113857551</v>
      </c>
      <c r="K26" s="31">
        <f t="shared" si="2"/>
        <v>-459488</v>
      </c>
      <c r="L26" s="31">
        <f t="shared" si="2"/>
        <v>1509403</v>
      </c>
      <c r="M26" s="31">
        <f t="shared" si="2"/>
        <v>-491682</v>
      </c>
      <c r="N26" s="31">
        <f t="shared" si="2"/>
        <v>558233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114415784</v>
      </c>
      <c r="X26" s="31">
        <f t="shared" si="2"/>
        <v>16603599</v>
      </c>
      <c r="Y26" s="31">
        <f t="shared" si="2"/>
        <v>97812185</v>
      </c>
      <c r="Z26" s="32">
        <f>+IF(X26&lt;&gt;0,+(Y26/X26)*100,0)</f>
        <v>589.10230848143226</v>
      </c>
      <c r="AA26" s="33">
        <f>+AA13+AA25</f>
        <v>33207200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2564477</v>
      </c>
      <c r="D32" s="18"/>
      <c r="E32" s="19">
        <v>535990</v>
      </c>
      <c r="F32" s="20">
        <v>535990</v>
      </c>
      <c r="G32" s="20">
        <v>-90864</v>
      </c>
      <c r="H32" s="20"/>
      <c r="I32" s="20"/>
      <c r="J32" s="20">
        <v>-90864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-90864</v>
      </c>
      <c r="X32" s="20">
        <v>267990</v>
      </c>
      <c r="Y32" s="20">
        <v>-358854</v>
      </c>
      <c r="Z32" s="21">
        <v>-133.90574275159523</v>
      </c>
      <c r="AA32" s="22">
        <v>535990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2564477</v>
      </c>
      <c r="D37" s="29">
        <f t="shared" ref="D37:Y37" si="3">SUM(D29:D36)</f>
        <v>0</v>
      </c>
      <c r="E37" s="30">
        <f t="shared" si="3"/>
        <v>535990</v>
      </c>
      <c r="F37" s="31">
        <f t="shared" si="3"/>
        <v>535990</v>
      </c>
      <c r="G37" s="31">
        <f t="shared" si="3"/>
        <v>-90864</v>
      </c>
      <c r="H37" s="31">
        <f t="shared" si="3"/>
        <v>0</v>
      </c>
      <c r="I37" s="31">
        <f t="shared" si="3"/>
        <v>0</v>
      </c>
      <c r="J37" s="31">
        <f t="shared" si="3"/>
        <v>-90864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-90864</v>
      </c>
      <c r="X37" s="31">
        <f t="shared" si="3"/>
        <v>267990</v>
      </c>
      <c r="Y37" s="31">
        <f t="shared" si="3"/>
        <v>-358854</v>
      </c>
      <c r="Z37" s="32">
        <f>+IF(X37&lt;&gt;0,+(Y37/X37)*100,0)</f>
        <v>-133.90574275159523</v>
      </c>
      <c r="AA37" s="33">
        <f>SUM(AA29:AA36)</f>
        <v>535990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2564477</v>
      </c>
      <c r="D44" s="29">
        <f>+D37+D43</f>
        <v>0</v>
      </c>
      <c r="E44" s="30">
        <f t="shared" si="5"/>
        <v>535990</v>
      </c>
      <c r="F44" s="31">
        <f t="shared" si="5"/>
        <v>535990</v>
      </c>
      <c r="G44" s="31">
        <f t="shared" si="5"/>
        <v>-90864</v>
      </c>
      <c r="H44" s="31">
        <f t="shared" si="5"/>
        <v>0</v>
      </c>
      <c r="I44" s="31">
        <f t="shared" si="5"/>
        <v>0</v>
      </c>
      <c r="J44" s="31">
        <f t="shared" si="5"/>
        <v>-90864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-90864</v>
      </c>
      <c r="X44" s="31">
        <f t="shared" si="5"/>
        <v>267990</v>
      </c>
      <c r="Y44" s="31">
        <f t="shared" si="5"/>
        <v>-358854</v>
      </c>
      <c r="Z44" s="32">
        <f>+IF(X44&lt;&gt;0,+(Y44/X44)*100,0)</f>
        <v>-133.90574275159523</v>
      </c>
      <c r="AA44" s="33">
        <f>+AA37+AA43</f>
        <v>535990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103057110</v>
      </c>
      <c r="D45" s="42">
        <f t="shared" si="6"/>
        <v>0</v>
      </c>
      <c r="E45" s="43">
        <f t="shared" si="6"/>
        <v>32671210</v>
      </c>
      <c r="F45" s="44">
        <f t="shared" si="6"/>
        <v>32671210</v>
      </c>
      <c r="G45" s="44">
        <f t="shared" si="6"/>
        <v>90864</v>
      </c>
      <c r="H45" s="44">
        <f t="shared" si="6"/>
        <v>8738157</v>
      </c>
      <c r="I45" s="44">
        <f t="shared" si="6"/>
        <v>105119394</v>
      </c>
      <c r="J45" s="44">
        <f t="shared" si="6"/>
        <v>113948415</v>
      </c>
      <c r="K45" s="44">
        <f t="shared" si="6"/>
        <v>-459488</v>
      </c>
      <c r="L45" s="44">
        <f t="shared" si="6"/>
        <v>1509403</v>
      </c>
      <c r="M45" s="44">
        <f t="shared" si="6"/>
        <v>-491682</v>
      </c>
      <c r="N45" s="44">
        <f t="shared" si="6"/>
        <v>558233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114506648</v>
      </c>
      <c r="X45" s="44">
        <f t="shared" si="6"/>
        <v>16335609</v>
      </c>
      <c r="Y45" s="44">
        <f t="shared" si="6"/>
        <v>98171039</v>
      </c>
      <c r="Z45" s="45">
        <f>+IF(X45&lt;&gt;0,+(Y45/X45)*100,0)</f>
        <v>600.96344739886956</v>
      </c>
      <c r="AA45" s="46">
        <f>+AA26-AA44</f>
        <v>32671210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43860734</v>
      </c>
      <c r="D6" s="18"/>
      <c r="E6" s="19">
        <v>-14934070</v>
      </c>
      <c r="F6" s="20">
        <v>-14934070</v>
      </c>
      <c r="G6" s="20">
        <v>42890538</v>
      </c>
      <c r="H6" s="20">
        <v>-984771</v>
      </c>
      <c r="I6" s="20">
        <v>-3564145</v>
      </c>
      <c r="J6" s="20">
        <v>38341622</v>
      </c>
      <c r="K6" s="20">
        <v>-826144</v>
      </c>
      <c r="L6" s="20">
        <v>-2704152</v>
      </c>
      <c r="M6" s="20">
        <v>-33425</v>
      </c>
      <c r="N6" s="20">
        <v>-3563721</v>
      </c>
      <c r="O6" s="20"/>
      <c r="P6" s="20"/>
      <c r="Q6" s="20"/>
      <c r="R6" s="20"/>
      <c r="S6" s="20"/>
      <c r="T6" s="20"/>
      <c r="U6" s="20"/>
      <c r="V6" s="20"/>
      <c r="W6" s="20">
        <v>34777901</v>
      </c>
      <c r="X6" s="20">
        <v>-7467042</v>
      </c>
      <c r="Y6" s="20">
        <v>42244943</v>
      </c>
      <c r="Z6" s="21">
        <v>-565.75204746404268</v>
      </c>
      <c r="AA6" s="22">
        <v>-14934070</v>
      </c>
    </row>
    <row r="7" spans="1:27" x14ac:dyDescent="0.25">
      <c r="A7" s="23" t="s">
        <v>35</v>
      </c>
      <c r="B7" s="17" t="s">
        <v>32</v>
      </c>
      <c r="C7" s="18">
        <v>4899302</v>
      </c>
      <c r="D7" s="18"/>
      <c r="E7" s="19">
        <v>6273605</v>
      </c>
      <c r="F7" s="20">
        <v>6273605</v>
      </c>
      <c r="G7" s="20">
        <v>5841214</v>
      </c>
      <c r="H7" s="20">
        <v>1103645</v>
      </c>
      <c r="I7" s="20">
        <v>-2596223</v>
      </c>
      <c r="J7" s="20">
        <v>4348636</v>
      </c>
      <c r="K7" s="20">
        <v>789876</v>
      </c>
      <c r="L7" s="20">
        <v>484916</v>
      </c>
      <c r="M7" s="20">
        <v>1004083</v>
      </c>
      <c r="N7" s="20">
        <v>2278875</v>
      </c>
      <c r="O7" s="20"/>
      <c r="P7" s="20"/>
      <c r="Q7" s="20"/>
      <c r="R7" s="20"/>
      <c r="S7" s="20"/>
      <c r="T7" s="20"/>
      <c r="U7" s="20"/>
      <c r="V7" s="20"/>
      <c r="W7" s="20">
        <v>6627511</v>
      </c>
      <c r="X7" s="20">
        <v>3136806</v>
      </c>
      <c r="Y7" s="20">
        <v>3490705</v>
      </c>
      <c r="Z7" s="21">
        <v>111.28214495891682</v>
      </c>
      <c r="AA7" s="22">
        <v>6273605</v>
      </c>
    </row>
    <row r="8" spans="1:27" x14ac:dyDescent="0.25">
      <c r="A8" s="23" t="s">
        <v>36</v>
      </c>
      <c r="B8" s="17" t="s">
        <v>32</v>
      </c>
      <c r="C8" s="18">
        <v>4560973</v>
      </c>
      <c r="D8" s="18"/>
      <c r="E8" s="19"/>
      <c r="F8" s="20"/>
      <c r="G8" s="20">
        <v>4707666</v>
      </c>
      <c r="H8" s="20">
        <v>-27782</v>
      </c>
      <c r="I8" s="20">
        <v>200957</v>
      </c>
      <c r="J8" s="20">
        <v>4880841</v>
      </c>
      <c r="K8" s="20">
        <v>100172</v>
      </c>
      <c r="L8" s="20">
        <v>174848</v>
      </c>
      <c r="M8" s="20">
        <v>206024</v>
      </c>
      <c r="N8" s="20">
        <v>481044</v>
      </c>
      <c r="O8" s="20"/>
      <c r="P8" s="20"/>
      <c r="Q8" s="20"/>
      <c r="R8" s="20"/>
      <c r="S8" s="20"/>
      <c r="T8" s="20"/>
      <c r="U8" s="20"/>
      <c r="V8" s="20"/>
      <c r="W8" s="20">
        <v>5361885</v>
      </c>
      <c r="X8" s="20"/>
      <c r="Y8" s="20">
        <v>5361885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</v>
      </c>
      <c r="Y10" s="20">
        <v>-75000</v>
      </c>
      <c r="Z10" s="21">
        <v>-100</v>
      </c>
      <c r="AA10" s="22">
        <v>150000</v>
      </c>
    </row>
    <row r="11" spans="1:27" x14ac:dyDescent="0.25">
      <c r="A11" s="23" t="s">
        <v>39</v>
      </c>
      <c r="B11" s="17" t="s">
        <v>32</v>
      </c>
      <c r="C11" s="18">
        <v>20665044</v>
      </c>
      <c r="D11" s="18"/>
      <c r="E11" s="19">
        <v>4424244</v>
      </c>
      <c r="F11" s="20">
        <v>4424244</v>
      </c>
      <c r="G11" s="24">
        <v>20696883</v>
      </c>
      <c r="H11" s="24">
        <v>312189</v>
      </c>
      <c r="I11" s="24">
        <v>769906</v>
      </c>
      <c r="J11" s="20">
        <v>21778978</v>
      </c>
      <c r="K11" s="24">
        <v>421306</v>
      </c>
      <c r="L11" s="24">
        <v>633390</v>
      </c>
      <c r="M11" s="20">
        <v>195110</v>
      </c>
      <c r="N11" s="24">
        <v>1249806</v>
      </c>
      <c r="O11" s="24"/>
      <c r="P11" s="24"/>
      <c r="Q11" s="20"/>
      <c r="R11" s="24"/>
      <c r="S11" s="24"/>
      <c r="T11" s="20"/>
      <c r="U11" s="24"/>
      <c r="V11" s="24"/>
      <c r="W11" s="24">
        <v>23028784</v>
      </c>
      <c r="X11" s="20">
        <v>2212122</v>
      </c>
      <c r="Y11" s="24">
        <v>20816662</v>
      </c>
      <c r="Z11" s="25">
        <v>941.0268511411216</v>
      </c>
      <c r="AA11" s="26">
        <v>4424244</v>
      </c>
    </row>
    <row r="12" spans="1:27" x14ac:dyDescent="0.25">
      <c r="A12" s="23" t="s">
        <v>40</v>
      </c>
      <c r="B12" s="17" t="s">
        <v>32</v>
      </c>
      <c r="C12" s="18">
        <v>-570147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73415906</v>
      </c>
      <c r="D13" s="29">
        <f>SUM(D6:D12)</f>
        <v>0</v>
      </c>
      <c r="E13" s="30">
        <f t="shared" si="0"/>
        <v>-4086221</v>
      </c>
      <c r="F13" s="31">
        <f t="shared" si="0"/>
        <v>-4086221</v>
      </c>
      <c r="G13" s="31">
        <f t="shared" si="0"/>
        <v>73566154</v>
      </c>
      <c r="H13" s="31">
        <f t="shared" si="0"/>
        <v>403281</v>
      </c>
      <c r="I13" s="31">
        <f t="shared" si="0"/>
        <v>-5189505</v>
      </c>
      <c r="J13" s="31">
        <f t="shared" si="0"/>
        <v>68779930</v>
      </c>
      <c r="K13" s="31">
        <f t="shared" si="0"/>
        <v>485210</v>
      </c>
      <c r="L13" s="31">
        <f t="shared" si="0"/>
        <v>-1410998</v>
      </c>
      <c r="M13" s="31">
        <f t="shared" si="0"/>
        <v>1371792</v>
      </c>
      <c r="N13" s="31">
        <f t="shared" si="0"/>
        <v>446004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69225934</v>
      </c>
      <c r="X13" s="31">
        <f t="shared" si="0"/>
        <v>-2043114</v>
      </c>
      <c r="Y13" s="31">
        <f t="shared" si="0"/>
        <v>71269048</v>
      </c>
      <c r="Z13" s="32">
        <f>+IF(X13&lt;&gt;0,+(Y13/X13)*100,0)</f>
        <v>-3488.2560640277538</v>
      </c>
      <c r="AA13" s="33">
        <f>SUM(AA6:AA12)</f>
        <v>-4086221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-10696635</v>
      </c>
      <c r="D17" s="18"/>
      <c r="E17" s="19">
        <v>942910991</v>
      </c>
      <c r="F17" s="20">
        <v>942910991</v>
      </c>
      <c r="G17" s="24">
        <v>-29157415</v>
      </c>
      <c r="H17" s="24">
        <v>20256381</v>
      </c>
      <c r="I17" s="24">
        <v>4797980</v>
      </c>
      <c r="J17" s="20">
        <v>-4103054</v>
      </c>
      <c r="K17" s="24">
        <v>2475414</v>
      </c>
      <c r="L17" s="24">
        <v>3898872</v>
      </c>
      <c r="M17" s="20">
        <v>-2229216</v>
      </c>
      <c r="N17" s="24">
        <v>4145070</v>
      </c>
      <c r="O17" s="24"/>
      <c r="P17" s="24"/>
      <c r="Q17" s="20"/>
      <c r="R17" s="24"/>
      <c r="S17" s="24"/>
      <c r="T17" s="20"/>
      <c r="U17" s="24"/>
      <c r="V17" s="24"/>
      <c r="W17" s="24">
        <v>42016</v>
      </c>
      <c r="X17" s="20">
        <v>930147714</v>
      </c>
      <c r="Y17" s="24">
        <v>-930105698</v>
      </c>
      <c r="Z17" s="25">
        <v>-99.995482868003904</v>
      </c>
      <c r="AA17" s="26">
        <v>942910991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-10696635</v>
      </c>
      <c r="D25" s="29">
        <f t="shared" ref="D25:Y25" si="1">SUM(D15:D24)</f>
        <v>0</v>
      </c>
      <c r="E25" s="35">
        <f t="shared" si="1"/>
        <v>942910991</v>
      </c>
      <c r="F25" s="36">
        <f t="shared" si="1"/>
        <v>942910991</v>
      </c>
      <c r="G25" s="36">
        <f t="shared" si="1"/>
        <v>-29157415</v>
      </c>
      <c r="H25" s="36">
        <f t="shared" si="1"/>
        <v>20256381</v>
      </c>
      <c r="I25" s="36">
        <f t="shared" si="1"/>
        <v>4797980</v>
      </c>
      <c r="J25" s="36">
        <f t="shared" si="1"/>
        <v>-4103054</v>
      </c>
      <c r="K25" s="36">
        <f t="shared" si="1"/>
        <v>2475414</v>
      </c>
      <c r="L25" s="36">
        <f t="shared" si="1"/>
        <v>3898872</v>
      </c>
      <c r="M25" s="36">
        <f t="shared" si="1"/>
        <v>-2229216</v>
      </c>
      <c r="N25" s="36">
        <f t="shared" si="1"/>
        <v>4145070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42016</v>
      </c>
      <c r="X25" s="36">
        <f t="shared" si="1"/>
        <v>930147714</v>
      </c>
      <c r="Y25" s="36">
        <f t="shared" si="1"/>
        <v>-930105698</v>
      </c>
      <c r="Z25" s="37">
        <f>+IF(X25&lt;&gt;0,+(Y25/X25)*100,0)</f>
        <v>-99.995482868003904</v>
      </c>
      <c r="AA25" s="38">
        <f>SUM(AA15:AA24)</f>
        <v>942910991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62719271</v>
      </c>
      <c r="D26" s="29">
        <f>+D13+D25</f>
        <v>0</v>
      </c>
      <c r="E26" s="30">
        <f t="shared" si="2"/>
        <v>938824770</v>
      </c>
      <c r="F26" s="31">
        <f t="shared" si="2"/>
        <v>938824770</v>
      </c>
      <c r="G26" s="31">
        <f t="shared" si="2"/>
        <v>44408739</v>
      </c>
      <c r="H26" s="31">
        <f t="shared" si="2"/>
        <v>20659662</v>
      </c>
      <c r="I26" s="31">
        <f t="shared" si="2"/>
        <v>-391525</v>
      </c>
      <c r="J26" s="31">
        <f t="shared" si="2"/>
        <v>64676876</v>
      </c>
      <c r="K26" s="31">
        <f t="shared" si="2"/>
        <v>2960624</v>
      </c>
      <c r="L26" s="31">
        <f t="shared" si="2"/>
        <v>2487874</v>
      </c>
      <c r="M26" s="31">
        <f t="shared" si="2"/>
        <v>-857424</v>
      </c>
      <c r="N26" s="31">
        <f t="shared" si="2"/>
        <v>4591074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69267950</v>
      </c>
      <c r="X26" s="31">
        <f t="shared" si="2"/>
        <v>928104600</v>
      </c>
      <c r="Y26" s="31">
        <f t="shared" si="2"/>
        <v>-858836650</v>
      </c>
      <c r="Z26" s="32">
        <f>+IF(X26&lt;&gt;0,+(Y26/X26)*100,0)</f>
        <v>-92.536622488456572</v>
      </c>
      <c r="AA26" s="33">
        <f>+AA13+AA25</f>
        <v>938824770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-65027</v>
      </c>
      <c r="D31" s="18"/>
      <c r="E31" s="19"/>
      <c r="F31" s="20"/>
      <c r="G31" s="20">
        <v>-65027</v>
      </c>
      <c r="H31" s="20">
        <v>-300</v>
      </c>
      <c r="I31" s="20">
        <v>-3638</v>
      </c>
      <c r="J31" s="20">
        <v>-68965</v>
      </c>
      <c r="K31" s="20">
        <v>-3884</v>
      </c>
      <c r="L31" s="20">
        <v>-300</v>
      </c>
      <c r="M31" s="20"/>
      <c r="N31" s="20">
        <v>-4184</v>
      </c>
      <c r="O31" s="20"/>
      <c r="P31" s="20"/>
      <c r="Q31" s="20"/>
      <c r="R31" s="20"/>
      <c r="S31" s="20"/>
      <c r="T31" s="20"/>
      <c r="U31" s="20"/>
      <c r="V31" s="20"/>
      <c r="W31" s="20">
        <v>-73149</v>
      </c>
      <c r="X31" s="20"/>
      <c r="Y31" s="20">
        <v>-73149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1226635</v>
      </c>
      <c r="D32" s="18"/>
      <c r="E32" s="19">
        <v>4574245</v>
      </c>
      <c r="F32" s="20">
        <v>4574245</v>
      </c>
      <c r="G32" s="20">
        <v>-2012705</v>
      </c>
      <c r="H32" s="20">
        <v>-439651</v>
      </c>
      <c r="I32" s="20">
        <v>-3082735</v>
      </c>
      <c r="J32" s="20">
        <v>-5535091</v>
      </c>
      <c r="K32" s="20">
        <v>-175325</v>
      </c>
      <c r="L32" s="20">
        <v>1054413</v>
      </c>
      <c r="M32" s="20">
        <v>-693774</v>
      </c>
      <c r="N32" s="20">
        <v>185314</v>
      </c>
      <c r="O32" s="20"/>
      <c r="P32" s="20"/>
      <c r="Q32" s="20"/>
      <c r="R32" s="20"/>
      <c r="S32" s="20"/>
      <c r="T32" s="20"/>
      <c r="U32" s="20"/>
      <c r="V32" s="20"/>
      <c r="W32" s="20">
        <v>-5349777</v>
      </c>
      <c r="X32" s="20">
        <v>2287128</v>
      </c>
      <c r="Y32" s="20">
        <v>-7636905</v>
      </c>
      <c r="Z32" s="21">
        <v>-333.90807160771061</v>
      </c>
      <c r="AA32" s="22">
        <v>4574245</v>
      </c>
    </row>
    <row r="33" spans="1:27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54031033</v>
      </c>
      <c r="H33" s="20"/>
      <c r="I33" s="20">
        <v>286446</v>
      </c>
      <c r="J33" s="20">
        <v>54317479</v>
      </c>
      <c r="K33" s="20">
        <v>330000</v>
      </c>
      <c r="L33" s="20"/>
      <c r="M33" s="20">
        <v>284900</v>
      </c>
      <c r="N33" s="20">
        <v>614900</v>
      </c>
      <c r="O33" s="20"/>
      <c r="P33" s="20"/>
      <c r="Q33" s="20"/>
      <c r="R33" s="20"/>
      <c r="S33" s="20"/>
      <c r="T33" s="20"/>
      <c r="U33" s="20"/>
      <c r="V33" s="20"/>
      <c r="W33" s="20">
        <v>54932379</v>
      </c>
      <c r="X33" s="20"/>
      <c r="Y33" s="20">
        <v>54932379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13132250</v>
      </c>
      <c r="D35" s="18"/>
      <c r="E35" s="19">
        <v>3318881</v>
      </c>
      <c r="F35" s="20">
        <v>3318881</v>
      </c>
      <c r="G35" s="20">
        <v>13484304</v>
      </c>
      <c r="H35" s="20">
        <v>355449</v>
      </c>
      <c r="I35" s="20">
        <v>39199</v>
      </c>
      <c r="J35" s="20">
        <v>13878952</v>
      </c>
      <c r="K35" s="20">
        <v>94779</v>
      </c>
      <c r="L35" s="20">
        <v>31339</v>
      </c>
      <c r="M35" s="20">
        <v>122392</v>
      </c>
      <c r="N35" s="20">
        <v>248510</v>
      </c>
      <c r="O35" s="20"/>
      <c r="P35" s="20"/>
      <c r="Q35" s="20"/>
      <c r="R35" s="20"/>
      <c r="S35" s="20"/>
      <c r="T35" s="20"/>
      <c r="U35" s="20"/>
      <c r="V35" s="20"/>
      <c r="W35" s="20">
        <v>14127462</v>
      </c>
      <c r="X35" s="20">
        <v>1659438</v>
      </c>
      <c r="Y35" s="20">
        <v>12468024</v>
      </c>
      <c r="Z35" s="21">
        <v>751.34015250946402</v>
      </c>
      <c r="AA35" s="22">
        <v>3318881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67732780</v>
      </c>
      <c r="D37" s="29">
        <f t="shared" ref="D37:Y37" si="3">SUM(D29:D36)</f>
        <v>0</v>
      </c>
      <c r="E37" s="30">
        <f t="shared" si="3"/>
        <v>7893126</v>
      </c>
      <c r="F37" s="31">
        <f t="shared" si="3"/>
        <v>7893126</v>
      </c>
      <c r="G37" s="31">
        <f t="shared" si="3"/>
        <v>65437605</v>
      </c>
      <c r="H37" s="31">
        <f t="shared" si="3"/>
        <v>-84502</v>
      </c>
      <c r="I37" s="31">
        <f t="shared" si="3"/>
        <v>-2760728</v>
      </c>
      <c r="J37" s="31">
        <f t="shared" si="3"/>
        <v>62592375</v>
      </c>
      <c r="K37" s="31">
        <f t="shared" si="3"/>
        <v>245570</v>
      </c>
      <c r="L37" s="31">
        <f t="shared" si="3"/>
        <v>1085452</v>
      </c>
      <c r="M37" s="31">
        <f t="shared" si="3"/>
        <v>-286482</v>
      </c>
      <c r="N37" s="31">
        <f t="shared" si="3"/>
        <v>1044540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63636915</v>
      </c>
      <c r="X37" s="31">
        <f t="shared" si="3"/>
        <v>3946566</v>
      </c>
      <c r="Y37" s="31">
        <f t="shared" si="3"/>
        <v>59690349</v>
      </c>
      <c r="Z37" s="32">
        <f>+IF(X37&lt;&gt;0,+(Y37/X37)*100,0)</f>
        <v>1512.4629614708076</v>
      </c>
      <c r="AA37" s="33">
        <f>SUM(AA29:AA36)</f>
        <v>7893126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67732780</v>
      </c>
      <c r="D44" s="29">
        <f>+D37+D43</f>
        <v>0</v>
      </c>
      <c r="E44" s="30">
        <f t="shared" si="5"/>
        <v>7893126</v>
      </c>
      <c r="F44" s="31">
        <f t="shared" si="5"/>
        <v>7893126</v>
      </c>
      <c r="G44" s="31">
        <f t="shared" si="5"/>
        <v>65437605</v>
      </c>
      <c r="H44" s="31">
        <f t="shared" si="5"/>
        <v>-84502</v>
      </c>
      <c r="I44" s="31">
        <f t="shared" si="5"/>
        <v>-2760728</v>
      </c>
      <c r="J44" s="31">
        <f t="shared" si="5"/>
        <v>62592375</v>
      </c>
      <c r="K44" s="31">
        <f t="shared" si="5"/>
        <v>245570</v>
      </c>
      <c r="L44" s="31">
        <f t="shared" si="5"/>
        <v>1085452</v>
      </c>
      <c r="M44" s="31">
        <f t="shared" si="5"/>
        <v>-286482</v>
      </c>
      <c r="N44" s="31">
        <f t="shared" si="5"/>
        <v>1044540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63636915</v>
      </c>
      <c r="X44" s="31">
        <f t="shared" si="5"/>
        <v>3946566</v>
      </c>
      <c r="Y44" s="31">
        <f t="shared" si="5"/>
        <v>59690349</v>
      </c>
      <c r="Z44" s="32">
        <f>+IF(X44&lt;&gt;0,+(Y44/X44)*100,0)</f>
        <v>1512.4629614708076</v>
      </c>
      <c r="AA44" s="33">
        <f>+AA37+AA43</f>
        <v>7893126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-5013509</v>
      </c>
      <c r="D45" s="42">
        <f t="shared" si="6"/>
        <v>0</v>
      </c>
      <c r="E45" s="43">
        <f t="shared" si="6"/>
        <v>930931644</v>
      </c>
      <c r="F45" s="44">
        <f t="shared" si="6"/>
        <v>930931644</v>
      </c>
      <c r="G45" s="44">
        <f t="shared" si="6"/>
        <v>-21028866</v>
      </c>
      <c r="H45" s="44">
        <f t="shared" si="6"/>
        <v>20744164</v>
      </c>
      <c r="I45" s="44">
        <f t="shared" si="6"/>
        <v>2369203</v>
      </c>
      <c r="J45" s="44">
        <f t="shared" si="6"/>
        <v>2084501</v>
      </c>
      <c r="K45" s="44">
        <f t="shared" si="6"/>
        <v>2715054</v>
      </c>
      <c r="L45" s="44">
        <f t="shared" si="6"/>
        <v>1402422</v>
      </c>
      <c r="M45" s="44">
        <f t="shared" si="6"/>
        <v>-570942</v>
      </c>
      <c r="N45" s="44">
        <f t="shared" si="6"/>
        <v>3546534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5631035</v>
      </c>
      <c r="X45" s="44">
        <f t="shared" si="6"/>
        <v>924158034</v>
      </c>
      <c r="Y45" s="44">
        <f t="shared" si="6"/>
        <v>-918526999</v>
      </c>
      <c r="Z45" s="45">
        <f>+IF(X45&lt;&gt;0,+(Y45/X45)*100,0)</f>
        <v>-99.390684840380885</v>
      </c>
      <c r="AA45" s="46">
        <f>+AA26-AA44</f>
        <v>930931644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13547221</v>
      </c>
      <c r="F47" s="20">
        <v>13547221</v>
      </c>
      <c r="G47" s="20"/>
      <c r="H47" s="20"/>
      <c r="I47" s="20"/>
      <c r="J47" s="20"/>
      <c r="K47" s="20"/>
      <c r="L47" s="20">
        <v>10152820</v>
      </c>
      <c r="M47" s="20">
        <v>-824628</v>
      </c>
      <c r="N47" s="20">
        <v>9328192</v>
      </c>
      <c r="O47" s="20"/>
      <c r="P47" s="20"/>
      <c r="Q47" s="20"/>
      <c r="R47" s="20"/>
      <c r="S47" s="20"/>
      <c r="T47" s="20"/>
      <c r="U47" s="20"/>
      <c r="V47" s="20"/>
      <c r="W47" s="20">
        <v>9328192</v>
      </c>
      <c r="X47" s="20">
        <v>6773622</v>
      </c>
      <c r="Y47" s="20">
        <v>2554570</v>
      </c>
      <c r="Z47" s="47">
        <v>37.713500989573966</v>
      </c>
      <c r="AA47" s="22">
        <v>13547221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13547221</v>
      </c>
      <c r="F50" s="52">
        <f t="shared" si="7"/>
        <v>13547221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10152820</v>
      </c>
      <c r="M50" s="52">
        <f t="shared" si="7"/>
        <v>-824628</v>
      </c>
      <c r="N50" s="52">
        <f t="shared" si="7"/>
        <v>9328192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9328192</v>
      </c>
      <c r="X50" s="52">
        <f t="shared" si="7"/>
        <v>6773622</v>
      </c>
      <c r="Y50" s="52">
        <f t="shared" si="7"/>
        <v>2554570</v>
      </c>
      <c r="Z50" s="53">
        <f>+IF(X50&lt;&gt;0,+(Y50/X50)*100,0)</f>
        <v>37.713500989573966</v>
      </c>
      <c r="AA50" s="54">
        <f>SUM(AA47:AA49)</f>
        <v>13547221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-2343499</v>
      </c>
      <c r="H6" s="20">
        <v>482854</v>
      </c>
      <c r="I6" s="20">
        <v>17544</v>
      </c>
      <c r="J6" s="20">
        <v>-1843101</v>
      </c>
      <c r="K6" s="20">
        <v>402218</v>
      </c>
      <c r="L6" s="20">
        <v>-830844</v>
      </c>
      <c r="M6" s="20">
        <v>-3868479</v>
      </c>
      <c r="N6" s="20">
        <v>-4297105</v>
      </c>
      <c r="O6" s="20"/>
      <c r="P6" s="20"/>
      <c r="Q6" s="20"/>
      <c r="R6" s="20"/>
      <c r="S6" s="20"/>
      <c r="T6" s="20"/>
      <c r="U6" s="20"/>
      <c r="V6" s="20"/>
      <c r="W6" s="20">
        <v>-6140206</v>
      </c>
      <c r="X6" s="20"/>
      <c r="Y6" s="20">
        <v>-6140206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31987085</v>
      </c>
      <c r="D7" s="18"/>
      <c r="E7" s="19">
        <v>12993487</v>
      </c>
      <c r="F7" s="20">
        <v>12993487</v>
      </c>
      <c r="G7" s="20">
        <v>2359229</v>
      </c>
      <c r="H7" s="20">
        <v>2124374</v>
      </c>
      <c r="I7" s="20">
        <v>1943896</v>
      </c>
      <c r="J7" s="20">
        <v>6427499</v>
      </c>
      <c r="K7" s="20">
        <v>490319</v>
      </c>
      <c r="L7" s="20">
        <v>-3008912</v>
      </c>
      <c r="M7" s="20">
        <v>-772762</v>
      </c>
      <c r="N7" s="20">
        <v>-3291355</v>
      </c>
      <c r="O7" s="20"/>
      <c r="P7" s="20"/>
      <c r="Q7" s="20"/>
      <c r="R7" s="20"/>
      <c r="S7" s="20"/>
      <c r="T7" s="20"/>
      <c r="U7" s="20"/>
      <c r="V7" s="20"/>
      <c r="W7" s="20">
        <v>3136144</v>
      </c>
      <c r="X7" s="20">
        <v>6496758</v>
      </c>
      <c r="Y7" s="20">
        <v>-3360614</v>
      </c>
      <c r="Z7" s="21">
        <v>-51.727553958451281</v>
      </c>
      <c r="AA7" s="22">
        <v>12993487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-533675</v>
      </c>
      <c r="N8" s="20">
        <v>-533675</v>
      </c>
      <c r="O8" s="20"/>
      <c r="P8" s="20"/>
      <c r="Q8" s="20"/>
      <c r="R8" s="20"/>
      <c r="S8" s="20"/>
      <c r="T8" s="20"/>
      <c r="U8" s="20"/>
      <c r="V8" s="20"/>
      <c r="W8" s="20">
        <v>-533675</v>
      </c>
      <c r="X8" s="20"/>
      <c r="Y8" s="20">
        <v>-533675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-4173</v>
      </c>
      <c r="I10" s="20"/>
      <c r="J10" s="20">
        <v>-4173</v>
      </c>
      <c r="K10" s="20"/>
      <c r="L10" s="20">
        <v>-6908</v>
      </c>
      <c r="M10" s="20">
        <v>-1453</v>
      </c>
      <c r="N10" s="20">
        <v>-8361</v>
      </c>
      <c r="O10" s="20"/>
      <c r="P10" s="20"/>
      <c r="Q10" s="20"/>
      <c r="R10" s="20"/>
      <c r="S10" s="20"/>
      <c r="T10" s="20"/>
      <c r="U10" s="20"/>
      <c r="V10" s="20"/>
      <c r="W10" s="20">
        <v>-12534</v>
      </c>
      <c r="X10" s="20"/>
      <c r="Y10" s="20">
        <v>-12534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232422</v>
      </c>
      <c r="H11" s="24"/>
      <c r="I11" s="24">
        <v>81917</v>
      </c>
      <c r="J11" s="20">
        <v>314339</v>
      </c>
      <c r="K11" s="24">
        <v>116837</v>
      </c>
      <c r="L11" s="24">
        <v>231584</v>
      </c>
      <c r="M11" s="20">
        <v>458237</v>
      </c>
      <c r="N11" s="24">
        <v>806658</v>
      </c>
      <c r="O11" s="24"/>
      <c r="P11" s="24"/>
      <c r="Q11" s="20"/>
      <c r="R11" s="24"/>
      <c r="S11" s="24"/>
      <c r="T11" s="20"/>
      <c r="U11" s="24"/>
      <c r="V11" s="24"/>
      <c r="W11" s="24">
        <v>1120997</v>
      </c>
      <c r="X11" s="20"/>
      <c r="Y11" s="24">
        <v>1120997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31987085</v>
      </c>
      <c r="D13" s="29">
        <f>SUM(D6:D12)</f>
        <v>0</v>
      </c>
      <c r="E13" s="30">
        <f t="shared" si="0"/>
        <v>12993487</v>
      </c>
      <c r="F13" s="31">
        <f t="shared" si="0"/>
        <v>12993487</v>
      </c>
      <c r="G13" s="31">
        <f t="shared" si="0"/>
        <v>248152</v>
      </c>
      <c r="H13" s="31">
        <f t="shared" si="0"/>
        <v>2603055</v>
      </c>
      <c r="I13" s="31">
        <f t="shared" si="0"/>
        <v>2043357</v>
      </c>
      <c r="J13" s="31">
        <f t="shared" si="0"/>
        <v>4894564</v>
      </c>
      <c r="K13" s="31">
        <f t="shared" si="0"/>
        <v>1009374</v>
      </c>
      <c r="L13" s="31">
        <f t="shared" si="0"/>
        <v>-3615080</v>
      </c>
      <c r="M13" s="31">
        <f t="shared" si="0"/>
        <v>-4718132</v>
      </c>
      <c r="N13" s="31">
        <f t="shared" si="0"/>
        <v>-7323838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-2429274</v>
      </c>
      <c r="X13" s="31">
        <f t="shared" si="0"/>
        <v>6496758</v>
      </c>
      <c r="Y13" s="31">
        <f t="shared" si="0"/>
        <v>-8926032</v>
      </c>
      <c r="Z13" s="32">
        <f>+IF(X13&lt;&gt;0,+(Y13/X13)*100,0)</f>
        <v>-137.39209618089515</v>
      </c>
      <c r="AA13" s="33">
        <f>SUM(AA6:AA12)</f>
        <v>12993487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697134575</v>
      </c>
      <c r="D17" s="18"/>
      <c r="E17" s="19">
        <v>12257283</v>
      </c>
      <c r="F17" s="20">
        <v>12257283</v>
      </c>
      <c r="G17" s="24">
        <v>2112828</v>
      </c>
      <c r="H17" s="24"/>
      <c r="I17" s="24">
        <v>880447</v>
      </c>
      <c r="J17" s="20">
        <v>2993275</v>
      </c>
      <c r="K17" s="24">
        <v>269647</v>
      </c>
      <c r="L17" s="24">
        <v>1340675</v>
      </c>
      <c r="M17" s="20">
        <v>3189927</v>
      </c>
      <c r="N17" s="24">
        <v>4800249</v>
      </c>
      <c r="O17" s="24"/>
      <c r="P17" s="24"/>
      <c r="Q17" s="20"/>
      <c r="R17" s="24"/>
      <c r="S17" s="24"/>
      <c r="T17" s="20"/>
      <c r="U17" s="24"/>
      <c r="V17" s="24"/>
      <c r="W17" s="24">
        <v>7793524</v>
      </c>
      <c r="X17" s="20">
        <v>6128646</v>
      </c>
      <c r="Y17" s="24">
        <v>1664878</v>
      </c>
      <c r="Z17" s="25">
        <v>27.165510946463538</v>
      </c>
      <c r="AA17" s="26">
        <v>12257283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697134575</v>
      </c>
      <c r="D25" s="29">
        <f t="shared" ref="D25:Y25" si="1">SUM(D15:D24)</f>
        <v>0</v>
      </c>
      <c r="E25" s="35">
        <f t="shared" si="1"/>
        <v>12257283</v>
      </c>
      <c r="F25" s="36">
        <f t="shared" si="1"/>
        <v>12257283</v>
      </c>
      <c r="G25" s="36">
        <f t="shared" si="1"/>
        <v>2112828</v>
      </c>
      <c r="H25" s="36">
        <f t="shared" si="1"/>
        <v>0</v>
      </c>
      <c r="I25" s="36">
        <f t="shared" si="1"/>
        <v>880447</v>
      </c>
      <c r="J25" s="36">
        <f t="shared" si="1"/>
        <v>2993275</v>
      </c>
      <c r="K25" s="36">
        <f t="shared" si="1"/>
        <v>269647</v>
      </c>
      <c r="L25" s="36">
        <f t="shared" si="1"/>
        <v>1340675</v>
      </c>
      <c r="M25" s="36">
        <f t="shared" si="1"/>
        <v>3189927</v>
      </c>
      <c r="N25" s="36">
        <f t="shared" si="1"/>
        <v>4800249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7793524</v>
      </c>
      <c r="X25" s="36">
        <f t="shared" si="1"/>
        <v>6128646</v>
      </c>
      <c r="Y25" s="36">
        <f t="shared" si="1"/>
        <v>1664878</v>
      </c>
      <c r="Z25" s="37">
        <f>+IF(X25&lt;&gt;0,+(Y25/X25)*100,0)</f>
        <v>27.165510946463538</v>
      </c>
      <c r="AA25" s="38">
        <f>SUM(AA15:AA24)</f>
        <v>12257283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729121660</v>
      </c>
      <c r="D26" s="29">
        <f>+D13+D25</f>
        <v>0</v>
      </c>
      <c r="E26" s="30">
        <f t="shared" si="2"/>
        <v>25250770</v>
      </c>
      <c r="F26" s="31">
        <f t="shared" si="2"/>
        <v>25250770</v>
      </c>
      <c r="G26" s="31">
        <f t="shared" si="2"/>
        <v>2360980</v>
      </c>
      <c r="H26" s="31">
        <f t="shared" si="2"/>
        <v>2603055</v>
      </c>
      <c r="I26" s="31">
        <f t="shared" si="2"/>
        <v>2923804</v>
      </c>
      <c r="J26" s="31">
        <f t="shared" si="2"/>
        <v>7887839</v>
      </c>
      <c r="K26" s="31">
        <f t="shared" si="2"/>
        <v>1279021</v>
      </c>
      <c r="L26" s="31">
        <f t="shared" si="2"/>
        <v>-2274405</v>
      </c>
      <c r="M26" s="31">
        <f t="shared" si="2"/>
        <v>-1528205</v>
      </c>
      <c r="N26" s="31">
        <f t="shared" si="2"/>
        <v>-2523589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5364250</v>
      </c>
      <c r="X26" s="31">
        <f t="shared" si="2"/>
        <v>12625404</v>
      </c>
      <c r="Y26" s="31">
        <f t="shared" si="2"/>
        <v>-7261154</v>
      </c>
      <c r="Z26" s="32">
        <f>+IF(X26&lt;&gt;0,+(Y26/X26)*100,0)</f>
        <v>-57.512250697086607</v>
      </c>
      <c r="AA26" s="33">
        <f>+AA13+AA25</f>
        <v>25250770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-373</v>
      </c>
      <c r="J31" s="20">
        <v>-373</v>
      </c>
      <c r="K31" s="20">
        <v>-340</v>
      </c>
      <c r="L31" s="20">
        <v>-467</v>
      </c>
      <c r="M31" s="20"/>
      <c r="N31" s="20">
        <v>-807</v>
      </c>
      <c r="O31" s="20"/>
      <c r="P31" s="20"/>
      <c r="Q31" s="20"/>
      <c r="R31" s="20"/>
      <c r="S31" s="20"/>
      <c r="T31" s="20"/>
      <c r="U31" s="20"/>
      <c r="V31" s="20"/>
      <c r="W31" s="20">
        <v>-1180</v>
      </c>
      <c r="X31" s="20"/>
      <c r="Y31" s="20">
        <v>-1180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-226908</v>
      </c>
      <c r="H32" s="20">
        <v>-123736</v>
      </c>
      <c r="I32" s="20">
        <v>-80601</v>
      </c>
      <c r="J32" s="20">
        <v>-431245</v>
      </c>
      <c r="K32" s="20">
        <v>502945</v>
      </c>
      <c r="L32" s="20">
        <v>644277</v>
      </c>
      <c r="M32" s="20">
        <v>-922468</v>
      </c>
      <c r="N32" s="20">
        <v>224754</v>
      </c>
      <c r="O32" s="20"/>
      <c r="P32" s="20"/>
      <c r="Q32" s="20"/>
      <c r="R32" s="20"/>
      <c r="S32" s="20"/>
      <c r="T32" s="20"/>
      <c r="U32" s="20"/>
      <c r="V32" s="20"/>
      <c r="W32" s="20">
        <v>-206491</v>
      </c>
      <c r="X32" s="20"/>
      <c r="Y32" s="20">
        <v>-206491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-3307614</v>
      </c>
      <c r="J33" s="20">
        <v>-3307614</v>
      </c>
      <c r="K33" s="20"/>
      <c r="L33" s="20">
        <v>-340055</v>
      </c>
      <c r="M33" s="20">
        <v>-1642337</v>
      </c>
      <c r="N33" s="20">
        <v>-1982392</v>
      </c>
      <c r="O33" s="20"/>
      <c r="P33" s="20"/>
      <c r="Q33" s="20"/>
      <c r="R33" s="20"/>
      <c r="S33" s="20"/>
      <c r="T33" s="20"/>
      <c r="U33" s="20"/>
      <c r="V33" s="20"/>
      <c r="W33" s="20">
        <v>-5290006</v>
      </c>
      <c r="X33" s="20"/>
      <c r="Y33" s="20">
        <v>-5290006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9783397</v>
      </c>
      <c r="D35" s="18"/>
      <c r="E35" s="19"/>
      <c r="F35" s="20"/>
      <c r="G35" s="20">
        <v>272575</v>
      </c>
      <c r="H35" s="20">
        <v>291443</v>
      </c>
      <c r="I35" s="20">
        <v>281677</v>
      </c>
      <c r="J35" s="20">
        <v>845695</v>
      </c>
      <c r="K35" s="20">
        <v>123371</v>
      </c>
      <c r="L35" s="20">
        <v>229098</v>
      </c>
      <c r="M35" s="20">
        <v>215036</v>
      </c>
      <c r="N35" s="20">
        <v>567505</v>
      </c>
      <c r="O35" s="20"/>
      <c r="P35" s="20"/>
      <c r="Q35" s="20"/>
      <c r="R35" s="20"/>
      <c r="S35" s="20"/>
      <c r="T35" s="20"/>
      <c r="U35" s="20"/>
      <c r="V35" s="20"/>
      <c r="W35" s="20">
        <v>1413200</v>
      </c>
      <c r="X35" s="20"/>
      <c r="Y35" s="20">
        <v>1413200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9783397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45667</v>
      </c>
      <c r="H37" s="31">
        <f t="shared" si="3"/>
        <v>167707</v>
      </c>
      <c r="I37" s="31">
        <f t="shared" si="3"/>
        <v>-3106911</v>
      </c>
      <c r="J37" s="31">
        <f t="shared" si="3"/>
        <v>-2893537</v>
      </c>
      <c r="K37" s="31">
        <f t="shared" si="3"/>
        <v>625976</v>
      </c>
      <c r="L37" s="31">
        <f t="shared" si="3"/>
        <v>532853</v>
      </c>
      <c r="M37" s="31">
        <f t="shared" si="3"/>
        <v>-2349769</v>
      </c>
      <c r="N37" s="31">
        <f t="shared" si="3"/>
        <v>-1190940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-4084477</v>
      </c>
      <c r="X37" s="31">
        <f t="shared" si="3"/>
        <v>0</v>
      </c>
      <c r="Y37" s="31">
        <f t="shared" si="3"/>
        <v>-4084477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9783397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45667</v>
      </c>
      <c r="H44" s="31">
        <f t="shared" si="5"/>
        <v>167707</v>
      </c>
      <c r="I44" s="31">
        <f t="shared" si="5"/>
        <v>-3106911</v>
      </c>
      <c r="J44" s="31">
        <f t="shared" si="5"/>
        <v>-2893537</v>
      </c>
      <c r="K44" s="31">
        <f t="shared" si="5"/>
        <v>625976</v>
      </c>
      <c r="L44" s="31">
        <f t="shared" si="5"/>
        <v>532853</v>
      </c>
      <c r="M44" s="31">
        <f t="shared" si="5"/>
        <v>-2349769</v>
      </c>
      <c r="N44" s="31">
        <f t="shared" si="5"/>
        <v>-1190940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-4084477</v>
      </c>
      <c r="X44" s="31">
        <f t="shared" si="5"/>
        <v>0</v>
      </c>
      <c r="Y44" s="31">
        <f t="shared" si="5"/>
        <v>-4084477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719338263</v>
      </c>
      <c r="D45" s="42">
        <f t="shared" si="6"/>
        <v>0</v>
      </c>
      <c r="E45" s="43">
        <f t="shared" si="6"/>
        <v>25250770</v>
      </c>
      <c r="F45" s="44">
        <f t="shared" si="6"/>
        <v>25250770</v>
      </c>
      <c r="G45" s="44">
        <f t="shared" si="6"/>
        <v>2315313</v>
      </c>
      <c r="H45" s="44">
        <f t="shared" si="6"/>
        <v>2435348</v>
      </c>
      <c r="I45" s="44">
        <f t="shared" si="6"/>
        <v>6030715</v>
      </c>
      <c r="J45" s="44">
        <f t="shared" si="6"/>
        <v>10781376</v>
      </c>
      <c r="K45" s="44">
        <f t="shared" si="6"/>
        <v>653045</v>
      </c>
      <c r="L45" s="44">
        <f t="shared" si="6"/>
        <v>-2807258</v>
      </c>
      <c r="M45" s="44">
        <f t="shared" si="6"/>
        <v>821564</v>
      </c>
      <c r="N45" s="44">
        <f t="shared" si="6"/>
        <v>-1332649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9448727</v>
      </c>
      <c r="X45" s="44">
        <f t="shared" si="6"/>
        <v>12625404</v>
      </c>
      <c r="Y45" s="44">
        <f t="shared" si="6"/>
        <v>-3176677</v>
      </c>
      <c r="Z45" s="45">
        <f>+IF(X45&lt;&gt;0,+(Y45/X45)*100,0)</f>
        <v>-25.160992868030203</v>
      </c>
      <c r="AA45" s="46">
        <f>+AA26-AA44</f>
        <v>25250770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139653981</v>
      </c>
      <c r="D47" s="18"/>
      <c r="E47" s="19">
        <v>15232215</v>
      </c>
      <c r="F47" s="20">
        <v>15232215</v>
      </c>
      <c r="G47" s="20">
        <v>2315313</v>
      </c>
      <c r="H47" s="20">
        <v>1145893</v>
      </c>
      <c r="I47" s="20">
        <v>5100792</v>
      </c>
      <c r="J47" s="20">
        <v>8561998</v>
      </c>
      <c r="K47" s="20">
        <v>-1306</v>
      </c>
      <c r="L47" s="20">
        <v>-3747297</v>
      </c>
      <c r="M47" s="20">
        <v>38939</v>
      </c>
      <c r="N47" s="20">
        <v>-3709664</v>
      </c>
      <c r="O47" s="20"/>
      <c r="P47" s="20"/>
      <c r="Q47" s="20"/>
      <c r="R47" s="20"/>
      <c r="S47" s="20"/>
      <c r="T47" s="20"/>
      <c r="U47" s="20"/>
      <c r="V47" s="20"/>
      <c r="W47" s="20">
        <v>4852334</v>
      </c>
      <c r="X47" s="20">
        <v>7616100</v>
      </c>
      <c r="Y47" s="20">
        <v>-2763766</v>
      </c>
      <c r="Z47" s="47">
        <v>-36.288467850999858</v>
      </c>
      <c r="AA47" s="22">
        <v>15232215</v>
      </c>
    </row>
    <row r="48" spans="1:27" x14ac:dyDescent="0.25">
      <c r="A48" s="23" t="s">
        <v>73</v>
      </c>
      <c r="B48" s="17" t="s">
        <v>32</v>
      </c>
      <c r="C48" s="18">
        <v>-1508273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138145708</v>
      </c>
      <c r="D50" s="50">
        <f t="shared" ref="D50:Y50" si="7">SUM(D47:D49)</f>
        <v>0</v>
      </c>
      <c r="E50" s="51">
        <f t="shared" si="7"/>
        <v>15232215</v>
      </c>
      <c r="F50" s="52">
        <f t="shared" si="7"/>
        <v>15232215</v>
      </c>
      <c r="G50" s="52">
        <f t="shared" si="7"/>
        <v>2315313</v>
      </c>
      <c r="H50" s="52">
        <f t="shared" si="7"/>
        <v>1145893</v>
      </c>
      <c r="I50" s="52">
        <f t="shared" si="7"/>
        <v>5100792</v>
      </c>
      <c r="J50" s="52">
        <f t="shared" si="7"/>
        <v>8561998</v>
      </c>
      <c r="K50" s="52">
        <f t="shared" si="7"/>
        <v>-1306</v>
      </c>
      <c r="L50" s="52">
        <f t="shared" si="7"/>
        <v>-3747297</v>
      </c>
      <c r="M50" s="52">
        <f t="shared" si="7"/>
        <v>38939</v>
      </c>
      <c r="N50" s="52">
        <f t="shared" si="7"/>
        <v>-3709664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4852334</v>
      </c>
      <c r="X50" s="52">
        <f t="shared" si="7"/>
        <v>7616100</v>
      </c>
      <c r="Y50" s="52">
        <f t="shared" si="7"/>
        <v>-2763766</v>
      </c>
      <c r="Z50" s="53">
        <f>+IF(X50&lt;&gt;0,+(Y50/X50)*100,0)</f>
        <v>-36.288467850999858</v>
      </c>
      <c r="AA50" s="54">
        <f>SUM(AA47:AA49)</f>
        <v>15232215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-48122879</v>
      </c>
      <c r="D6" s="18"/>
      <c r="E6" s="19">
        <v>38172192</v>
      </c>
      <c r="F6" s="20">
        <v>38172192</v>
      </c>
      <c r="G6" s="20">
        <v>-46877987</v>
      </c>
      <c r="H6" s="20">
        <v>598548</v>
      </c>
      <c r="I6" s="20">
        <v>-36271</v>
      </c>
      <c r="J6" s="20">
        <v>-46315710</v>
      </c>
      <c r="K6" s="20">
        <v>2071378</v>
      </c>
      <c r="L6" s="20">
        <v>1614757</v>
      </c>
      <c r="M6" s="20">
        <v>491407</v>
      </c>
      <c r="N6" s="20">
        <v>4177542</v>
      </c>
      <c r="O6" s="20"/>
      <c r="P6" s="20"/>
      <c r="Q6" s="20"/>
      <c r="R6" s="20"/>
      <c r="S6" s="20"/>
      <c r="T6" s="20"/>
      <c r="U6" s="20"/>
      <c r="V6" s="20"/>
      <c r="W6" s="20">
        <v>-42138168</v>
      </c>
      <c r="X6" s="20">
        <v>18895235</v>
      </c>
      <c r="Y6" s="20">
        <v>-61033403</v>
      </c>
      <c r="Z6" s="21">
        <v>-323.00949419258347</v>
      </c>
      <c r="AA6" s="22">
        <v>38172192</v>
      </c>
    </row>
    <row r="7" spans="1:27" x14ac:dyDescent="0.25">
      <c r="A7" s="23" t="s">
        <v>35</v>
      </c>
      <c r="B7" s="17" t="s">
        <v>32</v>
      </c>
      <c r="C7" s="18">
        <v>-48784711</v>
      </c>
      <c r="D7" s="18"/>
      <c r="E7" s="19">
        <v>16359520</v>
      </c>
      <c r="F7" s="20">
        <v>16359520</v>
      </c>
      <c r="G7" s="20">
        <v>33485866</v>
      </c>
      <c r="H7" s="20">
        <v>19376187</v>
      </c>
      <c r="I7" s="20">
        <v>-13466125</v>
      </c>
      <c r="J7" s="20">
        <v>39395928</v>
      </c>
      <c r="K7" s="20">
        <v>2407173</v>
      </c>
      <c r="L7" s="20">
        <v>-77184505</v>
      </c>
      <c r="M7" s="20">
        <v>114675</v>
      </c>
      <c r="N7" s="20">
        <v>-74662657</v>
      </c>
      <c r="O7" s="20"/>
      <c r="P7" s="20"/>
      <c r="Q7" s="20"/>
      <c r="R7" s="20"/>
      <c r="S7" s="20"/>
      <c r="T7" s="20"/>
      <c r="U7" s="20"/>
      <c r="V7" s="20"/>
      <c r="W7" s="20">
        <v>-35266729</v>
      </c>
      <c r="X7" s="20">
        <v>8370625</v>
      </c>
      <c r="Y7" s="20">
        <v>-43637354</v>
      </c>
      <c r="Z7" s="21">
        <v>-521.31536175614133</v>
      </c>
      <c r="AA7" s="22">
        <v>16359520</v>
      </c>
    </row>
    <row r="8" spans="1:27" x14ac:dyDescent="0.25">
      <c r="A8" s="23" t="s">
        <v>36</v>
      </c>
      <c r="B8" s="17" t="s">
        <v>32</v>
      </c>
      <c r="C8" s="18">
        <v>-2595</v>
      </c>
      <c r="D8" s="18"/>
      <c r="E8" s="19"/>
      <c r="F8" s="20"/>
      <c r="G8" s="20">
        <v>-2595</v>
      </c>
      <c r="H8" s="20"/>
      <c r="I8" s="20"/>
      <c r="J8" s="20">
        <v>-2595</v>
      </c>
      <c r="K8" s="20"/>
      <c r="L8" s="20">
        <v>-1982</v>
      </c>
      <c r="M8" s="20"/>
      <c r="N8" s="20">
        <v>-1982</v>
      </c>
      <c r="O8" s="20"/>
      <c r="P8" s="20"/>
      <c r="Q8" s="20"/>
      <c r="R8" s="20"/>
      <c r="S8" s="20"/>
      <c r="T8" s="20"/>
      <c r="U8" s="20"/>
      <c r="V8" s="20"/>
      <c r="W8" s="20">
        <v>-4577</v>
      </c>
      <c r="X8" s="20"/>
      <c r="Y8" s="20">
        <v>-4577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-194576</v>
      </c>
      <c r="X10" s="20"/>
      <c r="Y10" s="20">
        <v>-194576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17410706</v>
      </c>
      <c r="D11" s="18"/>
      <c r="E11" s="19"/>
      <c r="F11" s="20"/>
      <c r="G11" s="24">
        <v>17410706</v>
      </c>
      <c r="H11" s="24">
        <v>180771</v>
      </c>
      <c r="I11" s="24">
        <v>98642</v>
      </c>
      <c r="J11" s="20">
        <v>17690119</v>
      </c>
      <c r="K11" s="24">
        <v>92319</v>
      </c>
      <c r="L11" s="24">
        <v>25873</v>
      </c>
      <c r="M11" s="20">
        <v>355648</v>
      </c>
      <c r="N11" s="24">
        <v>473840</v>
      </c>
      <c r="O11" s="24"/>
      <c r="P11" s="24"/>
      <c r="Q11" s="20"/>
      <c r="R11" s="24"/>
      <c r="S11" s="24"/>
      <c r="T11" s="20"/>
      <c r="U11" s="24"/>
      <c r="V11" s="24"/>
      <c r="W11" s="24">
        <v>18163959</v>
      </c>
      <c r="X11" s="20"/>
      <c r="Y11" s="24">
        <v>18163959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-79835741</v>
      </c>
      <c r="D13" s="29">
        <f>SUM(D6:D12)</f>
        <v>0</v>
      </c>
      <c r="E13" s="30">
        <f t="shared" si="0"/>
        <v>54531712</v>
      </c>
      <c r="F13" s="31">
        <f t="shared" si="0"/>
        <v>54531712</v>
      </c>
      <c r="G13" s="31">
        <f t="shared" si="0"/>
        <v>3679728</v>
      </c>
      <c r="H13" s="31">
        <f t="shared" si="0"/>
        <v>20155506</v>
      </c>
      <c r="I13" s="31">
        <f t="shared" si="0"/>
        <v>-13403754</v>
      </c>
      <c r="J13" s="31">
        <f t="shared" si="0"/>
        <v>10431480</v>
      </c>
      <c r="K13" s="31">
        <f t="shared" si="0"/>
        <v>4570870</v>
      </c>
      <c r="L13" s="31">
        <f t="shared" si="0"/>
        <v>-75545857</v>
      </c>
      <c r="M13" s="31">
        <f t="shared" si="0"/>
        <v>961730</v>
      </c>
      <c r="N13" s="31">
        <f t="shared" si="0"/>
        <v>-70013257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-59581777</v>
      </c>
      <c r="X13" s="31">
        <f t="shared" si="0"/>
        <v>27265860</v>
      </c>
      <c r="Y13" s="31">
        <f t="shared" si="0"/>
        <v>-86847637</v>
      </c>
      <c r="Z13" s="32">
        <f>+IF(X13&lt;&gt;0,+(Y13/X13)*100,0)</f>
        <v>-318.52153939028517</v>
      </c>
      <c r="AA13" s="33">
        <f>SUM(AA6:AA12)</f>
        <v>54531712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302250330</v>
      </c>
      <c r="D17" s="18"/>
      <c r="E17" s="19">
        <v>35599985</v>
      </c>
      <c r="F17" s="20">
        <v>35599985</v>
      </c>
      <c r="G17" s="24">
        <v>263377909</v>
      </c>
      <c r="H17" s="24">
        <v>-10869402</v>
      </c>
      <c r="I17" s="24">
        <v>-1730702</v>
      </c>
      <c r="J17" s="20">
        <v>250777805</v>
      </c>
      <c r="K17" s="24"/>
      <c r="L17" s="24">
        <v>44704422</v>
      </c>
      <c r="M17" s="20">
        <v>-4794474</v>
      </c>
      <c r="N17" s="24">
        <v>39909948</v>
      </c>
      <c r="O17" s="24"/>
      <c r="P17" s="24"/>
      <c r="Q17" s="20"/>
      <c r="R17" s="24"/>
      <c r="S17" s="24"/>
      <c r="T17" s="20"/>
      <c r="U17" s="24"/>
      <c r="V17" s="24"/>
      <c r="W17" s="24">
        <v>290687753</v>
      </c>
      <c r="X17" s="20">
        <v>17799996</v>
      </c>
      <c r="Y17" s="24">
        <v>272887757</v>
      </c>
      <c r="Z17" s="25">
        <v>1533.0776310286813</v>
      </c>
      <c r="AA17" s="26">
        <v>35599985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302250330</v>
      </c>
      <c r="D25" s="29">
        <f t="shared" ref="D25:Y25" si="1">SUM(D15:D24)</f>
        <v>0</v>
      </c>
      <c r="E25" s="35">
        <f t="shared" si="1"/>
        <v>35599985</v>
      </c>
      <c r="F25" s="36">
        <f t="shared" si="1"/>
        <v>35599985</v>
      </c>
      <c r="G25" s="36">
        <f t="shared" si="1"/>
        <v>263377909</v>
      </c>
      <c r="H25" s="36">
        <f t="shared" si="1"/>
        <v>-10869402</v>
      </c>
      <c r="I25" s="36">
        <f t="shared" si="1"/>
        <v>-1730702</v>
      </c>
      <c r="J25" s="36">
        <f t="shared" si="1"/>
        <v>250777805</v>
      </c>
      <c r="K25" s="36">
        <f t="shared" si="1"/>
        <v>0</v>
      </c>
      <c r="L25" s="36">
        <f t="shared" si="1"/>
        <v>44704422</v>
      </c>
      <c r="M25" s="36">
        <f t="shared" si="1"/>
        <v>-4794474</v>
      </c>
      <c r="N25" s="36">
        <f t="shared" si="1"/>
        <v>39909948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290687753</v>
      </c>
      <c r="X25" s="36">
        <f t="shared" si="1"/>
        <v>17799996</v>
      </c>
      <c r="Y25" s="36">
        <f t="shared" si="1"/>
        <v>272887757</v>
      </c>
      <c r="Z25" s="37">
        <f>+IF(X25&lt;&gt;0,+(Y25/X25)*100,0)</f>
        <v>1533.0776310286813</v>
      </c>
      <c r="AA25" s="38">
        <f>SUM(AA15:AA24)</f>
        <v>35599985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222414589</v>
      </c>
      <c r="D26" s="29">
        <f>+D13+D25</f>
        <v>0</v>
      </c>
      <c r="E26" s="30">
        <f t="shared" si="2"/>
        <v>90131697</v>
      </c>
      <c r="F26" s="31">
        <f t="shared" si="2"/>
        <v>90131697</v>
      </c>
      <c r="G26" s="31">
        <f t="shared" si="2"/>
        <v>267057637</v>
      </c>
      <c r="H26" s="31">
        <f t="shared" si="2"/>
        <v>9286104</v>
      </c>
      <c r="I26" s="31">
        <f t="shared" si="2"/>
        <v>-15134456</v>
      </c>
      <c r="J26" s="31">
        <f t="shared" si="2"/>
        <v>261209285</v>
      </c>
      <c r="K26" s="31">
        <f t="shared" si="2"/>
        <v>4570870</v>
      </c>
      <c r="L26" s="31">
        <f t="shared" si="2"/>
        <v>-30841435</v>
      </c>
      <c r="M26" s="31">
        <f t="shared" si="2"/>
        <v>-3832744</v>
      </c>
      <c r="N26" s="31">
        <f t="shared" si="2"/>
        <v>-30103309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231105976</v>
      </c>
      <c r="X26" s="31">
        <f t="shared" si="2"/>
        <v>45065856</v>
      </c>
      <c r="Y26" s="31">
        <f t="shared" si="2"/>
        <v>186040120</v>
      </c>
      <c r="Z26" s="32">
        <f>+IF(X26&lt;&gt;0,+(Y26/X26)*100,0)</f>
        <v>412.81834300451317</v>
      </c>
      <c r="AA26" s="33">
        <f>+AA13+AA25</f>
        <v>90131697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-40809</v>
      </c>
      <c r="D31" s="18"/>
      <c r="E31" s="19"/>
      <c r="F31" s="20"/>
      <c r="G31" s="20">
        <v>-42198</v>
      </c>
      <c r="H31" s="20">
        <v>-1165</v>
      </c>
      <c r="I31" s="20">
        <v>-672</v>
      </c>
      <c r="J31" s="20">
        <v>-44035</v>
      </c>
      <c r="K31" s="20">
        <v>-470</v>
      </c>
      <c r="L31" s="20">
        <v>-240</v>
      </c>
      <c r="M31" s="20">
        <v>-2302</v>
      </c>
      <c r="N31" s="20">
        <v>-3012</v>
      </c>
      <c r="O31" s="20"/>
      <c r="P31" s="20"/>
      <c r="Q31" s="20"/>
      <c r="R31" s="20"/>
      <c r="S31" s="20"/>
      <c r="T31" s="20"/>
      <c r="U31" s="20"/>
      <c r="V31" s="20"/>
      <c r="W31" s="20">
        <v>-47047</v>
      </c>
      <c r="X31" s="20"/>
      <c r="Y31" s="20">
        <v>-47047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-4242685</v>
      </c>
      <c r="D32" s="18"/>
      <c r="E32" s="19">
        <v>61235878</v>
      </c>
      <c r="F32" s="20">
        <v>61235878</v>
      </c>
      <c r="G32" s="20">
        <v>-3776702</v>
      </c>
      <c r="H32" s="20">
        <v>-427182</v>
      </c>
      <c r="I32" s="20">
        <v>-1396216</v>
      </c>
      <c r="J32" s="20">
        <v>-5600100</v>
      </c>
      <c r="K32" s="20">
        <v>662409</v>
      </c>
      <c r="L32" s="20">
        <v>-1051058</v>
      </c>
      <c r="M32" s="20">
        <v>-1054769</v>
      </c>
      <c r="N32" s="20">
        <v>-1443418</v>
      </c>
      <c r="O32" s="20"/>
      <c r="P32" s="20"/>
      <c r="Q32" s="20"/>
      <c r="R32" s="20"/>
      <c r="S32" s="20"/>
      <c r="T32" s="20"/>
      <c r="U32" s="20"/>
      <c r="V32" s="20"/>
      <c r="W32" s="20">
        <v>-7043518</v>
      </c>
      <c r="X32" s="20">
        <v>30617928</v>
      </c>
      <c r="Y32" s="20">
        <v>-37661446</v>
      </c>
      <c r="Z32" s="21">
        <v>-123.00455471709255</v>
      </c>
      <c r="AA32" s="22">
        <v>61235878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23539282</v>
      </c>
      <c r="D35" s="18"/>
      <c r="E35" s="19"/>
      <c r="F35" s="20"/>
      <c r="G35" s="20">
        <v>23485691</v>
      </c>
      <c r="H35" s="20">
        <v>3438693</v>
      </c>
      <c r="I35" s="20">
        <v>-1478782</v>
      </c>
      <c r="J35" s="20">
        <v>25445602</v>
      </c>
      <c r="K35" s="20">
        <v>621746</v>
      </c>
      <c r="L35" s="20">
        <v>633556</v>
      </c>
      <c r="M35" s="20">
        <v>623601</v>
      </c>
      <c r="N35" s="20">
        <v>1878903</v>
      </c>
      <c r="O35" s="20"/>
      <c r="P35" s="20"/>
      <c r="Q35" s="20"/>
      <c r="R35" s="20"/>
      <c r="S35" s="20"/>
      <c r="T35" s="20"/>
      <c r="U35" s="20"/>
      <c r="V35" s="20"/>
      <c r="W35" s="20">
        <v>27324505</v>
      </c>
      <c r="X35" s="20"/>
      <c r="Y35" s="20">
        <v>27324505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19255788</v>
      </c>
      <c r="D37" s="29">
        <f t="shared" ref="D37:Y37" si="3">SUM(D29:D36)</f>
        <v>0</v>
      </c>
      <c r="E37" s="30">
        <f t="shared" si="3"/>
        <v>61235878</v>
      </c>
      <c r="F37" s="31">
        <f t="shared" si="3"/>
        <v>61235878</v>
      </c>
      <c r="G37" s="31">
        <f t="shared" si="3"/>
        <v>19666791</v>
      </c>
      <c r="H37" s="31">
        <f t="shared" si="3"/>
        <v>3010346</v>
      </c>
      <c r="I37" s="31">
        <f t="shared" si="3"/>
        <v>-2875670</v>
      </c>
      <c r="J37" s="31">
        <f t="shared" si="3"/>
        <v>19801467</v>
      </c>
      <c r="K37" s="31">
        <f t="shared" si="3"/>
        <v>1283685</v>
      </c>
      <c r="L37" s="31">
        <f t="shared" si="3"/>
        <v>-417742</v>
      </c>
      <c r="M37" s="31">
        <f t="shared" si="3"/>
        <v>-433470</v>
      </c>
      <c r="N37" s="31">
        <f t="shared" si="3"/>
        <v>432473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20233940</v>
      </c>
      <c r="X37" s="31">
        <f t="shared" si="3"/>
        <v>30617928</v>
      </c>
      <c r="Y37" s="31">
        <f t="shared" si="3"/>
        <v>-10383988</v>
      </c>
      <c r="Z37" s="32">
        <f>+IF(X37&lt;&gt;0,+(Y37/X37)*100,0)</f>
        <v>-33.914731264636849</v>
      </c>
      <c r="AA37" s="33">
        <f>SUM(AA29:AA36)</f>
        <v>61235878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19259934</v>
      </c>
      <c r="D44" s="29">
        <f>+D37+D43</f>
        <v>0</v>
      </c>
      <c r="E44" s="30">
        <f t="shared" si="5"/>
        <v>61235878</v>
      </c>
      <c r="F44" s="31">
        <f t="shared" si="5"/>
        <v>61235878</v>
      </c>
      <c r="G44" s="31">
        <f t="shared" si="5"/>
        <v>19670937</v>
      </c>
      <c r="H44" s="31">
        <f t="shared" si="5"/>
        <v>3010346</v>
      </c>
      <c r="I44" s="31">
        <f t="shared" si="5"/>
        <v>-2875670</v>
      </c>
      <c r="J44" s="31">
        <f t="shared" si="5"/>
        <v>19805613</v>
      </c>
      <c r="K44" s="31">
        <f t="shared" si="5"/>
        <v>1283685</v>
      </c>
      <c r="L44" s="31">
        <f t="shared" si="5"/>
        <v>-417742</v>
      </c>
      <c r="M44" s="31">
        <f t="shared" si="5"/>
        <v>-433470</v>
      </c>
      <c r="N44" s="31">
        <f t="shared" si="5"/>
        <v>432473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20238086</v>
      </c>
      <c r="X44" s="31">
        <f t="shared" si="5"/>
        <v>30617928</v>
      </c>
      <c r="Y44" s="31">
        <f t="shared" si="5"/>
        <v>-10379842</v>
      </c>
      <c r="Z44" s="32">
        <f>+IF(X44&lt;&gt;0,+(Y44/X44)*100,0)</f>
        <v>-33.901190178512408</v>
      </c>
      <c r="AA44" s="33">
        <f>+AA37+AA43</f>
        <v>61235878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203154655</v>
      </c>
      <c r="D45" s="42">
        <f t="shared" si="6"/>
        <v>0</v>
      </c>
      <c r="E45" s="43">
        <f t="shared" si="6"/>
        <v>28895819</v>
      </c>
      <c r="F45" s="44">
        <f t="shared" si="6"/>
        <v>28895819</v>
      </c>
      <c r="G45" s="44">
        <f t="shared" si="6"/>
        <v>247386700</v>
      </c>
      <c r="H45" s="44">
        <f t="shared" si="6"/>
        <v>6275758</v>
      </c>
      <c r="I45" s="44">
        <f t="shared" si="6"/>
        <v>-12258786</v>
      </c>
      <c r="J45" s="44">
        <f t="shared" si="6"/>
        <v>241403672</v>
      </c>
      <c r="K45" s="44">
        <f t="shared" si="6"/>
        <v>3287185</v>
      </c>
      <c r="L45" s="44">
        <f t="shared" si="6"/>
        <v>-30423693</v>
      </c>
      <c r="M45" s="44">
        <f t="shared" si="6"/>
        <v>-3399274</v>
      </c>
      <c r="N45" s="44">
        <f t="shared" si="6"/>
        <v>-30535782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210867890</v>
      </c>
      <c r="X45" s="44">
        <f t="shared" si="6"/>
        <v>14447928</v>
      </c>
      <c r="Y45" s="44">
        <f t="shared" si="6"/>
        <v>196419962</v>
      </c>
      <c r="Z45" s="45">
        <f>+IF(X45&lt;&gt;0,+(Y45/X45)*100,0)</f>
        <v>1359.5026359489057</v>
      </c>
      <c r="AA45" s="46">
        <f>+AA26-AA44</f>
        <v>28895819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662678</v>
      </c>
      <c r="D47" s="18"/>
      <c r="E47" s="19">
        <v>28895820</v>
      </c>
      <c r="F47" s="20">
        <v>28895820</v>
      </c>
      <c r="G47" s="20">
        <v>662678</v>
      </c>
      <c r="H47" s="20"/>
      <c r="I47" s="20"/>
      <c r="J47" s="20">
        <v>662678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662678</v>
      </c>
      <c r="X47" s="20">
        <v>14447928</v>
      </c>
      <c r="Y47" s="20">
        <v>-13785250</v>
      </c>
      <c r="Z47" s="47">
        <v>-95.413335393144266</v>
      </c>
      <c r="AA47" s="22">
        <v>28895820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662678</v>
      </c>
      <c r="D50" s="50">
        <f t="shared" ref="D50:Y50" si="7">SUM(D47:D49)</f>
        <v>0</v>
      </c>
      <c r="E50" s="51">
        <f t="shared" si="7"/>
        <v>28895820</v>
      </c>
      <c r="F50" s="52">
        <f t="shared" si="7"/>
        <v>28895820</v>
      </c>
      <c r="G50" s="52">
        <f t="shared" si="7"/>
        <v>662678</v>
      </c>
      <c r="H50" s="52">
        <f t="shared" si="7"/>
        <v>0</v>
      </c>
      <c r="I50" s="52">
        <f t="shared" si="7"/>
        <v>0</v>
      </c>
      <c r="J50" s="52">
        <f t="shared" si="7"/>
        <v>662678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662678</v>
      </c>
      <c r="X50" s="52">
        <f t="shared" si="7"/>
        <v>14447928</v>
      </c>
      <c r="Y50" s="52">
        <f t="shared" si="7"/>
        <v>-13785250</v>
      </c>
      <c r="Z50" s="53">
        <f>+IF(X50&lt;&gt;0,+(Y50/X50)*100,0)</f>
        <v>-95.413335393144266</v>
      </c>
      <c r="AA50" s="54">
        <f>SUM(AA47:AA49)</f>
        <v>28895820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-28000</v>
      </c>
      <c r="F26" s="31">
        <f t="shared" si="2"/>
        <v>-28000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-28000</v>
      </c>
      <c r="Y26" s="31">
        <f t="shared" si="2"/>
        <v>0</v>
      </c>
      <c r="Z26" s="32">
        <f>+IF(X26&lt;&gt;0,+(Y26/X26)*100,0)</f>
        <v>0</v>
      </c>
      <c r="AA26" s="33">
        <f>+AA13+AA25</f>
        <v>-28000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-28000</v>
      </c>
      <c r="F45" s="44">
        <f t="shared" si="6"/>
        <v>-28000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-28000</v>
      </c>
      <c r="X45" s="44">
        <f t="shared" si="6"/>
        <v>-28000</v>
      </c>
      <c r="Y45" s="44">
        <f t="shared" si="6"/>
        <v>0</v>
      </c>
      <c r="Z45" s="45">
        <f>+IF(X45&lt;&gt;0,+(Y45/X45)*100,0)</f>
        <v>0</v>
      </c>
      <c r="AA45" s="46">
        <f>+AA26-AA44</f>
        <v>-28000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15917069</v>
      </c>
      <c r="D7" s="18"/>
      <c r="E7" s="19">
        <v>39283294</v>
      </c>
      <c r="F7" s="20">
        <v>39283294</v>
      </c>
      <c r="G7" s="20">
        <v>25963586</v>
      </c>
      <c r="H7" s="20">
        <v>-8804477</v>
      </c>
      <c r="I7" s="20">
        <v>-2902075</v>
      </c>
      <c r="J7" s="20">
        <v>14257034</v>
      </c>
      <c r="K7" s="20">
        <v>-98108</v>
      </c>
      <c r="L7" s="20">
        <v>-674046</v>
      </c>
      <c r="M7" s="20">
        <v>923951</v>
      </c>
      <c r="N7" s="20">
        <v>151797</v>
      </c>
      <c r="O7" s="20"/>
      <c r="P7" s="20"/>
      <c r="Q7" s="20"/>
      <c r="R7" s="20"/>
      <c r="S7" s="20"/>
      <c r="T7" s="20"/>
      <c r="U7" s="20"/>
      <c r="V7" s="20"/>
      <c r="W7" s="20">
        <v>14408831</v>
      </c>
      <c r="X7" s="20">
        <v>19641666</v>
      </c>
      <c r="Y7" s="20">
        <v>-5232835</v>
      </c>
      <c r="Z7" s="21">
        <v>-26.64150281345788</v>
      </c>
      <c r="AA7" s="22">
        <v>39283294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15917069</v>
      </c>
      <c r="D13" s="29">
        <f>SUM(D6:D12)</f>
        <v>0</v>
      </c>
      <c r="E13" s="30">
        <f t="shared" si="0"/>
        <v>39283294</v>
      </c>
      <c r="F13" s="31">
        <f t="shared" si="0"/>
        <v>39283294</v>
      </c>
      <c r="G13" s="31">
        <f t="shared" si="0"/>
        <v>25963586</v>
      </c>
      <c r="H13" s="31">
        <f t="shared" si="0"/>
        <v>-8804477</v>
      </c>
      <c r="I13" s="31">
        <f t="shared" si="0"/>
        <v>-2902075</v>
      </c>
      <c r="J13" s="31">
        <f t="shared" si="0"/>
        <v>14257034</v>
      </c>
      <c r="K13" s="31">
        <f t="shared" si="0"/>
        <v>-98108</v>
      </c>
      <c r="L13" s="31">
        <f t="shared" si="0"/>
        <v>-674046</v>
      </c>
      <c r="M13" s="31">
        <f t="shared" si="0"/>
        <v>923951</v>
      </c>
      <c r="N13" s="31">
        <f t="shared" si="0"/>
        <v>151797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14408831</v>
      </c>
      <c r="X13" s="31">
        <f t="shared" si="0"/>
        <v>19641666</v>
      </c>
      <c r="Y13" s="31">
        <f t="shared" si="0"/>
        <v>-5232835</v>
      </c>
      <c r="Z13" s="32">
        <f>+IF(X13&lt;&gt;0,+(Y13/X13)*100,0)</f>
        <v>-26.64150281345788</v>
      </c>
      <c r="AA13" s="33">
        <f>SUM(AA6:AA12)</f>
        <v>39283294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57926981</v>
      </c>
      <c r="D17" s="18"/>
      <c r="E17" s="19">
        <v>264363689</v>
      </c>
      <c r="F17" s="20">
        <v>264363689</v>
      </c>
      <c r="G17" s="24">
        <v>60859382</v>
      </c>
      <c r="H17" s="24">
        <v>-2932401</v>
      </c>
      <c r="I17" s="24"/>
      <c r="J17" s="20">
        <v>57926981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57926981</v>
      </c>
      <c r="X17" s="20">
        <v>132181854</v>
      </c>
      <c r="Y17" s="24">
        <v>-74254873</v>
      </c>
      <c r="Z17" s="25">
        <v>-56.176298601470663</v>
      </c>
      <c r="AA17" s="26">
        <v>264363689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57926981</v>
      </c>
      <c r="D25" s="29">
        <f t="shared" ref="D25:Y25" si="1">SUM(D15:D24)</f>
        <v>0</v>
      </c>
      <c r="E25" s="35">
        <f t="shared" si="1"/>
        <v>264363689</v>
      </c>
      <c r="F25" s="36">
        <f t="shared" si="1"/>
        <v>264363689</v>
      </c>
      <c r="G25" s="36">
        <f t="shared" si="1"/>
        <v>60859382</v>
      </c>
      <c r="H25" s="36">
        <f t="shared" si="1"/>
        <v>-2932401</v>
      </c>
      <c r="I25" s="36">
        <f t="shared" si="1"/>
        <v>0</v>
      </c>
      <c r="J25" s="36">
        <f t="shared" si="1"/>
        <v>57926981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57926981</v>
      </c>
      <c r="X25" s="36">
        <f t="shared" si="1"/>
        <v>132181854</v>
      </c>
      <c r="Y25" s="36">
        <f t="shared" si="1"/>
        <v>-74254873</v>
      </c>
      <c r="Z25" s="37">
        <f>+IF(X25&lt;&gt;0,+(Y25/X25)*100,0)</f>
        <v>-56.176298601470663</v>
      </c>
      <c r="AA25" s="38">
        <f>SUM(AA15:AA24)</f>
        <v>264363689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73844050</v>
      </c>
      <c r="D26" s="29">
        <f>+D13+D25</f>
        <v>0</v>
      </c>
      <c r="E26" s="30">
        <f t="shared" si="2"/>
        <v>303646983</v>
      </c>
      <c r="F26" s="31">
        <f t="shared" si="2"/>
        <v>303646983</v>
      </c>
      <c r="G26" s="31">
        <f t="shared" si="2"/>
        <v>86822968</v>
      </c>
      <c r="H26" s="31">
        <f t="shared" si="2"/>
        <v>-11736878</v>
      </c>
      <c r="I26" s="31">
        <f t="shared" si="2"/>
        <v>-2902075</v>
      </c>
      <c r="J26" s="31">
        <f t="shared" si="2"/>
        <v>72184015</v>
      </c>
      <c r="K26" s="31">
        <f t="shared" si="2"/>
        <v>-98108</v>
      </c>
      <c r="L26" s="31">
        <f t="shared" si="2"/>
        <v>-674046</v>
      </c>
      <c r="M26" s="31">
        <f t="shared" si="2"/>
        <v>923951</v>
      </c>
      <c r="N26" s="31">
        <f t="shared" si="2"/>
        <v>151797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72335812</v>
      </c>
      <c r="X26" s="31">
        <f t="shared" si="2"/>
        <v>151823520</v>
      </c>
      <c r="Y26" s="31">
        <f t="shared" si="2"/>
        <v>-79487708</v>
      </c>
      <c r="Z26" s="32">
        <f>+IF(X26&lt;&gt;0,+(Y26/X26)*100,0)</f>
        <v>-52.355332032876071</v>
      </c>
      <c r="AA26" s="33">
        <f>+AA13+AA25</f>
        <v>303646983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3785426</v>
      </c>
      <c r="D35" s="18"/>
      <c r="E35" s="19"/>
      <c r="F35" s="20"/>
      <c r="G35" s="20">
        <v>3846218</v>
      </c>
      <c r="H35" s="20">
        <v>61546</v>
      </c>
      <c r="I35" s="20">
        <v>68063</v>
      </c>
      <c r="J35" s="20">
        <v>3975827</v>
      </c>
      <c r="K35" s="20">
        <v>-29010</v>
      </c>
      <c r="L35" s="20">
        <v>-88470</v>
      </c>
      <c r="M35" s="20">
        <v>101503</v>
      </c>
      <c r="N35" s="20">
        <v>-15977</v>
      </c>
      <c r="O35" s="20"/>
      <c r="P35" s="20"/>
      <c r="Q35" s="20"/>
      <c r="R35" s="20"/>
      <c r="S35" s="20"/>
      <c r="T35" s="20"/>
      <c r="U35" s="20"/>
      <c r="V35" s="20"/>
      <c r="W35" s="20">
        <v>3959850</v>
      </c>
      <c r="X35" s="20"/>
      <c r="Y35" s="20">
        <v>3959850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3785426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3846218</v>
      </c>
      <c r="H37" s="31">
        <f t="shared" si="3"/>
        <v>61546</v>
      </c>
      <c r="I37" s="31">
        <f t="shared" si="3"/>
        <v>68063</v>
      </c>
      <c r="J37" s="31">
        <f t="shared" si="3"/>
        <v>3975827</v>
      </c>
      <c r="K37" s="31">
        <f t="shared" si="3"/>
        <v>-29010</v>
      </c>
      <c r="L37" s="31">
        <f t="shared" si="3"/>
        <v>-88470</v>
      </c>
      <c r="M37" s="31">
        <f t="shared" si="3"/>
        <v>101503</v>
      </c>
      <c r="N37" s="31">
        <f t="shared" si="3"/>
        <v>-15977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3959850</v>
      </c>
      <c r="X37" s="31">
        <f t="shared" si="3"/>
        <v>0</v>
      </c>
      <c r="Y37" s="31">
        <f t="shared" si="3"/>
        <v>3959850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3785426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3846218</v>
      </c>
      <c r="H44" s="31">
        <f t="shared" si="5"/>
        <v>61546</v>
      </c>
      <c r="I44" s="31">
        <f t="shared" si="5"/>
        <v>68063</v>
      </c>
      <c r="J44" s="31">
        <f t="shared" si="5"/>
        <v>3975827</v>
      </c>
      <c r="K44" s="31">
        <f t="shared" si="5"/>
        <v>-29010</v>
      </c>
      <c r="L44" s="31">
        <f t="shared" si="5"/>
        <v>-88470</v>
      </c>
      <c r="M44" s="31">
        <f t="shared" si="5"/>
        <v>101503</v>
      </c>
      <c r="N44" s="31">
        <f t="shared" si="5"/>
        <v>-15977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3959850</v>
      </c>
      <c r="X44" s="31">
        <f t="shared" si="5"/>
        <v>0</v>
      </c>
      <c r="Y44" s="31">
        <f t="shared" si="5"/>
        <v>3959850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70058624</v>
      </c>
      <c r="D45" s="42">
        <f t="shared" si="6"/>
        <v>0</v>
      </c>
      <c r="E45" s="43">
        <f t="shared" si="6"/>
        <v>303646983</v>
      </c>
      <c r="F45" s="44">
        <f t="shared" si="6"/>
        <v>303646983</v>
      </c>
      <c r="G45" s="44">
        <f t="shared" si="6"/>
        <v>82976750</v>
      </c>
      <c r="H45" s="44">
        <f t="shared" si="6"/>
        <v>-11798424</v>
      </c>
      <c r="I45" s="44">
        <f t="shared" si="6"/>
        <v>-2970138</v>
      </c>
      <c r="J45" s="44">
        <f t="shared" si="6"/>
        <v>68208188</v>
      </c>
      <c r="K45" s="44">
        <f t="shared" si="6"/>
        <v>-69098</v>
      </c>
      <c r="L45" s="44">
        <f t="shared" si="6"/>
        <v>-585576</v>
      </c>
      <c r="M45" s="44">
        <f t="shared" si="6"/>
        <v>822448</v>
      </c>
      <c r="N45" s="44">
        <f t="shared" si="6"/>
        <v>167774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68375962</v>
      </c>
      <c r="X45" s="44">
        <f t="shared" si="6"/>
        <v>151823520</v>
      </c>
      <c r="Y45" s="44">
        <f t="shared" si="6"/>
        <v>-83447558</v>
      </c>
      <c r="Z45" s="45">
        <f>+IF(X45&lt;&gt;0,+(Y45/X45)*100,0)</f>
        <v>-54.96352475558465</v>
      </c>
      <c r="AA45" s="46">
        <f>+AA26-AA44</f>
        <v>303646983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-195231402</v>
      </c>
      <c r="D47" s="18"/>
      <c r="E47" s="19">
        <v>-23620719</v>
      </c>
      <c r="F47" s="20">
        <v>-23620719</v>
      </c>
      <c r="G47" s="20">
        <v>-195154950</v>
      </c>
      <c r="H47" s="20">
        <v>-117432601</v>
      </c>
      <c r="I47" s="20">
        <v>77266</v>
      </c>
      <c r="J47" s="20">
        <v>-312510285</v>
      </c>
      <c r="K47" s="20">
        <v>76596</v>
      </c>
      <c r="L47" s="20">
        <v>77496</v>
      </c>
      <c r="M47" s="20">
        <v>77406</v>
      </c>
      <c r="N47" s="20">
        <v>231498</v>
      </c>
      <c r="O47" s="20"/>
      <c r="P47" s="20"/>
      <c r="Q47" s="20"/>
      <c r="R47" s="20"/>
      <c r="S47" s="20"/>
      <c r="T47" s="20"/>
      <c r="U47" s="20"/>
      <c r="V47" s="20"/>
      <c r="W47" s="20">
        <v>-312278787</v>
      </c>
      <c r="X47" s="20">
        <v>-11810364</v>
      </c>
      <c r="Y47" s="20">
        <v>-300468423</v>
      </c>
      <c r="Z47" s="47">
        <v>2544.1080647471999</v>
      </c>
      <c r="AA47" s="22">
        <v>-23620719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-195231402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-195154950</v>
      </c>
      <c r="H50" s="52">
        <f t="shared" si="7"/>
        <v>-117432601</v>
      </c>
      <c r="I50" s="52">
        <f t="shared" si="7"/>
        <v>77266</v>
      </c>
      <c r="J50" s="52">
        <f t="shared" si="7"/>
        <v>-312510285</v>
      </c>
      <c r="K50" s="52">
        <f t="shared" si="7"/>
        <v>76596</v>
      </c>
      <c r="L50" s="52">
        <f t="shared" si="7"/>
        <v>77496</v>
      </c>
      <c r="M50" s="52">
        <f t="shared" si="7"/>
        <v>77406</v>
      </c>
      <c r="N50" s="52">
        <f t="shared" si="7"/>
        <v>231498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-312278787</v>
      </c>
      <c r="X50" s="52">
        <f t="shared" si="7"/>
        <v>-11810364</v>
      </c>
      <c r="Y50" s="52">
        <f t="shared" si="7"/>
        <v>-300468423</v>
      </c>
      <c r="Z50" s="53">
        <f>+IF(X50&lt;&gt;0,+(Y50/X50)*100,0)</f>
        <v>2544.1080647471999</v>
      </c>
      <c r="AA50" s="54">
        <f>SUM(AA47:AA49)</f>
        <v>-23620719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1979957</v>
      </c>
      <c r="D6" s="18"/>
      <c r="E6" s="19">
        <v>2054535</v>
      </c>
      <c r="F6" s="20">
        <v>2054535</v>
      </c>
      <c r="G6" s="20">
        <v>2287304</v>
      </c>
      <c r="H6" s="20">
        <v>143300</v>
      </c>
      <c r="I6" s="20">
        <v>113477</v>
      </c>
      <c r="J6" s="20">
        <v>2544081</v>
      </c>
      <c r="K6" s="20">
        <v>478161</v>
      </c>
      <c r="L6" s="20">
        <v>261866</v>
      </c>
      <c r="M6" s="20">
        <v>249744</v>
      </c>
      <c r="N6" s="20">
        <v>989771</v>
      </c>
      <c r="O6" s="20"/>
      <c r="P6" s="20"/>
      <c r="Q6" s="20"/>
      <c r="R6" s="20"/>
      <c r="S6" s="20"/>
      <c r="T6" s="20"/>
      <c r="U6" s="20"/>
      <c r="V6" s="20"/>
      <c r="W6" s="20">
        <v>3533852</v>
      </c>
      <c r="X6" s="20">
        <v>1027266</v>
      </c>
      <c r="Y6" s="20">
        <v>2506586</v>
      </c>
      <c r="Z6" s="21">
        <v>244.00554481507223</v>
      </c>
      <c r="AA6" s="22">
        <v>2054535</v>
      </c>
    </row>
    <row r="7" spans="1:27" x14ac:dyDescent="0.25">
      <c r="A7" s="23" t="s">
        <v>35</v>
      </c>
      <c r="B7" s="17" t="s">
        <v>32</v>
      </c>
      <c r="C7" s="18">
        <v>10170825</v>
      </c>
      <c r="D7" s="18"/>
      <c r="E7" s="19">
        <v>4140425</v>
      </c>
      <c r="F7" s="20">
        <v>4140425</v>
      </c>
      <c r="G7" s="20">
        <v>11516629</v>
      </c>
      <c r="H7" s="20">
        <v>-731200</v>
      </c>
      <c r="I7" s="20">
        <v>1436116</v>
      </c>
      <c r="J7" s="20">
        <v>12221545</v>
      </c>
      <c r="K7" s="20">
        <v>1101524</v>
      </c>
      <c r="L7" s="20">
        <v>1382860</v>
      </c>
      <c r="M7" s="20">
        <v>1433366</v>
      </c>
      <c r="N7" s="20">
        <v>3917750</v>
      </c>
      <c r="O7" s="20"/>
      <c r="P7" s="20"/>
      <c r="Q7" s="20"/>
      <c r="R7" s="20"/>
      <c r="S7" s="20"/>
      <c r="T7" s="20"/>
      <c r="U7" s="20"/>
      <c r="V7" s="20"/>
      <c r="W7" s="20">
        <v>16139295</v>
      </c>
      <c r="X7" s="20">
        <v>2070210</v>
      </c>
      <c r="Y7" s="20">
        <v>14069085</v>
      </c>
      <c r="Z7" s="21">
        <v>679.59699740606027</v>
      </c>
      <c r="AA7" s="22">
        <v>4140425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12150782</v>
      </c>
      <c r="D13" s="29">
        <f>SUM(D6:D12)</f>
        <v>0</v>
      </c>
      <c r="E13" s="30">
        <f t="shared" si="0"/>
        <v>6194960</v>
      </c>
      <c r="F13" s="31">
        <f t="shared" si="0"/>
        <v>6194960</v>
      </c>
      <c r="G13" s="31">
        <f t="shared" si="0"/>
        <v>13803933</v>
      </c>
      <c r="H13" s="31">
        <f t="shared" si="0"/>
        <v>-587900</v>
      </c>
      <c r="I13" s="31">
        <f t="shared" si="0"/>
        <v>1549593</v>
      </c>
      <c r="J13" s="31">
        <f t="shared" si="0"/>
        <v>14765626</v>
      </c>
      <c r="K13" s="31">
        <f t="shared" si="0"/>
        <v>1579685</v>
      </c>
      <c r="L13" s="31">
        <f t="shared" si="0"/>
        <v>1644726</v>
      </c>
      <c r="M13" s="31">
        <f t="shared" si="0"/>
        <v>1683110</v>
      </c>
      <c r="N13" s="31">
        <f t="shared" si="0"/>
        <v>4907521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19673147</v>
      </c>
      <c r="X13" s="31">
        <f t="shared" si="0"/>
        <v>3097476</v>
      </c>
      <c r="Y13" s="31">
        <f t="shared" si="0"/>
        <v>16575671</v>
      </c>
      <c r="Z13" s="32">
        <f>+IF(X13&lt;&gt;0,+(Y13/X13)*100,0)</f>
        <v>535.13476779158259</v>
      </c>
      <c r="AA13" s="33">
        <f>SUM(AA6:AA12)</f>
        <v>6194960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>
        <v>31525</v>
      </c>
      <c r="H17" s="24"/>
      <c r="I17" s="24"/>
      <c r="J17" s="20">
        <v>31525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31525</v>
      </c>
      <c r="X17" s="20"/>
      <c r="Y17" s="24">
        <v>31525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31525</v>
      </c>
      <c r="H25" s="36">
        <f t="shared" si="1"/>
        <v>0</v>
      </c>
      <c r="I25" s="36">
        <f t="shared" si="1"/>
        <v>0</v>
      </c>
      <c r="J25" s="36">
        <f t="shared" si="1"/>
        <v>31525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31525</v>
      </c>
      <c r="X25" s="36">
        <f t="shared" si="1"/>
        <v>0</v>
      </c>
      <c r="Y25" s="36">
        <f t="shared" si="1"/>
        <v>31525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12182307</v>
      </c>
      <c r="D26" s="29">
        <f>+D13+D25</f>
        <v>0</v>
      </c>
      <c r="E26" s="30">
        <f t="shared" si="2"/>
        <v>6194960</v>
      </c>
      <c r="F26" s="31">
        <f t="shared" si="2"/>
        <v>6194960</v>
      </c>
      <c r="G26" s="31">
        <f t="shared" si="2"/>
        <v>13835458</v>
      </c>
      <c r="H26" s="31">
        <f t="shared" si="2"/>
        <v>-587900</v>
      </c>
      <c r="I26" s="31">
        <f t="shared" si="2"/>
        <v>1549593</v>
      </c>
      <c r="J26" s="31">
        <f t="shared" si="2"/>
        <v>14797151</v>
      </c>
      <c r="K26" s="31">
        <f t="shared" si="2"/>
        <v>1579685</v>
      </c>
      <c r="L26" s="31">
        <f t="shared" si="2"/>
        <v>1644726</v>
      </c>
      <c r="M26" s="31">
        <f t="shared" si="2"/>
        <v>1683110</v>
      </c>
      <c r="N26" s="31">
        <f t="shared" si="2"/>
        <v>4907521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19704672</v>
      </c>
      <c r="X26" s="31">
        <f t="shared" si="2"/>
        <v>3097476</v>
      </c>
      <c r="Y26" s="31">
        <f t="shared" si="2"/>
        <v>16607196</v>
      </c>
      <c r="Z26" s="32">
        <f>+IF(X26&lt;&gt;0,+(Y26/X26)*100,0)</f>
        <v>536.15253193245087</v>
      </c>
      <c r="AA26" s="33">
        <f>+AA13+AA25</f>
        <v>6194960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623915</v>
      </c>
      <c r="D32" s="18"/>
      <c r="E32" s="19">
        <v>30000</v>
      </c>
      <c r="F32" s="20">
        <v>30000</v>
      </c>
      <c r="G32" s="20">
        <v>626606</v>
      </c>
      <c r="H32" s="20">
        <v>4101</v>
      </c>
      <c r="I32" s="20">
        <v>-67234</v>
      </c>
      <c r="J32" s="20">
        <v>563473</v>
      </c>
      <c r="K32" s="20">
        <v>-83468</v>
      </c>
      <c r="L32" s="20">
        <v>-45562</v>
      </c>
      <c r="M32" s="20">
        <v>-26783</v>
      </c>
      <c r="N32" s="20">
        <v>-155813</v>
      </c>
      <c r="O32" s="20"/>
      <c r="P32" s="20"/>
      <c r="Q32" s="20"/>
      <c r="R32" s="20"/>
      <c r="S32" s="20"/>
      <c r="T32" s="20"/>
      <c r="U32" s="20"/>
      <c r="V32" s="20"/>
      <c r="W32" s="20">
        <v>407660</v>
      </c>
      <c r="X32" s="20">
        <v>15000</v>
      </c>
      <c r="Y32" s="20">
        <v>392660</v>
      </c>
      <c r="Z32" s="21">
        <v>2617.7333333333331</v>
      </c>
      <c r="AA32" s="22">
        <v>30000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1349663</v>
      </c>
      <c r="D35" s="18"/>
      <c r="E35" s="19">
        <v>1858971</v>
      </c>
      <c r="F35" s="20">
        <v>1858971</v>
      </c>
      <c r="G35" s="20">
        <v>1445420</v>
      </c>
      <c r="H35" s="20">
        <v>-47</v>
      </c>
      <c r="I35" s="20">
        <v>55000</v>
      </c>
      <c r="J35" s="20">
        <v>1500373</v>
      </c>
      <c r="K35" s="20">
        <v>110982</v>
      </c>
      <c r="L35" s="20">
        <v>108116</v>
      </c>
      <c r="M35" s="20">
        <v>143828</v>
      </c>
      <c r="N35" s="20">
        <v>362926</v>
      </c>
      <c r="O35" s="20"/>
      <c r="P35" s="20"/>
      <c r="Q35" s="20"/>
      <c r="R35" s="20"/>
      <c r="S35" s="20"/>
      <c r="T35" s="20"/>
      <c r="U35" s="20"/>
      <c r="V35" s="20"/>
      <c r="W35" s="20">
        <v>1863299</v>
      </c>
      <c r="X35" s="20">
        <v>929484</v>
      </c>
      <c r="Y35" s="20">
        <v>933815</v>
      </c>
      <c r="Z35" s="21">
        <v>100.4659574559648</v>
      </c>
      <c r="AA35" s="22">
        <v>1858971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1971167</v>
      </c>
      <c r="D37" s="29">
        <f t="shared" ref="D37:Y37" si="3">SUM(D29:D36)</f>
        <v>0</v>
      </c>
      <c r="E37" s="30">
        <f t="shared" si="3"/>
        <v>1888971</v>
      </c>
      <c r="F37" s="31">
        <f t="shared" si="3"/>
        <v>1888971</v>
      </c>
      <c r="G37" s="31">
        <f t="shared" si="3"/>
        <v>2069615</v>
      </c>
      <c r="H37" s="31">
        <f t="shared" si="3"/>
        <v>4054</v>
      </c>
      <c r="I37" s="31">
        <f t="shared" si="3"/>
        <v>-12234</v>
      </c>
      <c r="J37" s="31">
        <f t="shared" si="3"/>
        <v>2061435</v>
      </c>
      <c r="K37" s="31">
        <f t="shared" si="3"/>
        <v>27514</v>
      </c>
      <c r="L37" s="31">
        <f t="shared" si="3"/>
        <v>62554</v>
      </c>
      <c r="M37" s="31">
        <f t="shared" si="3"/>
        <v>117045</v>
      </c>
      <c r="N37" s="31">
        <f t="shared" si="3"/>
        <v>207113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2268548</v>
      </c>
      <c r="X37" s="31">
        <f t="shared" si="3"/>
        <v>944484</v>
      </c>
      <c r="Y37" s="31">
        <f t="shared" si="3"/>
        <v>1324064</v>
      </c>
      <c r="Z37" s="32">
        <f>+IF(X37&lt;&gt;0,+(Y37/X37)*100,0)</f>
        <v>140.18914031365276</v>
      </c>
      <c r="AA37" s="33">
        <f>SUM(AA29:AA36)</f>
        <v>1888971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1971167</v>
      </c>
      <c r="D44" s="29">
        <f>+D37+D43</f>
        <v>0</v>
      </c>
      <c r="E44" s="30">
        <f t="shared" si="5"/>
        <v>1888971</v>
      </c>
      <c r="F44" s="31">
        <f t="shared" si="5"/>
        <v>1888971</v>
      </c>
      <c r="G44" s="31">
        <f t="shared" si="5"/>
        <v>2069615</v>
      </c>
      <c r="H44" s="31">
        <f t="shared" si="5"/>
        <v>4054</v>
      </c>
      <c r="I44" s="31">
        <f t="shared" si="5"/>
        <v>-12234</v>
      </c>
      <c r="J44" s="31">
        <f t="shared" si="5"/>
        <v>2061435</v>
      </c>
      <c r="K44" s="31">
        <f t="shared" si="5"/>
        <v>27514</v>
      </c>
      <c r="L44" s="31">
        <f t="shared" si="5"/>
        <v>62554</v>
      </c>
      <c r="M44" s="31">
        <f t="shared" si="5"/>
        <v>117045</v>
      </c>
      <c r="N44" s="31">
        <f t="shared" si="5"/>
        <v>207113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2268548</v>
      </c>
      <c r="X44" s="31">
        <f t="shared" si="5"/>
        <v>944484</v>
      </c>
      <c r="Y44" s="31">
        <f t="shared" si="5"/>
        <v>1324064</v>
      </c>
      <c r="Z44" s="32">
        <f>+IF(X44&lt;&gt;0,+(Y44/X44)*100,0)</f>
        <v>140.18914031365276</v>
      </c>
      <c r="AA44" s="33">
        <f>+AA37+AA43</f>
        <v>1888971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10211140</v>
      </c>
      <c r="D45" s="42">
        <f t="shared" si="6"/>
        <v>0</v>
      </c>
      <c r="E45" s="43">
        <f t="shared" si="6"/>
        <v>4305989</v>
      </c>
      <c r="F45" s="44">
        <f t="shared" si="6"/>
        <v>4305989</v>
      </c>
      <c r="G45" s="44">
        <f t="shared" si="6"/>
        <v>11765843</v>
      </c>
      <c r="H45" s="44">
        <f t="shared" si="6"/>
        <v>-591954</v>
      </c>
      <c r="I45" s="44">
        <f t="shared" si="6"/>
        <v>1561827</v>
      </c>
      <c r="J45" s="44">
        <f t="shared" si="6"/>
        <v>12735716</v>
      </c>
      <c r="K45" s="44">
        <f t="shared" si="6"/>
        <v>1552171</v>
      </c>
      <c r="L45" s="44">
        <f t="shared" si="6"/>
        <v>1582172</v>
      </c>
      <c r="M45" s="44">
        <f t="shared" si="6"/>
        <v>1566065</v>
      </c>
      <c r="N45" s="44">
        <f t="shared" si="6"/>
        <v>4700408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17436124</v>
      </c>
      <c r="X45" s="44">
        <f t="shared" si="6"/>
        <v>2152992</v>
      </c>
      <c r="Y45" s="44">
        <f t="shared" si="6"/>
        <v>15283132</v>
      </c>
      <c r="Z45" s="45">
        <f>+IF(X45&lt;&gt;0,+(Y45/X45)*100,0)</f>
        <v>709.85549412166881</v>
      </c>
      <c r="AA45" s="46">
        <f>+AA26-AA44</f>
        <v>4305989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20236384</v>
      </c>
      <c r="D47" s="18"/>
      <c r="E47" s="19">
        <v>4305989</v>
      </c>
      <c r="F47" s="20">
        <v>4305989</v>
      </c>
      <c r="G47" s="20">
        <v>10329742</v>
      </c>
      <c r="H47" s="20"/>
      <c r="I47" s="20">
        <v>3291811</v>
      </c>
      <c r="J47" s="20">
        <v>13621553</v>
      </c>
      <c r="K47" s="20">
        <v>1318713</v>
      </c>
      <c r="L47" s="20">
        <v>1375495</v>
      </c>
      <c r="M47" s="20"/>
      <c r="N47" s="20">
        <v>2694208</v>
      </c>
      <c r="O47" s="20"/>
      <c r="P47" s="20"/>
      <c r="Q47" s="20"/>
      <c r="R47" s="20"/>
      <c r="S47" s="20"/>
      <c r="T47" s="20"/>
      <c r="U47" s="20"/>
      <c r="V47" s="20"/>
      <c r="W47" s="20">
        <v>16315761</v>
      </c>
      <c r="X47" s="20">
        <v>2152992</v>
      </c>
      <c r="Y47" s="20">
        <v>14162769</v>
      </c>
      <c r="Z47" s="47">
        <v>657.81800396843084</v>
      </c>
      <c r="AA47" s="22">
        <v>4305989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20236384</v>
      </c>
      <c r="D50" s="50">
        <f t="shared" ref="D50:Y50" si="7">SUM(D47:D49)</f>
        <v>0</v>
      </c>
      <c r="E50" s="51">
        <f t="shared" si="7"/>
        <v>4305989</v>
      </c>
      <c r="F50" s="52">
        <f t="shared" si="7"/>
        <v>4305989</v>
      </c>
      <c r="G50" s="52">
        <f t="shared" si="7"/>
        <v>10329742</v>
      </c>
      <c r="H50" s="52">
        <f t="shared" si="7"/>
        <v>0</v>
      </c>
      <c r="I50" s="52">
        <f t="shared" si="7"/>
        <v>3291811</v>
      </c>
      <c r="J50" s="52">
        <f t="shared" si="7"/>
        <v>13621553</v>
      </c>
      <c r="K50" s="52">
        <f t="shared" si="7"/>
        <v>1318713</v>
      </c>
      <c r="L50" s="52">
        <f t="shared" si="7"/>
        <v>1375495</v>
      </c>
      <c r="M50" s="52">
        <f t="shared" si="7"/>
        <v>0</v>
      </c>
      <c r="N50" s="52">
        <f t="shared" si="7"/>
        <v>2694208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16315761</v>
      </c>
      <c r="X50" s="52">
        <f t="shared" si="7"/>
        <v>2152992</v>
      </c>
      <c r="Y50" s="52">
        <f t="shared" si="7"/>
        <v>14162769</v>
      </c>
      <c r="Z50" s="53">
        <f>+IF(X50&lt;&gt;0,+(Y50/X50)*100,0)</f>
        <v>657.81800396843084</v>
      </c>
      <c r="AA50" s="54">
        <f>SUM(AA47:AA49)</f>
        <v>4305989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41088291</v>
      </c>
      <c r="D7" s="18"/>
      <c r="E7" s="19">
        <v>71167501</v>
      </c>
      <c r="F7" s="20">
        <v>71167501</v>
      </c>
      <c r="G7" s="20">
        <v>63976697</v>
      </c>
      <c r="H7" s="20">
        <v>-17351013</v>
      </c>
      <c r="I7" s="20">
        <v>3505288</v>
      </c>
      <c r="J7" s="20">
        <v>50130972</v>
      </c>
      <c r="K7" s="20">
        <v>2292837</v>
      </c>
      <c r="L7" s="20">
        <v>3476395</v>
      </c>
      <c r="M7" s="20">
        <v>2981115</v>
      </c>
      <c r="N7" s="20">
        <v>8750347</v>
      </c>
      <c r="O7" s="20"/>
      <c r="P7" s="20"/>
      <c r="Q7" s="20"/>
      <c r="R7" s="20"/>
      <c r="S7" s="20"/>
      <c r="T7" s="20"/>
      <c r="U7" s="20"/>
      <c r="V7" s="20"/>
      <c r="W7" s="20">
        <v>58881319</v>
      </c>
      <c r="X7" s="20">
        <v>35583768</v>
      </c>
      <c r="Y7" s="20">
        <v>23297551</v>
      </c>
      <c r="Z7" s="21">
        <v>65.472411465812158</v>
      </c>
      <c r="AA7" s="22">
        <v>71167501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41088291</v>
      </c>
      <c r="D13" s="29">
        <f>SUM(D6:D12)</f>
        <v>0</v>
      </c>
      <c r="E13" s="30">
        <f t="shared" si="0"/>
        <v>71167501</v>
      </c>
      <c r="F13" s="31">
        <f t="shared" si="0"/>
        <v>71167501</v>
      </c>
      <c r="G13" s="31">
        <f t="shared" si="0"/>
        <v>63976697</v>
      </c>
      <c r="H13" s="31">
        <f t="shared" si="0"/>
        <v>-17351013</v>
      </c>
      <c r="I13" s="31">
        <f t="shared" si="0"/>
        <v>3505288</v>
      </c>
      <c r="J13" s="31">
        <f t="shared" si="0"/>
        <v>50130972</v>
      </c>
      <c r="K13" s="31">
        <f t="shared" si="0"/>
        <v>2292837</v>
      </c>
      <c r="L13" s="31">
        <f t="shared" si="0"/>
        <v>3476395</v>
      </c>
      <c r="M13" s="31">
        <f t="shared" si="0"/>
        <v>2981115</v>
      </c>
      <c r="N13" s="31">
        <f t="shared" si="0"/>
        <v>8750347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58881319</v>
      </c>
      <c r="X13" s="31">
        <f t="shared" si="0"/>
        <v>35583768</v>
      </c>
      <c r="Y13" s="31">
        <f t="shared" si="0"/>
        <v>23297551</v>
      </c>
      <c r="Z13" s="32">
        <f>+IF(X13&lt;&gt;0,+(Y13/X13)*100,0)</f>
        <v>65.472411465812158</v>
      </c>
      <c r="AA13" s="33">
        <f>SUM(AA6:AA12)</f>
        <v>71167501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562918540</v>
      </c>
      <c r="D17" s="18"/>
      <c r="E17" s="19">
        <v>6782550</v>
      </c>
      <c r="F17" s="20">
        <v>6782550</v>
      </c>
      <c r="G17" s="24">
        <v>583134904</v>
      </c>
      <c r="H17" s="24">
        <v>-13818410</v>
      </c>
      <c r="I17" s="24">
        <v>4392335</v>
      </c>
      <c r="J17" s="20">
        <v>573708829</v>
      </c>
      <c r="K17" s="24">
        <v>113843</v>
      </c>
      <c r="L17" s="24">
        <v>4459762</v>
      </c>
      <c r="M17" s="20">
        <v>13085728</v>
      </c>
      <c r="N17" s="24">
        <v>17659333</v>
      </c>
      <c r="O17" s="24"/>
      <c r="P17" s="24"/>
      <c r="Q17" s="20"/>
      <c r="R17" s="24"/>
      <c r="S17" s="24"/>
      <c r="T17" s="20"/>
      <c r="U17" s="24"/>
      <c r="V17" s="24"/>
      <c r="W17" s="24">
        <v>591368162</v>
      </c>
      <c r="X17" s="20">
        <v>3391284</v>
      </c>
      <c r="Y17" s="24">
        <v>587976878</v>
      </c>
      <c r="Z17" s="25">
        <v>17337.883763200014</v>
      </c>
      <c r="AA17" s="26">
        <v>6782550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562918540</v>
      </c>
      <c r="D25" s="29">
        <f t="shared" ref="D25:Y25" si="1">SUM(D15:D24)</f>
        <v>0</v>
      </c>
      <c r="E25" s="35">
        <f t="shared" si="1"/>
        <v>6782550</v>
      </c>
      <c r="F25" s="36">
        <f t="shared" si="1"/>
        <v>6782550</v>
      </c>
      <c r="G25" s="36">
        <f t="shared" si="1"/>
        <v>583134904</v>
      </c>
      <c r="H25" s="36">
        <f t="shared" si="1"/>
        <v>-13818410</v>
      </c>
      <c r="I25" s="36">
        <f t="shared" si="1"/>
        <v>4392335</v>
      </c>
      <c r="J25" s="36">
        <f t="shared" si="1"/>
        <v>573708829</v>
      </c>
      <c r="K25" s="36">
        <f t="shared" si="1"/>
        <v>113843</v>
      </c>
      <c r="L25" s="36">
        <f t="shared" si="1"/>
        <v>4459762</v>
      </c>
      <c r="M25" s="36">
        <f t="shared" si="1"/>
        <v>13085728</v>
      </c>
      <c r="N25" s="36">
        <f t="shared" si="1"/>
        <v>17659333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591368162</v>
      </c>
      <c r="X25" s="36">
        <f t="shared" si="1"/>
        <v>3391284</v>
      </c>
      <c r="Y25" s="36">
        <f t="shared" si="1"/>
        <v>587976878</v>
      </c>
      <c r="Z25" s="37">
        <f>+IF(X25&lt;&gt;0,+(Y25/X25)*100,0)</f>
        <v>17337.883763200014</v>
      </c>
      <c r="AA25" s="38">
        <f>SUM(AA15:AA24)</f>
        <v>6782550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604006831</v>
      </c>
      <c r="D26" s="29">
        <f>+D13+D25</f>
        <v>0</v>
      </c>
      <c r="E26" s="30">
        <f t="shared" si="2"/>
        <v>77950051</v>
      </c>
      <c r="F26" s="31">
        <f t="shared" si="2"/>
        <v>77950051</v>
      </c>
      <c r="G26" s="31">
        <f t="shared" si="2"/>
        <v>647111601</v>
      </c>
      <c r="H26" s="31">
        <f t="shared" si="2"/>
        <v>-31169423</v>
      </c>
      <c r="I26" s="31">
        <f t="shared" si="2"/>
        <v>7897623</v>
      </c>
      <c r="J26" s="31">
        <f t="shared" si="2"/>
        <v>623839801</v>
      </c>
      <c r="K26" s="31">
        <f t="shared" si="2"/>
        <v>2406680</v>
      </c>
      <c r="L26" s="31">
        <f t="shared" si="2"/>
        <v>7936157</v>
      </c>
      <c r="M26" s="31">
        <f t="shared" si="2"/>
        <v>16066843</v>
      </c>
      <c r="N26" s="31">
        <f t="shared" si="2"/>
        <v>26409680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650249481</v>
      </c>
      <c r="X26" s="31">
        <f t="shared" si="2"/>
        <v>38975052</v>
      </c>
      <c r="Y26" s="31">
        <f t="shared" si="2"/>
        <v>611274429</v>
      </c>
      <c r="Z26" s="32">
        <f>+IF(X26&lt;&gt;0,+(Y26/X26)*100,0)</f>
        <v>1568.373607301409</v>
      </c>
      <c r="AA26" s="33">
        <f>+AA13+AA25</f>
        <v>77950051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>
        <v>10000000</v>
      </c>
      <c r="L33" s="20"/>
      <c r="M33" s="20"/>
      <c r="N33" s="20">
        <v>10000000</v>
      </c>
      <c r="O33" s="20"/>
      <c r="P33" s="20"/>
      <c r="Q33" s="20"/>
      <c r="R33" s="20"/>
      <c r="S33" s="20"/>
      <c r="T33" s="20"/>
      <c r="U33" s="20"/>
      <c r="V33" s="20"/>
      <c r="W33" s="20">
        <v>20000000</v>
      </c>
      <c r="X33" s="20"/>
      <c r="Y33" s="20">
        <v>20000000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14235633</v>
      </c>
      <c r="D35" s="18"/>
      <c r="E35" s="19"/>
      <c r="F35" s="20"/>
      <c r="G35" s="20">
        <v>17539551</v>
      </c>
      <c r="H35" s="20">
        <v>-1540796</v>
      </c>
      <c r="I35" s="20">
        <v>376243</v>
      </c>
      <c r="J35" s="20">
        <v>16374998</v>
      </c>
      <c r="K35" s="20">
        <v>224475</v>
      </c>
      <c r="L35" s="20">
        <v>-787289</v>
      </c>
      <c r="M35" s="20">
        <v>322844</v>
      </c>
      <c r="N35" s="20">
        <v>-239970</v>
      </c>
      <c r="O35" s="20"/>
      <c r="P35" s="20"/>
      <c r="Q35" s="20"/>
      <c r="R35" s="20"/>
      <c r="S35" s="20"/>
      <c r="T35" s="20"/>
      <c r="U35" s="20"/>
      <c r="V35" s="20"/>
      <c r="W35" s="20">
        <v>16135028</v>
      </c>
      <c r="X35" s="20"/>
      <c r="Y35" s="20">
        <v>16135028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14235633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27539551</v>
      </c>
      <c r="H37" s="31">
        <f t="shared" si="3"/>
        <v>-1540796</v>
      </c>
      <c r="I37" s="31">
        <f t="shared" si="3"/>
        <v>376243</v>
      </c>
      <c r="J37" s="31">
        <f t="shared" si="3"/>
        <v>26374998</v>
      </c>
      <c r="K37" s="31">
        <f t="shared" si="3"/>
        <v>10224475</v>
      </c>
      <c r="L37" s="31">
        <f t="shared" si="3"/>
        <v>-787289</v>
      </c>
      <c r="M37" s="31">
        <f t="shared" si="3"/>
        <v>322844</v>
      </c>
      <c r="N37" s="31">
        <f t="shared" si="3"/>
        <v>9760030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36135028</v>
      </c>
      <c r="X37" s="31">
        <f t="shared" si="3"/>
        <v>0</v>
      </c>
      <c r="Y37" s="31">
        <f t="shared" si="3"/>
        <v>36135028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14235633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27539551</v>
      </c>
      <c r="H44" s="31">
        <f t="shared" si="5"/>
        <v>-1540796</v>
      </c>
      <c r="I44" s="31">
        <f t="shared" si="5"/>
        <v>376243</v>
      </c>
      <c r="J44" s="31">
        <f t="shared" si="5"/>
        <v>26374998</v>
      </c>
      <c r="K44" s="31">
        <f t="shared" si="5"/>
        <v>10224475</v>
      </c>
      <c r="L44" s="31">
        <f t="shared" si="5"/>
        <v>-787289</v>
      </c>
      <c r="M44" s="31">
        <f t="shared" si="5"/>
        <v>322844</v>
      </c>
      <c r="N44" s="31">
        <f t="shared" si="5"/>
        <v>9760030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36135028</v>
      </c>
      <c r="X44" s="31">
        <f t="shared" si="5"/>
        <v>0</v>
      </c>
      <c r="Y44" s="31">
        <f t="shared" si="5"/>
        <v>36135028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589771198</v>
      </c>
      <c r="D45" s="42">
        <f t="shared" si="6"/>
        <v>0</v>
      </c>
      <c r="E45" s="43">
        <f t="shared" si="6"/>
        <v>77950051</v>
      </c>
      <c r="F45" s="44">
        <f t="shared" si="6"/>
        <v>77950051</v>
      </c>
      <c r="G45" s="44">
        <f t="shared" si="6"/>
        <v>619572050</v>
      </c>
      <c r="H45" s="44">
        <f t="shared" si="6"/>
        <v>-29628627</v>
      </c>
      <c r="I45" s="44">
        <f t="shared" si="6"/>
        <v>7521380</v>
      </c>
      <c r="J45" s="44">
        <f t="shared" si="6"/>
        <v>597464803</v>
      </c>
      <c r="K45" s="44">
        <f t="shared" si="6"/>
        <v>-7817795</v>
      </c>
      <c r="L45" s="44">
        <f t="shared" si="6"/>
        <v>8723446</v>
      </c>
      <c r="M45" s="44">
        <f t="shared" si="6"/>
        <v>15743999</v>
      </c>
      <c r="N45" s="44">
        <f t="shared" si="6"/>
        <v>16649650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614114453</v>
      </c>
      <c r="X45" s="44">
        <f t="shared" si="6"/>
        <v>38975052</v>
      </c>
      <c r="Y45" s="44">
        <f t="shared" si="6"/>
        <v>575139401</v>
      </c>
      <c r="Z45" s="45">
        <f>+IF(X45&lt;&gt;0,+(Y45/X45)*100,0)</f>
        <v>1475.6603814152704</v>
      </c>
      <c r="AA45" s="46">
        <f>+AA26-AA44</f>
        <v>77950051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101819962</v>
      </c>
      <c r="D47" s="18"/>
      <c r="E47" s="19">
        <v>341801096</v>
      </c>
      <c r="F47" s="20">
        <v>341801096</v>
      </c>
      <c r="G47" s="20">
        <v>105673658</v>
      </c>
      <c r="H47" s="20">
        <v>-10500542</v>
      </c>
      <c r="I47" s="20">
        <v>3747156</v>
      </c>
      <c r="J47" s="20">
        <v>98920272</v>
      </c>
      <c r="K47" s="20">
        <v>3863986</v>
      </c>
      <c r="L47" s="20">
        <v>271318</v>
      </c>
      <c r="M47" s="20">
        <v>3258917</v>
      </c>
      <c r="N47" s="20">
        <v>7394221</v>
      </c>
      <c r="O47" s="20"/>
      <c r="P47" s="20"/>
      <c r="Q47" s="20"/>
      <c r="R47" s="20"/>
      <c r="S47" s="20"/>
      <c r="T47" s="20"/>
      <c r="U47" s="20"/>
      <c r="V47" s="20"/>
      <c r="W47" s="20">
        <v>106314493</v>
      </c>
      <c r="X47" s="20">
        <v>170900526</v>
      </c>
      <c r="Y47" s="20">
        <v>-64586033</v>
      </c>
      <c r="Z47" s="47">
        <v>-37.791594041085631</v>
      </c>
      <c r="AA47" s="22">
        <v>341801096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101819962</v>
      </c>
      <c r="D50" s="50">
        <f t="shared" ref="D50:Y50" si="7">SUM(D47:D49)</f>
        <v>0</v>
      </c>
      <c r="E50" s="51">
        <f t="shared" si="7"/>
        <v>341801096</v>
      </c>
      <c r="F50" s="52">
        <f t="shared" si="7"/>
        <v>341801096</v>
      </c>
      <c r="G50" s="52">
        <f t="shared" si="7"/>
        <v>105673658</v>
      </c>
      <c r="H50" s="52">
        <f t="shared" si="7"/>
        <v>-10500542</v>
      </c>
      <c r="I50" s="52">
        <f t="shared" si="7"/>
        <v>3747156</v>
      </c>
      <c r="J50" s="52">
        <f t="shared" si="7"/>
        <v>98920272</v>
      </c>
      <c r="K50" s="52">
        <f t="shared" si="7"/>
        <v>3863986</v>
      </c>
      <c r="L50" s="52">
        <f t="shared" si="7"/>
        <v>271318</v>
      </c>
      <c r="M50" s="52">
        <f t="shared" si="7"/>
        <v>3258917</v>
      </c>
      <c r="N50" s="52">
        <f t="shared" si="7"/>
        <v>7394221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106314493</v>
      </c>
      <c r="X50" s="52">
        <f t="shared" si="7"/>
        <v>170900526</v>
      </c>
      <c r="Y50" s="52">
        <f t="shared" si="7"/>
        <v>-64586033</v>
      </c>
      <c r="Z50" s="53">
        <f>+IF(X50&lt;&gt;0,+(Y50/X50)*100,0)</f>
        <v>-37.791594041085631</v>
      </c>
      <c r="AA50" s="54">
        <f>SUM(AA47:AA49)</f>
        <v>341801096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-316178321</v>
      </c>
      <c r="D6" s="18"/>
      <c r="E6" s="19">
        <v>-12606570</v>
      </c>
      <c r="F6" s="20">
        <v>-12606570</v>
      </c>
      <c r="G6" s="20">
        <v>-319057955</v>
      </c>
      <c r="H6" s="20">
        <v>-82485</v>
      </c>
      <c r="I6" s="20">
        <v>487128</v>
      </c>
      <c r="J6" s="20">
        <v>-318653312</v>
      </c>
      <c r="K6" s="20">
        <v>905558</v>
      </c>
      <c r="L6" s="20">
        <v>651865</v>
      </c>
      <c r="M6" s="20">
        <v>-527291</v>
      </c>
      <c r="N6" s="20">
        <v>1030132</v>
      </c>
      <c r="O6" s="20"/>
      <c r="P6" s="20"/>
      <c r="Q6" s="20"/>
      <c r="R6" s="20"/>
      <c r="S6" s="20"/>
      <c r="T6" s="20"/>
      <c r="U6" s="20"/>
      <c r="V6" s="20"/>
      <c r="W6" s="20">
        <v>-317623180</v>
      </c>
      <c r="X6" s="20">
        <v>-6303294</v>
      </c>
      <c r="Y6" s="20">
        <v>-311319886</v>
      </c>
      <c r="Z6" s="21">
        <v>4939.0030990145788</v>
      </c>
      <c r="AA6" s="22">
        <v>-12606570</v>
      </c>
    </row>
    <row r="7" spans="1:27" x14ac:dyDescent="0.25">
      <c r="A7" s="23" t="s">
        <v>35</v>
      </c>
      <c r="B7" s="17" t="s">
        <v>32</v>
      </c>
      <c r="C7" s="18">
        <v>5178517</v>
      </c>
      <c r="D7" s="18"/>
      <c r="E7" s="19">
        <v>30265026</v>
      </c>
      <c r="F7" s="20">
        <v>30265026</v>
      </c>
      <c r="G7" s="20">
        <v>11199634</v>
      </c>
      <c r="H7" s="20">
        <v>-4471594</v>
      </c>
      <c r="I7" s="20">
        <v>884614</v>
      </c>
      <c r="J7" s="20">
        <v>7612654</v>
      </c>
      <c r="K7" s="20">
        <v>699896</v>
      </c>
      <c r="L7" s="20">
        <v>693743</v>
      </c>
      <c r="M7" s="20">
        <v>1039398</v>
      </c>
      <c r="N7" s="20">
        <v>2433037</v>
      </c>
      <c r="O7" s="20"/>
      <c r="P7" s="20"/>
      <c r="Q7" s="20"/>
      <c r="R7" s="20"/>
      <c r="S7" s="20"/>
      <c r="T7" s="20"/>
      <c r="U7" s="20"/>
      <c r="V7" s="20"/>
      <c r="W7" s="20">
        <v>10045691</v>
      </c>
      <c r="X7" s="20">
        <v>36360562</v>
      </c>
      <c r="Y7" s="20">
        <v>-26314871</v>
      </c>
      <c r="Z7" s="21">
        <v>-72.372013941918723</v>
      </c>
      <c r="AA7" s="22">
        <v>30265026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>
        <v>-111977</v>
      </c>
      <c r="H10" s="20"/>
      <c r="I10" s="20"/>
      <c r="J10" s="20">
        <v>-111977</v>
      </c>
      <c r="K10" s="20">
        <v>29400</v>
      </c>
      <c r="L10" s="20"/>
      <c r="M10" s="20"/>
      <c r="N10" s="20">
        <v>29400</v>
      </c>
      <c r="O10" s="20"/>
      <c r="P10" s="20"/>
      <c r="Q10" s="20"/>
      <c r="R10" s="20"/>
      <c r="S10" s="20"/>
      <c r="T10" s="20"/>
      <c r="U10" s="20"/>
      <c r="V10" s="20"/>
      <c r="W10" s="20">
        <v>-82577</v>
      </c>
      <c r="X10" s="20"/>
      <c r="Y10" s="20">
        <v>-82577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41110709</v>
      </c>
      <c r="D11" s="18"/>
      <c r="E11" s="19"/>
      <c r="F11" s="20"/>
      <c r="G11" s="24">
        <v>41110710</v>
      </c>
      <c r="H11" s="24">
        <v>11142</v>
      </c>
      <c r="I11" s="24"/>
      <c r="J11" s="20">
        <v>41121852</v>
      </c>
      <c r="K11" s="24">
        <v>422191</v>
      </c>
      <c r="L11" s="24">
        <v>15123</v>
      </c>
      <c r="M11" s="20">
        <v>5711</v>
      </c>
      <c r="N11" s="24">
        <v>443025</v>
      </c>
      <c r="O11" s="24"/>
      <c r="P11" s="24"/>
      <c r="Q11" s="20"/>
      <c r="R11" s="24"/>
      <c r="S11" s="24"/>
      <c r="T11" s="20"/>
      <c r="U11" s="24"/>
      <c r="V11" s="24"/>
      <c r="W11" s="24">
        <v>41564877</v>
      </c>
      <c r="X11" s="20"/>
      <c r="Y11" s="24">
        <v>41564877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-270020357</v>
      </c>
      <c r="D13" s="29">
        <f>SUM(D6:D12)</f>
        <v>0</v>
      </c>
      <c r="E13" s="30">
        <f t="shared" si="0"/>
        <v>17658456</v>
      </c>
      <c r="F13" s="31">
        <f t="shared" si="0"/>
        <v>17658456</v>
      </c>
      <c r="G13" s="31">
        <f t="shared" si="0"/>
        <v>-266878873</v>
      </c>
      <c r="H13" s="31">
        <f t="shared" si="0"/>
        <v>-4542937</v>
      </c>
      <c r="I13" s="31">
        <f t="shared" si="0"/>
        <v>1371742</v>
      </c>
      <c r="J13" s="31">
        <f t="shared" si="0"/>
        <v>-270050068</v>
      </c>
      <c r="K13" s="31">
        <f t="shared" si="0"/>
        <v>2057045</v>
      </c>
      <c r="L13" s="31">
        <f t="shared" si="0"/>
        <v>1360731</v>
      </c>
      <c r="M13" s="31">
        <f t="shared" si="0"/>
        <v>517818</v>
      </c>
      <c r="N13" s="31">
        <f t="shared" si="0"/>
        <v>3935594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-266114474</v>
      </c>
      <c r="X13" s="31">
        <f t="shared" si="0"/>
        <v>30057268</v>
      </c>
      <c r="Y13" s="31">
        <f t="shared" si="0"/>
        <v>-296171742</v>
      </c>
      <c r="Z13" s="32">
        <f>+IF(X13&lt;&gt;0,+(Y13/X13)*100,0)</f>
        <v>-985.35815696889028</v>
      </c>
      <c r="AA13" s="33">
        <f>SUM(AA6:AA12)</f>
        <v>17658456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385135789</v>
      </c>
      <c r="D17" s="18"/>
      <c r="E17" s="19">
        <v>501321584</v>
      </c>
      <c r="F17" s="20">
        <v>501321584</v>
      </c>
      <c r="G17" s="24">
        <v>395491926</v>
      </c>
      <c r="H17" s="24">
        <v>-9997334</v>
      </c>
      <c r="I17" s="24">
        <v>1956</v>
      </c>
      <c r="J17" s="20">
        <v>385496548</v>
      </c>
      <c r="K17" s="24">
        <v>2775115</v>
      </c>
      <c r="L17" s="24">
        <v>-656</v>
      </c>
      <c r="M17" s="20">
        <v>-678</v>
      </c>
      <c r="N17" s="24">
        <v>2773781</v>
      </c>
      <c r="O17" s="24"/>
      <c r="P17" s="24"/>
      <c r="Q17" s="20"/>
      <c r="R17" s="24"/>
      <c r="S17" s="24"/>
      <c r="T17" s="20"/>
      <c r="U17" s="24"/>
      <c r="V17" s="24"/>
      <c r="W17" s="24">
        <v>388270329</v>
      </c>
      <c r="X17" s="20">
        <v>494967264</v>
      </c>
      <c r="Y17" s="24">
        <v>-106696935</v>
      </c>
      <c r="Z17" s="25">
        <v>-21.556361957707168</v>
      </c>
      <c r="AA17" s="26">
        <v>501321584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385135789</v>
      </c>
      <c r="D25" s="29">
        <f t="shared" ref="D25:Y25" si="1">SUM(D15:D24)</f>
        <v>0</v>
      </c>
      <c r="E25" s="35">
        <f t="shared" si="1"/>
        <v>501321584</v>
      </c>
      <c r="F25" s="36">
        <f t="shared" si="1"/>
        <v>501321584</v>
      </c>
      <c r="G25" s="36">
        <f t="shared" si="1"/>
        <v>395491926</v>
      </c>
      <c r="H25" s="36">
        <f t="shared" si="1"/>
        <v>-9997334</v>
      </c>
      <c r="I25" s="36">
        <f t="shared" si="1"/>
        <v>1956</v>
      </c>
      <c r="J25" s="36">
        <f t="shared" si="1"/>
        <v>385496548</v>
      </c>
      <c r="K25" s="36">
        <f t="shared" si="1"/>
        <v>2775115</v>
      </c>
      <c r="L25" s="36">
        <f t="shared" si="1"/>
        <v>-656</v>
      </c>
      <c r="M25" s="36">
        <f t="shared" si="1"/>
        <v>-678</v>
      </c>
      <c r="N25" s="36">
        <f t="shared" si="1"/>
        <v>2773781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388270329</v>
      </c>
      <c r="X25" s="36">
        <f t="shared" si="1"/>
        <v>494967264</v>
      </c>
      <c r="Y25" s="36">
        <f t="shared" si="1"/>
        <v>-106696935</v>
      </c>
      <c r="Z25" s="37">
        <f>+IF(X25&lt;&gt;0,+(Y25/X25)*100,0)</f>
        <v>-21.556361957707168</v>
      </c>
      <c r="AA25" s="38">
        <f>SUM(AA15:AA24)</f>
        <v>501321584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115115432</v>
      </c>
      <c r="D26" s="29">
        <f>+D13+D25</f>
        <v>0</v>
      </c>
      <c r="E26" s="30">
        <f t="shared" si="2"/>
        <v>518980040</v>
      </c>
      <c r="F26" s="31">
        <f t="shared" si="2"/>
        <v>518980040</v>
      </c>
      <c r="G26" s="31">
        <f t="shared" si="2"/>
        <v>128613053</v>
      </c>
      <c r="H26" s="31">
        <f t="shared" si="2"/>
        <v>-14540271</v>
      </c>
      <c r="I26" s="31">
        <f t="shared" si="2"/>
        <v>1373698</v>
      </c>
      <c r="J26" s="31">
        <f t="shared" si="2"/>
        <v>115446480</v>
      </c>
      <c r="K26" s="31">
        <f t="shared" si="2"/>
        <v>4832160</v>
      </c>
      <c r="L26" s="31">
        <f t="shared" si="2"/>
        <v>1360075</v>
      </c>
      <c r="M26" s="31">
        <f t="shared" si="2"/>
        <v>517140</v>
      </c>
      <c r="N26" s="31">
        <f t="shared" si="2"/>
        <v>6709375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122155855</v>
      </c>
      <c r="X26" s="31">
        <f t="shared" si="2"/>
        <v>525024532</v>
      </c>
      <c r="Y26" s="31">
        <f t="shared" si="2"/>
        <v>-402868677</v>
      </c>
      <c r="Z26" s="32">
        <f>+IF(X26&lt;&gt;0,+(Y26/X26)*100,0)</f>
        <v>-76.733305292484886</v>
      </c>
      <c r="AA26" s="33">
        <f>+AA13+AA25</f>
        <v>518980040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29855</v>
      </c>
      <c r="D31" s="18"/>
      <c r="E31" s="19"/>
      <c r="F31" s="20"/>
      <c r="G31" s="20">
        <v>29855</v>
      </c>
      <c r="H31" s="20">
        <v>-43</v>
      </c>
      <c r="I31" s="20"/>
      <c r="J31" s="20">
        <v>29812</v>
      </c>
      <c r="K31" s="20"/>
      <c r="L31" s="20">
        <v>-9</v>
      </c>
      <c r="M31" s="20"/>
      <c r="N31" s="20">
        <v>-9</v>
      </c>
      <c r="O31" s="20"/>
      <c r="P31" s="20"/>
      <c r="Q31" s="20"/>
      <c r="R31" s="20"/>
      <c r="S31" s="20"/>
      <c r="T31" s="20"/>
      <c r="U31" s="20"/>
      <c r="V31" s="20"/>
      <c r="W31" s="20">
        <v>29803</v>
      </c>
      <c r="X31" s="20"/>
      <c r="Y31" s="20">
        <v>29803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21603208</v>
      </c>
      <c r="D32" s="18"/>
      <c r="E32" s="19">
        <v>705501</v>
      </c>
      <c r="F32" s="20">
        <v>705501</v>
      </c>
      <c r="G32" s="20">
        <v>17981405</v>
      </c>
      <c r="H32" s="20">
        <v>110437</v>
      </c>
      <c r="I32" s="20">
        <v>154790</v>
      </c>
      <c r="J32" s="20">
        <v>18246632</v>
      </c>
      <c r="K32" s="20">
        <v>3539893</v>
      </c>
      <c r="L32" s="20">
        <v>639020</v>
      </c>
      <c r="M32" s="20">
        <v>-543400</v>
      </c>
      <c r="N32" s="20">
        <v>3635513</v>
      </c>
      <c r="O32" s="20"/>
      <c r="P32" s="20"/>
      <c r="Q32" s="20"/>
      <c r="R32" s="20"/>
      <c r="S32" s="20"/>
      <c r="T32" s="20"/>
      <c r="U32" s="20"/>
      <c r="V32" s="20"/>
      <c r="W32" s="20">
        <v>21882145</v>
      </c>
      <c r="X32" s="20">
        <v>352746</v>
      </c>
      <c r="Y32" s="20">
        <v>21529399</v>
      </c>
      <c r="Z32" s="21">
        <v>6103.3715477992664</v>
      </c>
      <c r="AA32" s="22">
        <v>705501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9336524</v>
      </c>
      <c r="D35" s="18"/>
      <c r="E35" s="19">
        <v>1290227</v>
      </c>
      <c r="F35" s="20">
        <v>1290227</v>
      </c>
      <c r="G35" s="20">
        <v>10674147</v>
      </c>
      <c r="H35" s="20">
        <v>-1038335</v>
      </c>
      <c r="I35" s="20">
        <v>163902</v>
      </c>
      <c r="J35" s="20">
        <v>9799714</v>
      </c>
      <c r="K35" s="20">
        <v>172410</v>
      </c>
      <c r="L35" s="20">
        <v>146899</v>
      </c>
      <c r="M35" s="20">
        <v>146678</v>
      </c>
      <c r="N35" s="20">
        <v>465987</v>
      </c>
      <c r="O35" s="20"/>
      <c r="P35" s="20"/>
      <c r="Q35" s="20"/>
      <c r="R35" s="20"/>
      <c r="S35" s="20"/>
      <c r="T35" s="20"/>
      <c r="U35" s="20"/>
      <c r="V35" s="20"/>
      <c r="W35" s="20">
        <v>10265701</v>
      </c>
      <c r="X35" s="20">
        <v>645114</v>
      </c>
      <c r="Y35" s="20">
        <v>9620587</v>
      </c>
      <c r="Z35" s="21">
        <v>1491.300297311793</v>
      </c>
      <c r="AA35" s="22">
        <v>1290227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30969587</v>
      </c>
      <c r="D37" s="29">
        <f t="shared" ref="D37:Y37" si="3">SUM(D29:D36)</f>
        <v>0</v>
      </c>
      <c r="E37" s="30">
        <f t="shared" si="3"/>
        <v>1995728</v>
      </c>
      <c r="F37" s="31">
        <f t="shared" si="3"/>
        <v>1995728</v>
      </c>
      <c r="G37" s="31">
        <f t="shared" si="3"/>
        <v>28685407</v>
      </c>
      <c r="H37" s="31">
        <f t="shared" si="3"/>
        <v>-927941</v>
      </c>
      <c r="I37" s="31">
        <f t="shared" si="3"/>
        <v>318692</v>
      </c>
      <c r="J37" s="31">
        <f t="shared" si="3"/>
        <v>28076158</v>
      </c>
      <c r="K37" s="31">
        <f t="shared" si="3"/>
        <v>3712303</v>
      </c>
      <c r="L37" s="31">
        <f t="shared" si="3"/>
        <v>785910</v>
      </c>
      <c r="M37" s="31">
        <f t="shared" si="3"/>
        <v>-396722</v>
      </c>
      <c r="N37" s="31">
        <f t="shared" si="3"/>
        <v>4101491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32177649</v>
      </c>
      <c r="X37" s="31">
        <f t="shared" si="3"/>
        <v>997860</v>
      </c>
      <c r="Y37" s="31">
        <f t="shared" si="3"/>
        <v>31179789</v>
      </c>
      <c r="Z37" s="32">
        <f>+IF(X37&lt;&gt;0,+(Y37/X37)*100,0)</f>
        <v>3124.6656845649691</v>
      </c>
      <c r="AA37" s="33">
        <f>SUM(AA29:AA36)</f>
        <v>1995728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66273</v>
      </c>
      <c r="F40" s="20">
        <v>66273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40278</v>
      </c>
      <c r="Y40" s="20">
        <v>-40278</v>
      </c>
      <c r="Z40" s="21">
        <v>-100</v>
      </c>
      <c r="AA40" s="22">
        <v>66273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153153</v>
      </c>
      <c r="F42" s="20">
        <v>153153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75444</v>
      </c>
      <c r="Y42" s="20">
        <v>-75444</v>
      </c>
      <c r="Z42" s="21">
        <v>-100</v>
      </c>
      <c r="AA42" s="22">
        <v>153153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219426</v>
      </c>
      <c r="F43" s="36">
        <f t="shared" si="4"/>
        <v>219426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115722</v>
      </c>
      <c r="Y43" s="36">
        <f t="shared" si="4"/>
        <v>-115722</v>
      </c>
      <c r="Z43" s="37">
        <f>+IF(X43&lt;&gt;0,+(Y43/X43)*100,0)</f>
        <v>-100</v>
      </c>
      <c r="AA43" s="38">
        <f>SUM(AA39:AA42)</f>
        <v>219426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30969587</v>
      </c>
      <c r="D44" s="29">
        <f>+D37+D43</f>
        <v>0</v>
      </c>
      <c r="E44" s="30">
        <f t="shared" si="5"/>
        <v>2215154</v>
      </c>
      <c r="F44" s="31">
        <f t="shared" si="5"/>
        <v>2215154</v>
      </c>
      <c r="G44" s="31">
        <f t="shared" si="5"/>
        <v>28685407</v>
      </c>
      <c r="H44" s="31">
        <f t="shared" si="5"/>
        <v>-927941</v>
      </c>
      <c r="I44" s="31">
        <f t="shared" si="5"/>
        <v>318692</v>
      </c>
      <c r="J44" s="31">
        <f t="shared" si="5"/>
        <v>28076158</v>
      </c>
      <c r="K44" s="31">
        <f t="shared" si="5"/>
        <v>3712303</v>
      </c>
      <c r="L44" s="31">
        <f t="shared" si="5"/>
        <v>785910</v>
      </c>
      <c r="M44" s="31">
        <f t="shared" si="5"/>
        <v>-396722</v>
      </c>
      <c r="N44" s="31">
        <f t="shared" si="5"/>
        <v>4101491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32177649</v>
      </c>
      <c r="X44" s="31">
        <f t="shared" si="5"/>
        <v>1113582</v>
      </c>
      <c r="Y44" s="31">
        <f t="shared" si="5"/>
        <v>31064067</v>
      </c>
      <c r="Z44" s="32">
        <f>+IF(X44&lt;&gt;0,+(Y44/X44)*100,0)</f>
        <v>2789.5626006885886</v>
      </c>
      <c r="AA44" s="33">
        <f>+AA37+AA43</f>
        <v>2215154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84145845</v>
      </c>
      <c r="D45" s="42">
        <f t="shared" si="6"/>
        <v>0</v>
      </c>
      <c r="E45" s="43">
        <f t="shared" si="6"/>
        <v>516764886</v>
      </c>
      <c r="F45" s="44">
        <f t="shared" si="6"/>
        <v>516764886</v>
      </c>
      <c r="G45" s="44">
        <f t="shared" si="6"/>
        <v>99927646</v>
      </c>
      <c r="H45" s="44">
        <f t="shared" si="6"/>
        <v>-13612330</v>
      </c>
      <c r="I45" s="44">
        <f t="shared" si="6"/>
        <v>1055006</v>
      </c>
      <c r="J45" s="44">
        <f t="shared" si="6"/>
        <v>87370322</v>
      </c>
      <c r="K45" s="44">
        <f t="shared" si="6"/>
        <v>1119857</v>
      </c>
      <c r="L45" s="44">
        <f t="shared" si="6"/>
        <v>574165</v>
      </c>
      <c r="M45" s="44">
        <f t="shared" si="6"/>
        <v>913862</v>
      </c>
      <c r="N45" s="44">
        <f t="shared" si="6"/>
        <v>2607884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89978206</v>
      </c>
      <c r="X45" s="44">
        <f t="shared" si="6"/>
        <v>523910950</v>
      </c>
      <c r="Y45" s="44">
        <f t="shared" si="6"/>
        <v>-433932744</v>
      </c>
      <c r="Z45" s="45">
        <f>+IF(X45&lt;&gt;0,+(Y45/X45)*100,0)</f>
        <v>-82.825667988042625</v>
      </c>
      <c r="AA45" s="46">
        <f>+AA26-AA44</f>
        <v>516764886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-21904731</v>
      </c>
      <c r="D47" s="18"/>
      <c r="E47" s="19">
        <v>-14304160</v>
      </c>
      <c r="F47" s="20">
        <v>-14304160</v>
      </c>
      <c r="G47" s="20">
        <v>-20810483</v>
      </c>
      <c r="H47" s="20">
        <v>47815</v>
      </c>
      <c r="I47" s="20">
        <v>854579</v>
      </c>
      <c r="J47" s="20">
        <v>-19908089</v>
      </c>
      <c r="K47" s="20">
        <v>875167</v>
      </c>
      <c r="L47" s="20">
        <v>569608</v>
      </c>
      <c r="M47" s="20">
        <v>586838</v>
      </c>
      <c r="N47" s="20">
        <v>2031613</v>
      </c>
      <c r="O47" s="20"/>
      <c r="P47" s="20"/>
      <c r="Q47" s="20"/>
      <c r="R47" s="20"/>
      <c r="S47" s="20"/>
      <c r="T47" s="20"/>
      <c r="U47" s="20"/>
      <c r="V47" s="20"/>
      <c r="W47" s="20">
        <v>-17876476</v>
      </c>
      <c r="X47" s="20">
        <v>-7158096</v>
      </c>
      <c r="Y47" s="20">
        <v>-10718380</v>
      </c>
      <c r="Z47" s="47">
        <v>149.73786325302149</v>
      </c>
      <c r="AA47" s="22">
        <v>-14304160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-21904731</v>
      </c>
      <c r="D50" s="50">
        <f t="shared" ref="D50:Y50" si="7">SUM(D47:D49)</f>
        <v>0</v>
      </c>
      <c r="E50" s="51">
        <f t="shared" si="7"/>
        <v>-14304160</v>
      </c>
      <c r="F50" s="52">
        <f t="shared" si="7"/>
        <v>-14304160</v>
      </c>
      <c r="G50" s="52">
        <f t="shared" si="7"/>
        <v>-20810483</v>
      </c>
      <c r="H50" s="52">
        <f t="shared" si="7"/>
        <v>47815</v>
      </c>
      <c r="I50" s="52">
        <f t="shared" si="7"/>
        <v>854579</v>
      </c>
      <c r="J50" s="52">
        <f t="shared" si="7"/>
        <v>-19908089</v>
      </c>
      <c r="K50" s="52">
        <f t="shared" si="7"/>
        <v>875167</v>
      </c>
      <c r="L50" s="52">
        <f t="shared" si="7"/>
        <v>569608</v>
      </c>
      <c r="M50" s="52">
        <f t="shared" si="7"/>
        <v>586838</v>
      </c>
      <c r="N50" s="52">
        <f t="shared" si="7"/>
        <v>2031613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-17876476</v>
      </c>
      <c r="X50" s="52">
        <f t="shared" si="7"/>
        <v>-7158096</v>
      </c>
      <c r="Y50" s="52">
        <f t="shared" si="7"/>
        <v>-10718380</v>
      </c>
      <c r="Z50" s="53">
        <f>+IF(X50&lt;&gt;0,+(Y50/X50)*100,0)</f>
        <v>149.73786325302149</v>
      </c>
      <c r="AA50" s="54">
        <f>SUM(AA47:AA49)</f>
        <v>-14304160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-13664112</v>
      </c>
      <c r="D6" s="18"/>
      <c r="E6" s="19">
        <v>20658961</v>
      </c>
      <c r="F6" s="20">
        <v>20658961</v>
      </c>
      <c r="G6" s="20">
        <v>-13169357</v>
      </c>
      <c r="H6" s="20">
        <v>607942</v>
      </c>
      <c r="I6" s="20">
        <v>1149832</v>
      </c>
      <c r="J6" s="20">
        <v>-11411583</v>
      </c>
      <c r="K6" s="20">
        <v>1538821</v>
      </c>
      <c r="L6" s="20">
        <v>-371989</v>
      </c>
      <c r="M6" s="20">
        <v>-100649</v>
      </c>
      <c r="N6" s="20">
        <v>1066183</v>
      </c>
      <c r="O6" s="20"/>
      <c r="P6" s="20"/>
      <c r="Q6" s="20"/>
      <c r="R6" s="20"/>
      <c r="S6" s="20"/>
      <c r="T6" s="20"/>
      <c r="U6" s="20"/>
      <c r="V6" s="20"/>
      <c r="W6" s="20">
        <v>-10345400</v>
      </c>
      <c r="X6" s="20">
        <v>10329480</v>
      </c>
      <c r="Y6" s="20">
        <v>-20674880</v>
      </c>
      <c r="Z6" s="21">
        <v>-200.15412198871579</v>
      </c>
      <c r="AA6" s="22">
        <v>20658961</v>
      </c>
    </row>
    <row r="7" spans="1:27" x14ac:dyDescent="0.25">
      <c r="A7" s="23" t="s">
        <v>35</v>
      </c>
      <c r="B7" s="17" t="s">
        <v>32</v>
      </c>
      <c r="C7" s="18">
        <v>-9761729</v>
      </c>
      <c r="D7" s="18"/>
      <c r="E7" s="19">
        <v>-16090705</v>
      </c>
      <c r="F7" s="20">
        <v>-16090705</v>
      </c>
      <c r="G7" s="20">
        <v>8391866</v>
      </c>
      <c r="H7" s="20">
        <v>-10442934</v>
      </c>
      <c r="I7" s="20">
        <v>2754574</v>
      </c>
      <c r="J7" s="20">
        <v>703506</v>
      </c>
      <c r="K7" s="20">
        <v>2386485</v>
      </c>
      <c r="L7" s="20">
        <v>2658853</v>
      </c>
      <c r="M7" s="20">
        <v>3116780</v>
      </c>
      <c r="N7" s="20">
        <v>8162118</v>
      </c>
      <c r="O7" s="20"/>
      <c r="P7" s="20"/>
      <c r="Q7" s="20"/>
      <c r="R7" s="20"/>
      <c r="S7" s="20"/>
      <c r="T7" s="20"/>
      <c r="U7" s="20"/>
      <c r="V7" s="20"/>
      <c r="W7" s="20">
        <v>8865624</v>
      </c>
      <c r="X7" s="20">
        <v>-8045352</v>
      </c>
      <c r="Y7" s="20">
        <v>16910976</v>
      </c>
      <c r="Z7" s="21">
        <v>-210.19560113715349</v>
      </c>
      <c r="AA7" s="22">
        <v>-16090705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3722593</v>
      </c>
      <c r="D11" s="18"/>
      <c r="E11" s="19"/>
      <c r="F11" s="20"/>
      <c r="G11" s="24">
        <v>3823090</v>
      </c>
      <c r="H11" s="24">
        <v>-83127</v>
      </c>
      <c r="I11" s="24">
        <v>17709</v>
      </c>
      <c r="J11" s="20">
        <v>3757672</v>
      </c>
      <c r="K11" s="24">
        <v>-35079</v>
      </c>
      <c r="L11" s="24">
        <v>183665</v>
      </c>
      <c r="M11" s="20">
        <v>125110</v>
      </c>
      <c r="N11" s="24">
        <v>273696</v>
      </c>
      <c r="O11" s="24"/>
      <c r="P11" s="24"/>
      <c r="Q11" s="20"/>
      <c r="R11" s="24"/>
      <c r="S11" s="24"/>
      <c r="T11" s="20"/>
      <c r="U11" s="24"/>
      <c r="V11" s="24"/>
      <c r="W11" s="24">
        <v>4031368</v>
      </c>
      <c r="X11" s="20"/>
      <c r="Y11" s="24">
        <v>4031368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-19724478</v>
      </c>
      <c r="D13" s="29">
        <f>SUM(D6:D12)</f>
        <v>0</v>
      </c>
      <c r="E13" s="30">
        <f t="shared" si="0"/>
        <v>4568256</v>
      </c>
      <c r="F13" s="31">
        <f t="shared" si="0"/>
        <v>4568256</v>
      </c>
      <c r="G13" s="31">
        <f t="shared" si="0"/>
        <v>-975631</v>
      </c>
      <c r="H13" s="31">
        <f t="shared" si="0"/>
        <v>-9918119</v>
      </c>
      <c r="I13" s="31">
        <f t="shared" si="0"/>
        <v>3922115</v>
      </c>
      <c r="J13" s="31">
        <f t="shared" si="0"/>
        <v>-6971635</v>
      </c>
      <c r="K13" s="31">
        <f t="shared" si="0"/>
        <v>3890227</v>
      </c>
      <c r="L13" s="31">
        <f t="shared" si="0"/>
        <v>2470529</v>
      </c>
      <c r="M13" s="31">
        <f t="shared" si="0"/>
        <v>3141241</v>
      </c>
      <c r="N13" s="31">
        <f t="shared" si="0"/>
        <v>9501997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2530362</v>
      </c>
      <c r="X13" s="31">
        <f t="shared" si="0"/>
        <v>2284128</v>
      </c>
      <c r="Y13" s="31">
        <f t="shared" si="0"/>
        <v>246234</v>
      </c>
      <c r="Z13" s="32">
        <f>+IF(X13&lt;&gt;0,+(Y13/X13)*100,0)</f>
        <v>10.780218971966544</v>
      </c>
      <c r="AA13" s="33">
        <f>SUM(AA6:AA12)</f>
        <v>4568256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197395062</v>
      </c>
      <c r="D17" s="18"/>
      <c r="E17" s="19">
        <v>-285149</v>
      </c>
      <c r="F17" s="20">
        <v>-285149</v>
      </c>
      <c r="G17" s="24">
        <v>216676874</v>
      </c>
      <c r="H17" s="24">
        <v>-19281811</v>
      </c>
      <c r="I17" s="24">
        <v>118063</v>
      </c>
      <c r="J17" s="20">
        <v>197513126</v>
      </c>
      <c r="K17" s="24"/>
      <c r="L17" s="24">
        <v>1360480</v>
      </c>
      <c r="M17" s="20">
        <v>924729</v>
      </c>
      <c r="N17" s="24">
        <v>2285209</v>
      </c>
      <c r="O17" s="24"/>
      <c r="P17" s="24"/>
      <c r="Q17" s="20"/>
      <c r="R17" s="24"/>
      <c r="S17" s="24"/>
      <c r="T17" s="20"/>
      <c r="U17" s="24"/>
      <c r="V17" s="24"/>
      <c r="W17" s="24">
        <v>199798335</v>
      </c>
      <c r="X17" s="20">
        <v>-142578</v>
      </c>
      <c r="Y17" s="24">
        <v>199940913</v>
      </c>
      <c r="Z17" s="25">
        <v>-140232.65370534023</v>
      </c>
      <c r="AA17" s="26">
        <v>-285149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196022336</v>
      </c>
      <c r="D25" s="29">
        <f t="shared" ref="D25:Y25" si="1">SUM(D15:D24)</f>
        <v>0</v>
      </c>
      <c r="E25" s="35">
        <f t="shared" si="1"/>
        <v>-285149</v>
      </c>
      <c r="F25" s="36">
        <f t="shared" si="1"/>
        <v>-285149</v>
      </c>
      <c r="G25" s="36">
        <f t="shared" si="1"/>
        <v>215304148</v>
      </c>
      <c r="H25" s="36">
        <f t="shared" si="1"/>
        <v>-19281811</v>
      </c>
      <c r="I25" s="36">
        <f t="shared" si="1"/>
        <v>118063</v>
      </c>
      <c r="J25" s="36">
        <f t="shared" si="1"/>
        <v>196140400</v>
      </c>
      <c r="K25" s="36">
        <f t="shared" si="1"/>
        <v>0</v>
      </c>
      <c r="L25" s="36">
        <f t="shared" si="1"/>
        <v>1360480</v>
      </c>
      <c r="M25" s="36">
        <f t="shared" si="1"/>
        <v>924729</v>
      </c>
      <c r="N25" s="36">
        <f t="shared" si="1"/>
        <v>2285209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198425609</v>
      </c>
      <c r="X25" s="36">
        <f t="shared" si="1"/>
        <v>-142578</v>
      </c>
      <c r="Y25" s="36">
        <f t="shared" si="1"/>
        <v>198568187</v>
      </c>
      <c r="Z25" s="37">
        <f>+IF(X25&lt;&gt;0,+(Y25/X25)*100,0)</f>
        <v>-139269.86421467547</v>
      </c>
      <c r="AA25" s="38">
        <f>SUM(AA15:AA24)</f>
        <v>-285149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176297858</v>
      </c>
      <c r="D26" s="29">
        <f>+D13+D25</f>
        <v>0</v>
      </c>
      <c r="E26" s="30">
        <f t="shared" si="2"/>
        <v>4283107</v>
      </c>
      <c r="F26" s="31">
        <f t="shared" si="2"/>
        <v>4283107</v>
      </c>
      <c r="G26" s="31">
        <f t="shared" si="2"/>
        <v>214328517</v>
      </c>
      <c r="H26" s="31">
        <f t="shared" si="2"/>
        <v>-29199930</v>
      </c>
      <c r="I26" s="31">
        <f t="shared" si="2"/>
        <v>4040178</v>
      </c>
      <c r="J26" s="31">
        <f t="shared" si="2"/>
        <v>189168765</v>
      </c>
      <c r="K26" s="31">
        <f t="shared" si="2"/>
        <v>3890227</v>
      </c>
      <c r="L26" s="31">
        <f t="shared" si="2"/>
        <v>3831009</v>
      </c>
      <c r="M26" s="31">
        <f t="shared" si="2"/>
        <v>4065970</v>
      </c>
      <c r="N26" s="31">
        <f t="shared" si="2"/>
        <v>11787206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200955971</v>
      </c>
      <c r="X26" s="31">
        <f t="shared" si="2"/>
        <v>2141550</v>
      </c>
      <c r="Y26" s="31">
        <f t="shared" si="2"/>
        <v>198814421</v>
      </c>
      <c r="Z26" s="32">
        <f>+IF(X26&lt;&gt;0,+(Y26/X26)*100,0)</f>
        <v>9283.6693516378327</v>
      </c>
      <c r="AA26" s="33">
        <f>+AA13+AA25</f>
        <v>4283107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-3545</v>
      </c>
      <c r="D31" s="18"/>
      <c r="E31" s="19"/>
      <c r="F31" s="20"/>
      <c r="G31" s="20">
        <v>-3545</v>
      </c>
      <c r="H31" s="20">
        <v>-20</v>
      </c>
      <c r="I31" s="20"/>
      <c r="J31" s="20">
        <v>-3565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-3565</v>
      </c>
      <c r="X31" s="20"/>
      <c r="Y31" s="20">
        <v>-3565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-5115992</v>
      </c>
      <c r="D32" s="18"/>
      <c r="E32" s="19"/>
      <c r="F32" s="20"/>
      <c r="G32" s="20">
        <v>-5217406</v>
      </c>
      <c r="H32" s="20">
        <v>-59540</v>
      </c>
      <c r="I32" s="20">
        <v>-7440</v>
      </c>
      <c r="J32" s="20">
        <v>-5284386</v>
      </c>
      <c r="K32" s="20">
        <v>-36220</v>
      </c>
      <c r="L32" s="20">
        <v>115434</v>
      </c>
      <c r="M32" s="20">
        <v>76133</v>
      </c>
      <c r="N32" s="20">
        <v>155347</v>
      </c>
      <c r="O32" s="20"/>
      <c r="P32" s="20"/>
      <c r="Q32" s="20"/>
      <c r="R32" s="20"/>
      <c r="S32" s="20"/>
      <c r="T32" s="20"/>
      <c r="U32" s="20"/>
      <c r="V32" s="20"/>
      <c r="W32" s="20">
        <v>-5129039</v>
      </c>
      <c r="X32" s="20"/>
      <c r="Y32" s="20">
        <v>-5129039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9591204</v>
      </c>
      <c r="D35" s="18"/>
      <c r="E35" s="19">
        <v>3040170</v>
      </c>
      <c r="F35" s="20">
        <v>3040170</v>
      </c>
      <c r="G35" s="20">
        <v>10077251</v>
      </c>
      <c r="H35" s="20">
        <v>685557</v>
      </c>
      <c r="I35" s="20">
        <v>527806</v>
      </c>
      <c r="J35" s="20">
        <v>11290614</v>
      </c>
      <c r="K35" s="20">
        <v>141946</v>
      </c>
      <c r="L35" s="20">
        <v>484157</v>
      </c>
      <c r="M35" s="20">
        <v>522586</v>
      </c>
      <c r="N35" s="20">
        <v>1148689</v>
      </c>
      <c r="O35" s="20"/>
      <c r="P35" s="20"/>
      <c r="Q35" s="20"/>
      <c r="R35" s="20"/>
      <c r="S35" s="20"/>
      <c r="T35" s="20"/>
      <c r="U35" s="20"/>
      <c r="V35" s="20"/>
      <c r="W35" s="20">
        <v>12439303</v>
      </c>
      <c r="X35" s="20">
        <v>1520088</v>
      </c>
      <c r="Y35" s="20">
        <v>10919215</v>
      </c>
      <c r="Z35" s="21">
        <v>718.32782049460297</v>
      </c>
      <c r="AA35" s="22">
        <v>3040170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4471667</v>
      </c>
      <c r="D37" s="29">
        <f t="shared" ref="D37:Y37" si="3">SUM(D29:D36)</f>
        <v>0</v>
      </c>
      <c r="E37" s="30">
        <f t="shared" si="3"/>
        <v>3040170</v>
      </c>
      <c r="F37" s="31">
        <f t="shared" si="3"/>
        <v>3040170</v>
      </c>
      <c r="G37" s="31">
        <f t="shared" si="3"/>
        <v>4856300</v>
      </c>
      <c r="H37" s="31">
        <f t="shared" si="3"/>
        <v>625997</v>
      </c>
      <c r="I37" s="31">
        <f t="shared" si="3"/>
        <v>520366</v>
      </c>
      <c r="J37" s="31">
        <f t="shared" si="3"/>
        <v>6002663</v>
      </c>
      <c r="K37" s="31">
        <f t="shared" si="3"/>
        <v>105726</v>
      </c>
      <c r="L37" s="31">
        <f t="shared" si="3"/>
        <v>599591</v>
      </c>
      <c r="M37" s="31">
        <f t="shared" si="3"/>
        <v>598719</v>
      </c>
      <c r="N37" s="31">
        <f t="shared" si="3"/>
        <v>1304036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7306699</v>
      </c>
      <c r="X37" s="31">
        <f t="shared" si="3"/>
        <v>1520088</v>
      </c>
      <c r="Y37" s="31">
        <f t="shared" si="3"/>
        <v>5786611</v>
      </c>
      <c r="Z37" s="32">
        <f>+IF(X37&lt;&gt;0,+(Y37/X37)*100,0)</f>
        <v>380.67605296535464</v>
      </c>
      <c r="AA37" s="33">
        <f>SUM(AA29:AA36)</f>
        <v>3040170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4471667</v>
      </c>
      <c r="D44" s="29">
        <f>+D37+D43</f>
        <v>0</v>
      </c>
      <c r="E44" s="30">
        <f t="shared" si="5"/>
        <v>3040170</v>
      </c>
      <c r="F44" s="31">
        <f t="shared" si="5"/>
        <v>3040170</v>
      </c>
      <c r="G44" s="31">
        <f t="shared" si="5"/>
        <v>4856300</v>
      </c>
      <c r="H44" s="31">
        <f t="shared" si="5"/>
        <v>625997</v>
      </c>
      <c r="I44" s="31">
        <f t="shared" si="5"/>
        <v>520366</v>
      </c>
      <c r="J44" s="31">
        <f t="shared" si="5"/>
        <v>6002663</v>
      </c>
      <c r="K44" s="31">
        <f t="shared" si="5"/>
        <v>105726</v>
      </c>
      <c r="L44" s="31">
        <f t="shared" si="5"/>
        <v>599591</v>
      </c>
      <c r="M44" s="31">
        <f t="shared" si="5"/>
        <v>598719</v>
      </c>
      <c r="N44" s="31">
        <f t="shared" si="5"/>
        <v>1304036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7306699</v>
      </c>
      <c r="X44" s="31">
        <f t="shared" si="5"/>
        <v>1520088</v>
      </c>
      <c r="Y44" s="31">
        <f t="shared" si="5"/>
        <v>5786611</v>
      </c>
      <c r="Z44" s="32">
        <f>+IF(X44&lt;&gt;0,+(Y44/X44)*100,0)</f>
        <v>380.67605296535464</v>
      </c>
      <c r="AA44" s="33">
        <f>+AA37+AA43</f>
        <v>3040170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171826191</v>
      </c>
      <c r="D45" s="42">
        <f t="shared" si="6"/>
        <v>0</v>
      </c>
      <c r="E45" s="43">
        <f t="shared" si="6"/>
        <v>1242937</v>
      </c>
      <c r="F45" s="44">
        <f t="shared" si="6"/>
        <v>1242937</v>
      </c>
      <c r="G45" s="44">
        <f t="shared" si="6"/>
        <v>209472217</v>
      </c>
      <c r="H45" s="44">
        <f t="shared" si="6"/>
        <v>-29825927</v>
      </c>
      <c r="I45" s="44">
        <f t="shared" si="6"/>
        <v>3519812</v>
      </c>
      <c r="J45" s="44">
        <f t="shared" si="6"/>
        <v>183166102</v>
      </c>
      <c r="K45" s="44">
        <f t="shared" si="6"/>
        <v>3784501</v>
      </c>
      <c r="L45" s="44">
        <f t="shared" si="6"/>
        <v>3231418</v>
      </c>
      <c r="M45" s="44">
        <f t="shared" si="6"/>
        <v>3467251</v>
      </c>
      <c r="N45" s="44">
        <f t="shared" si="6"/>
        <v>10483170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193649272</v>
      </c>
      <c r="X45" s="44">
        <f t="shared" si="6"/>
        <v>621462</v>
      </c>
      <c r="Y45" s="44">
        <f t="shared" si="6"/>
        <v>193027810</v>
      </c>
      <c r="Z45" s="45">
        <f>+IF(X45&lt;&gt;0,+(Y45/X45)*100,0)</f>
        <v>31060.275608162687</v>
      </c>
      <c r="AA45" s="46">
        <f>+AA26-AA44</f>
        <v>1242937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5291662</v>
      </c>
      <c r="D47" s="18"/>
      <c r="E47" s="19">
        <v>1242937</v>
      </c>
      <c r="F47" s="20">
        <v>1242937</v>
      </c>
      <c r="G47" s="20">
        <v>33165015</v>
      </c>
      <c r="H47" s="20">
        <v>5916070</v>
      </c>
      <c r="I47" s="20">
        <v>-22454746</v>
      </c>
      <c r="J47" s="20">
        <v>16626339</v>
      </c>
      <c r="K47" s="20">
        <v>3443960</v>
      </c>
      <c r="L47" s="20">
        <v>3227609</v>
      </c>
      <c r="M47" s="20">
        <v>3462885</v>
      </c>
      <c r="N47" s="20">
        <v>10134454</v>
      </c>
      <c r="O47" s="20"/>
      <c r="P47" s="20"/>
      <c r="Q47" s="20"/>
      <c r="R47" s="20"/>
      <c r="S47" s="20"/>
      <c r="T47" s="20"/>
      <c r="U47" s="20"/>
      <c r="V47" s="20"/>
      <c r="W47" s="20">
        <v>26760793</v>
      </c>
      <c r="X47" s="20">
        <v>621462</v>
      </c>
      <c r="Y47" s="20">
        <v>26139331</v>
      </c>
      <c r="Z47" s="47">
        <v>4206.1028671101367</v>
      </c>
      <c r="AA47" s="22">
        <v>1242937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5291662</v>
      </c>
      <c r="D50" s="50">
        <f t="shared" ref="D50:Y50" si="7">SUM(D47:D49)</f>
        <v>0</v>
      </c>
      <c r="E50" s="51">
        <f t="shared" si="7"/>
        <v>1242937</v>
      </c>
      <c r="F50" s="52">
        <f t="shared" si="7"/>
        <v>1242937</v>
      </c>
      <c r="G50" s="52">
        <f t="shared" si="7"/>
        <v>33165015</v>
      </c>
      <c r="H50" s="52">
        <f t="shared" si="7"/>
        <v>5916070</v>
      </c>
      <c r="I50" s="52">
        <f t="shared" si="7"/>
        <v>-22454746</v>
      </c>
      <c r="J50" s="52">
        <f t="shared" si="7"/>
        <v>16626339</v>
      </c>
      <c r="K50" s="52">
        <f t="shared" si="7"/>
        <v>3443960</v>
      </c>
      <c r="L50" s="52">
        <f t="shared" si="7"/>
        <v>3227609</v>
      </c>
      <c r="M50" s="52">
        <f t="shared" si="7"/>
        <v>3462885</v>
      </c>
      <c r="N50" s="52">
        <f t="shared" si="7"/>
        <v>10134454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26760793</v>
      </c>
      <c r="X50" s="52">
        <f t="shared" si="7"/>
        <v>621462</v>
      </c>
      <c r="Y50" s="52">
        <f t="shared" si="7"/>
        <v>26139331</v>
      </c>
      <c r="Z50" s="53">
        <f>+IF(X50&lt;&gt;0,+(Y50/X50)*100,0)</f>
        <v>4206.1028671101367</v>
      </c>
      <c r="AA50" s="54">
        <f>SUM(AA47:AA49)</f>
        <v>1242937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39982216</v>
      </c>
      <c r="D6" s="18"/>
      <c r="E6" s="19">
        <v>37138001</v>
      </c>
      <c r="F6" s="20">
        <v>37138001</v>
      </c>
      <c r="G6" s="20">
        <v>41451862</v>
      </c>
      <c r="H6" s="20">
        <v>963851</v>
      </c>
      <c r="I6" s="20">
        <v>1958095</v>
      </c>
      <c r="J6" s="20">
        <v>44373808</v>
      </c>
      <c r="K6" s="20">
        <v>131226</v>
      </c>
      <c r="L6" s="20">
        <v>2334181</v>
      </c>
      <c r="M6" s="20">
        <v>542843</v>
      </c>
      <c r="N6" s="20">
        <v>3008250</v>
      </c>
      <c r="O6" s="20"/>
      <c r="P6" s="20"/>
      <c r="Q6" s="20"/>
      <c r="R6" s="20"/>
      <c r="S6" s="20"/>
      <c r="T6" s="20"/>
      <c r="U6" s="20"/>
      <c r="V6" s="20"/>
      <c r="W6" s="20">
        <v>47382058</v>
      </c>
      <c r="X6" s="20">
        <v>18569004</v>
      </c>
      <c r="Y6" s="20">
        <v>28813054</v>
      </c>
      <c r="Z6" s="21">
        <v>155.16747155636349</v>
      </c>
      <c r="AA6" s="22">
        <v>37138001</v>
      </c>
    </row>
    <row r="7" spans="1:27" x14ac:dyDescent="0.25">
      <c r="A7" s="23" t="s">
        <v>35</v>
      </c>
      <c r="B7" s="17" t="s">
        <v>32</v>
      </c>
      <c r="C7" s="18">
        <v>-172729594</v>
      </c>
      <c r="D7" s="18"/>
      <c r="E7" s="19">
        <v>12154276</v>
      </c>
      <c r="F7" s="20">
        <v>12154276</v>
      </c>
      <c r="G7" s="20">
        <v>-129327428</v>
      </c>
      <c r="H7" s="20">
        <v>-31620203</v>
      </c>
      <c r="I7" s="20">
        <v>5724611</v>
      </c>
      <c r="J7" s="20">
        <v>-155223020</v>
      </c>
      <c r="K7" s="20">
        <v>6395975</v>
      </c>
      <c r="L7" s="20">
        <v>-2602811</v>
      </c>
      <c r="M7" s="20">
        <v>5430847</v>
      </c>
      <c r="N7" s="20">
        <v>9224011</v>
      </c>
      <c r="O7" s="20"/>
      <c r="P7" s="20"/>
      <c r="Q7" s="20"/>
      <c r="R7" s="20"/>
      <c r="S7" s="20"/>
      <c r="T7" s="20"/>
      <c r="U7" s="20"/>
      <c r="V7" s="20"/>
      <c r="W7" s="20">
        <v>-145999009</v>
      </c>
      <c r="X7" s="20">
        <v>10373696</v>
      </c>
      <c r="Y7" s="20">
        <v>-156372705</v>
      </c>
      <c r="Z7" s="21">
        <v>-1507.3962549124246</v>
      </c>
      <c r="AA7" s="22">
        <v>12154276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-390498</v>
      </c>
      <c r="D10" s="18"/>
      <c r="E10" s="19"/>
      <c r="F10" s="20"/>
      <c r="G10" s="20">
        <v>-395885</v>
      </c>
      <c r="H10" s="20">
        <v>-1039</v>
      </c>
      <c r="I10" s="20">
        <v>-8474</v>
      </c>
      <c r="J10" s="20">
        <v>-405398</v>
      </c>
      <c r="K10" s="20">
        <v>-2715</v>
      </c>
      <c r="L10" s="20">
        <v>-18411</v>
      </c>
      <c r="M10" s="20">
        <v>-2205</v>
      </c>
      <c r="N10" s="20">
        <v>-23331</v>
      </c>
      <c r="O10" s="20"/>
      <c r="P10" s="20"/>
      <c r="Q10" s="20"/>
      <c r="R10" s="20"/>
      <c r="S10" s="20"/>
      <c r="T10" s="20"/>
      <c r="U10" s="20"/>
      <c r="V10" s="20"/>
      <c r="W10" s="20">
        <v>-428729</v>
      </c>
      <c r="X10" s="20"/>
      <c r="Y10" s="20">
        <v>-428729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14066517</v>
      </c>
      <c r="D11" s="18"/>
      <c r="E11" s="19"/>
      <c r="F11" s="20"/>
      <c r="G11" s="24">
        <v>14072011</v>
      </c>
      <c r="H11" s="24">
        <v>137884</v>
      </c>
      <c r="I11" s="24"/>
      <c r="J11" s="20">
        <v>14209895</v>
      </c>
      <c r="K11" s="24">
        <v>260311</v>
      </c>
      <c r="L11" s="24">
        <v>23805</v>
      </c>
      <c r="M11" s="20">
        <v>200110</v>
      </c>
      <c r="N11" s="24">
        <v>484226</v>
      </c>
      <c r="O11" s="24"/>
      <c r="P11" s="24"/>
      <c r="Q11" s="20"/>
      <c r="R11" s="24"/>
      <c r="S11" s="24"/>
      <c r="T11" s="20"/>
      <c r="U11" s="24"/>
      <c r="V11" s="24"/>
      <c r="W11" s="24">
        <v>14694121</v>
      </c>
      <c r="X11" s="20"/>
      <c r="Y11" s="24">
        <v>14694121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-451956</v>
      </c>
      <c r="D12" s="18"/>
      <c r="E12" s="19"/>
      <c r="F12" s="20"/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/>
      <c r="Y12" s="20">
        <v>-451956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-119523315</v>
      </c>
      <c r="D13" s="29">
        <f>SUM(D6:D12)</f>
        <v>0</v>
      </c>
      <c r="E13" s="30">
        <f t="shared" si="0"/>
        <v>49292277</v>
      </c>
      <c r="F13" s="31">
        <f t="shared" si="0"/>
        <v>49292277</v>
      </c>
      <c r="G13" s="31">
        <f t="shared" si="0"/>
        <v>-74651396</v>
      </c>
      <c r="H13" s="31">
        <f t="shared" si="0"/>
        <v>-30519507</v>
      </c>
      <c r="I13" s="31">
        <f t="shared" si="0"/>
        <v>7674232</v>
      </c>
      <c r="J13" s="31">
        <f t="shared" si="0"/>
        <v>-97496671</v>
      </c>
      <c r="K13" s="31">
        <f t="shared" si="0"/>
        <v>6784797</v>
      </c>
      <c r="L13" s="31">
        <f t="shared" si="0"/>
        <v>-263236</v>
      </c>
      <c r="M13" s="31">
        <f t="shared" si="0"/>
        <v>6171595</v>
      </c>
      <c r="N13" s="31">
        <f t="shared" si="0"/>
        <v>12693156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-84803515</v>
      </c>
      <c r="X13" s="31">
        <f t="shared" si="0"/>
        <v>28942700</v>
      </c>
      <c r="Y13" s="31">
        <f t="shared" si="0"/>
        <v>-113746215</v>
      </c>
      <c r="Z13" s="32">
        <f>+IF(X13&lt;&gt;0,+(Y13/X13)*100,0)</f>
        <v>-393.00485096414639</v>
      </c>
      <c r="AA13" s="33">
        <f>SUM(AA6:AA12)</f>
        <v>49292277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533294015</v>
      </c>
      <c r="D17" s="18"/>
      <c r="E17" s="19">
        <v>266463171</v>
      </c>
      <c r="F17" s="20">
        <v>266463171</v>
      </c>
      <c r="G17" s="24">
        <v>281185837</v>
      </c>
      <c r="H17" s="24">
        <v>178538531</v>
      </c>
      <c r="I17" s="24"/>
      <c r="J17" s="20">
        <v>459724368</v>
      </c>
      <c r="K17" s="24">
        <v>1637820</v>
      </c>
      <c r="L17" s="24"/>
      <c r="M17" s="20">
        <v>536093</v>
      </c>
      <c r="N17" s="24">
        <v>2173913</v>
      </c>
      <c r="O17" s="24"/>
      <c r="P17" s="24"/>
      <c r="Q17" s="20"/>
      <c r="R17" s="24"/>
      <c r="S17" s="24"/>
      <c r="T17" s="20"/>
      <c r="U17" s="24"/>
      <c r="V17" s="24"/>
      <c r="W17" s="24">
        <v>461898281</v>
      </c>
      <c r="X17" s="20">
        <v>268716251</v>
      </c>
      <c r="Y17" s="24">
        <v>193182030</v>
      </c>
      <c r="Z17" s="25">
        <v>71.890713450002693</v>
      </c>
      <c r="AA17" s="26">
        <v>266463171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533294015</v>
      </c>
      <c r="D25" s="29">
        <f t="shared" ref="D25:Y25" si="1">SUM(D15:D24)</f>
        <v>0</v>
      </c>
      <c r="E25" s="35">
        <f t="shared" si="1"/>
        <v>266463171</v>
      </c>
      <c r="F25" s="36">
        <f t="shared" si="1"/>
        <v>266463171</v>
      </c>
      <c r="G25" s="36">
        <f t="shared" si="1"/>
        <v>281185837</v>
      </c>
      <c r="H25" s="36">
        <f t="shared" si="1"/>
        <v>178538531</v>
      </c>
      <c r="I25" s="36">
        <f t="shared" si="1"/>
        <v>0</v>
      </c>
      <c r="J25" s="36">
        <f t="shared" si="1"/>
        <v>459724368</v>
      </c>
      <c r="K25" s="36">
        <f t="shared" si="1"/>
        <v>1637820</v>
      </c>
      <c r="L25" s="36">
        <f t="shared" si="1"/>
        <v>0</v>
      </c>
      <c r="M25" s="36">
        <f t="shared" si="1"/>
        <v>536093</v>
      </c>
      <c r="N25" s="36">
        <f t="shared" si="1"/>
        <v>2173913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461898281</v>
      </c>
      <c r="X25" s="36">
        <f t="shared" si="1"/>
        <v>268716251</v>
      </c>
      <c r="Y25" s="36">
        <f t="shared" si="1"/>
        <v>193182030</v>
      </c>
      <c r="Z25" s="37">
        <f>+IF(X25&lt;&gt;0,+(Y25/X25)*100,0)</f>
        <v>71.890713450002693</v>
      </c>
      <c r="AA25" s="38">
        <f>SUM(AA15:AA24)</f>
        <v>266463171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413770700</v>
      </c>
      <c r="D26" s="29">
        <f>+D13+D25</f>
        <v>0</v>
      </c>
      <c r="E26" s="30">
        <f t="shared" si="2"/>
        <v>315755448</v>
      </c>
      <c r="F26" s="31">
        <f t="shared" si="2"/>
        <v>315755448</v>
      </c>
      <c r="G26" s="31">
        <f t="shared" si="2"/>
        <v>206534441</v>
      </c>
      <c r="H26" s="31">
        <f t="shared" si="2"/>
        <v>148019024</v>
      </c>
      <c r="I26" s="31">
        <f t="shared" si="2"/>
        <v>7674232</v>
      </c>
      <c r="J26" s="31">
        <f t="shared" si="2"/>
        <v>362227697</v>
      </c>
      <c r="K26" s="31">
        <f t="shared" si="2"/>
        <v>8422617</v>
      </c>
      <c r="L26" s="31">
        <f t="shared" si="2"/>
        <v>-263236</v>
      </c>
      <c r="M26" s="31">
        <f t="shared" si="2"/>
        <v>6707688</v>
      </c>
      <c r="N26" s="31">
        <f t="shared" si="2"/>
        <v>14867069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377094766</v>
      </c>
      <c r="X26" s="31">
        <f t="shared" si="2"/>
        <v>297658951</v>
      </c>
      <c r="Y26" s="31">
        <f t="shared" si="2"/>
        <v>79435815</v>
      </c>
      <c r="Z26" s="32">
        <f>+IF(X26&lt;&gt;0,+(Y26/X26)*100,0)</f>
        <v>26.686855790202664</v>
      </c>
      <c r="AA26" s="33">
        <f>+AA13+AA25</f>
        <v>315755448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-4087</v>
      </c>
      <c r="D31" s="18"/>
      <c r="E31" s="19"/>
      <c r="F31" s="20"/>
      <c r="G31" s="20">
        <v>-4273</v>
      </c>
      <c r="H31" s="20"/>
      <c r="I31" s="20"/>
      <c r="J31" s="20">
        <v>-4273</v>
      </c>
      <c r="K31" s="20"/>
      <c r="L31" s="20">
        <v>-251</v>
      </c>
      <c r="M31" s="20">
        <v>-153</v>
      </c>
      <c r="N31" s="20">
        <v>-404</v>
      </c>
      <c r="O31" s="20"/>
      <c r="P31" s="20"/>
      <c r="Q31" s="20"/>
      <c r="R31" s="20"/>
      <c r="S31" s="20"/>
      <c r="T31" s="20"/>
      <c r="U31" s="20"/>
      <c r="V31" s="20"/>
      <c r="W31" s="20">
        <v>-4677</v>
      </c>
      <c r="X31" s="20"/>
      <c r="Y31" s="20">
        <v>-4677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-8982712</v>
      </c>
      <c r="D32" s="18"/>
      <c r="E32" s="19">
        <v>12228352</v>
      </c>
      <c r="F32" s="20">
        <v>12228352</v>
      </c>
      <c r="G32" s="20">
        <v>-9370899</v>
      </c>
      <c r="H32" s="20">
        <v>-1314853</v>
      </c>
      <c r="I32" s="20">
        <v>-207306</v>
      </c>
      <c r="J32" s="20">
        <v>-10893058</v>
      </c>
      <c r="K32" s="20">
        <v>92313</v>
      </c>
      <c r="L32" s="20">
        <v>-306886</v>
      </c>
      <c r="M32" s="20">
        <v>-822838</v>
      </c>
      <c r="N32" s="20">
        <v>-1037411</v>
      </c>
      <c r="O32" s="20"/>
      <c r="P32" s="20"/>
      <c r="Q32" s="20"/>
      <c r="R32" s="20"/>
      <c r="S32" s="20"/>
      <c r="T32" s="20"/>
      <c r="U32" s="20"/>
      <c r="V32" s="20"/>
      <c r="W32" s="20">
        <v>-11930469</v>
      </c>
      <c r="X32" s="20">
        <v>12228352</v>
      </c>
      <c r="Y32" s="20">
        <v>-24158821</v>
      </c>
      <c r="Z32" s="21">
        <v>-197.56399717639792</v>
      </c>
      <c r="AA32" s="22">
        <v>12228352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41366614</v>
      </c>
      <c r="D35" s="18"/>
      <c r="E35" s="19">
        <v>10683456</v>
      </c>
      <c r="F35" s="20">
        <v>10683456</v>
      </c>
      <c r="G35" s="20">
        <v>42398823</v>
      </c>
      <c r="H35" s="20">
        <v>1049889</v>
      </c>
      <c r="I35" s="20">
        <v>1023639</v>
      </c>
      <c r="J35" s="20">
        <v>44472351</v>
      </c>
      <c r="K35" s="20">
        <v>1104070</v>
      </c>
      <c r="L35" s="20">
        <v>943042</v>
      </c>
      <c r="M35" s="20">
        <v>1006648</v>
      </c>
      <c r="N35" s="20">
        <v>3053760</v>
      </c>
      <c r="O35" s="20"/>
      <c r="P35" s="20"/>
      <c r="Q35" s="20"/>
      <c r="R35" s="20"/>
      <c r="S35" s="20"/>
      <c r="T35" s="20"/>
      <c r="U35" s="20"/>
      <c r="V35" s="20"/>
      <c r="W35" s="20">
        <v>47526111</v>
      </c>
      <c r="X35" s="20">
        <v>5341728</v>
      </c>
      <c r="Y35" s="20">
        <v>42184383</v>
      </c>
      <c r="Z35" s="21">
        <v>789.71417114461838</v>
      </c>
      <c r="AA35" s="22">
        <v>10683456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32149815</v>
      </c>
      <c r="D37" s="29">
        <f t="shared" ref="D37:Y37" si="3">SUM(D29:D36)</f>
        <v>0</v>
      </c>
      <c r="E37" s="30">
        <f t="shared" si="3"/>
        <v>22911808</v>
      </c>
      <c r="F37" s="31">
        <f t="shared" si="3"/>
        <v>22911808</v>
      </c>
      <c r="G37" s="31">
        <f t="shared" si="3"/>
        <v>32793651</v>
      </c>
      <c r="H37" s="31">
        <f t="shared" si="3"/>
        <v>-264964</v>
      </c>
      <c r="I37" s="31">
        <f t="shared" si="3"/>
        <v>816333</v>
      </c>
      <c r="J37" s="31">
        <f t="shared" si="3"/>
        <v>33345020</v>
      </c>
      <c r="K37" s="31">
        <f t="shared" si="3"/>
        <v>1196383</v>
      </c>
      <c r="L37" s="31">
        <f t="shared" si="3"/>
        <v>635905</v>
      </c>
      <c r="M37" s="31">
        <f t="shared" si="3"/>
        <v>183657</v>
      </c>
      <c r="N37" s="31">
        <f t="shared" si="3"/>
        <v>2015945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35360965</v>
      </c>
      <c r="X37" s="31">
        <f t="shared" si="3"/>
        <v>17570080</v>
      </c>
      <c r="Y37" s="31">
        <f t="shared" si="3"/>
        <v>17790885</v>
      </c>
      <c r="Z37" s="32">
        <f>+IF(X37&lt;&gt;0,+(Y37/X37)*100,0)</f>
        <v>101.25671027109723</v>
      </c>
      <c r="AA37" s="33">
        <f>SUM(AA29:AA36)</f>
        <v>22911808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32149815</v>
      </c>
      <c r="D44" s="29">
        <f>+D37+D43</f>
        <v>0</v>
      </c>
      <c r="E44" s="30">
        <f t="shared" si="5"/>
        <v>22911808</v>
      </c>
      <c r="F44" s="31">
        <f t="shared" si="5"/>
        <v>22911808</v>
      </c>
      <c r="G44" s="31">
        <f t="shared" si="5"/>
        <v>32793651</v>
      </c>
      <c r="H44" s="31">
        <f t="shared" si="5"/>
        <v>-264964</v>
      </c>
      <c r="I44" s="31">
        <f t="shared" si="5"/>
        <v>816333</v>
      </c>
      <c r="J44" s="31">
        <f t="shared" si="5"/>
        <v>33345020</v>
      </c>
      <c r="K44" s="31">
        <f t="shared" si="5"/>
        <v>1196383</v>
      </c>
      <c r="L44" s="31">
        <f t="shared" si="5"/>
        <v>635905</v>
      </c>
      <c r="M44" s="31">
        <f t="shared" si="5"/>
        <v>183657</v>
      </c>
      <c r="N44" s="31">
        <f t="shared" si="5"/>
        <v>2015945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35360965</v>
      </c>
      <c r="X44" s="31">
        <f t="shared" si="5"/>
        <v>17570080</v>
      </c>
      <c r="Y44" s="31">
        <f t="shared" si="5"/>
        <v>17790885</v>
      </c>
      <c r="Z44" s="32">
        <f>+IF(X44&lt;&gt;0,+(Y44/X44)*100,0)</f>
        <v>101.25671027109723</v>
      </c>
      <c r="AA44" s="33">
        <f>+AA37+AA43</f>
        <v>22911808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381620885</v>
      </c>
      <c r="D45" s="42">
        <f t="shared" si="6"/>
        <v>0</v>
      </c>
      <c r="E45" s="43">
        <f t="shared" si="6"/>
        <v>292843640</v>
      </c>
      <c r="F45" s="44">
        <f t="shared" si="6"/>
        <v>292843640</v>
      </c>
      <c r="G45" s="44">
        <f t="shared" si="6"/>
        <v>173740790</v>
      </c>
      <c r="H45" s="44">
        <f t="shared" si="6"/>
        <v>148283988</v>
      </c>
      <c r="I45" s="44">
        <f t="shared" si="6"/>
        <v>6857899</v>
      </c>
      <c r="J45" s="44">
        <f t="shared" si="6"/>
        <v>328882677</v>
      </c>
      <c r="K45" s="44">
        <f t="shared" si="6"/>
        <v>7226234</v>
      </c>
      <c r="L45" s="44">
        <f t="shared" si="6"/>
        <v>-899141</v>
      </c>
      <c r="M45" s="44">
        <f t="shared" si="6"/>
        <v>6524031</v>
      </c>
      <c r="N45" s="44">
        <f t="shared" si="6"/>
        <v>12851124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341733801</v>
      </c>
      <c r="X45" s="44">
        <f t="shared" si="6"/>
        <v>280088871</v>
      </c>
      <c r="Y45" s="44">
        <f t="shared" si="6"/>
        <v>61644930</v>
      </c>
      <c r="Z45" s="45">
        <f>+IF(X45&lt;&gt;0,+(Y45/X45)*100,0)</f>
        <v>22.009060831267373</v>
      </c>
      <c r="AA45" s="46">
        <f>+AA26-AA44</f>
        <v>292843640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218343540</v>
      </c>
      <c r="D47" s="18"/>
      <c r="E47" s="19">
        <v>25509527</v>
      </c>
      <c r="F47" s="20">
        <v>25509527</v>
      </c>
      <c r="G47" s="20">
        <v>218343540</v>
      </c>
      <c r="H47" s="20"/>
      <c r="I47" s="20"/>
      <c r="J47" s="20">
        <v>218343540</v>
      </c>
      <c r="K47" s="20">
        <v>27996339</v>
      </c>
      <c r="L47" s="20">
        <v>1718595</v>
      </c>
      <c r="M47" s="20">
        <v>6513968</v>
      </c>
      <c r="N47" s="20">
        <v>36228902</v>
      </c>
      <c r="O47" s="20"/>
      <c r="P47" s="20"/>
      <c r="Q47" s="20"/>
      <c r="R47" s="20"/>
      <c r="S47" s="20"/>
      <c r="T47" s="20"/>
      <c r="U47" s="20"/>
      <c r="V47" s="20"/>
      <c r="W47" s="20">
        <v>254572442</v>
      </c>
      <c r="X47" s="20">
        <v>12754770</v>
      </c>
      <c r="Y47" s="20">
        <v>241817672</v>
      </c>
      <c r="Z47" s="47">
        <v>1895.8999025462631</v>
      </c>
      <c r="AA47" s="22">
        <v>25509527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25509527</v>
      </c>
      <c r="F50" s="52">
        <f t="shared" si="7"/>
        <v>25509527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27996339</v>
      </c>
      <c r="L50" s="52">
        <f t="shared" si="7"/>
        <v>1718595</v>
      </c>
      <c r="M50" s="52">
        <f t="shared" si="7"/>
        <v>6513968</v>
      </c>
      <c r="N50" s="52">
        <f t="shared" si="7"/>
        <v>36228902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254572442</v>
      </c>
      <c r="X50" s="52">
        <f t="shared" si="7"/>
        <v>12754770</v>
      </c>
      <c r="Y50" s="52">
        <f t="shared" si="7"/>
        <v>241817672</v>
      </c>
      <c r="Z50" s="53">
        <f>+IF(X50&lt;&gt;0,+(Y50/X50)*100,0)</f>
        <v>1895.8999025462631</v>
      </c>
      <c r="AA50" s="54">
        <f>SUM(AA47:AA49)</f>
        <v>25509527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53303633</v>
      </c>
      <c r="D6" s="18"/>
      <c r="E6" s="19">
        <v>8347764</v>
      </c>
      <c r="F6" s="20">
        <v>8347764</v>
      </c>
      <c r="G6" s="20">
        <v>54630408</v>
      </c>
      <c r="H6" s="20">
        <v>339470</v>
      </c>
      <c r="I6" s="20">
        <v>252208</v>
      </c>
      <c r="J6" s="20">
        <v>55222086</v>
      </c>
      <c r="K6" s="20"/>
      <c r="L6" s="20">
        <v>1094016</v>
      </c>
      <c r="M6" s="20"/>
      <c r="N6" s="20">
        <v>1094016</v>
      </c>
      <c r="O6" s="20"/>
      <c r="P6" s="20"/>
      <c r="Q6" s="20"/>
      <c r="R6" s="20"/>
      <c r="S6" s="20"/>
      <c r="T6" s="20"/>
      <c r="U6" s="20"/>
      <c r="V6" s="20"/>
      <c r="W6" s="20">
        <v>56316102</v>
      </c>
      <c r="X6" s="20">
        <v>4173882</v>
      </c>
      <c r="Y6" s="20">
        <v>52142220</v>
      </c>
      <c r="Z6" s="21">
        <v>1249.2499787967172</v>
      </c>
      <c r="AA6" s="22">
        <v>8347764</v>
      </c>
    </row>
    <row r="7" spans="1:27" x14ac:dyDescent="0.25">
      <c r="A7" s="23" t="s">
        <v>35</v>
      </c>
      <c r="B7" s="17" t="s">
        <v>32</v>
      </c>
      <c r="C7" s="18">
        <v>-18371202</v>
      </c>
      <c r="D7" s="18"/>
      <c r="E7" s="19">
        <v>8098322</v>
      </c>
      <c r="F7" s="20">
        <v>8098322</v>
      </c>
      <c r="G7" s="20">
        <v>-17007036</v>
      </c>
      <c r="H7" s="20">
        <v>2539710</v>
      </c>
      <c r="I7" s="20">
        <v>1958198</v>
      </c>
      <c r="J7" s="20">
        <v>-12509128</v>
      </c>
      <c r="K7" s="20"/>
      <c r="L7" s="20">
        <v>1585103</v>
      </c>
      <c r="M7" s="20"/>
      <c r="N7" s="20">
        <v>1585103</v>
      </c>
      <c r="O7" s="20"/>
      <c r="P7" s="20"/>
      <c r="Q7" s="20"/>
      <c r="R7" s="20"/>
      <c r="S7" s="20"/>
      <c r="T7" s="20"/>
      <c r="U7" s="20"/>
      <c r="V7" s="20"/>
      <c r="W7" s="20">
        <v>-10924025</v>
      </c>
      <c r="X7" s="20">
        <v>4049160</v>
      </c>
      <c r="Y7" s="20">
        <v>-14973185</v>
      </c>
      <c r="Z7" s="21">
        <v>-369.78496774639677</v>
      </c>
      <c r="AA7" s="22">
        <v>8098322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173808</v>
      </c>
      <c r="F10" s="20">
        <v>173808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86904</v>
      </c>
      <c r="Y10" s="20">
        <v>-86904</v>
      </c>
      <c r="Z10" s="21">
        <v>-100</v>
      </c>
      <c r="AA10" s="22">
        <v>173808</v>
      </c>
    </row>
    <row r="11" spans="1:27" x14ac:dyDescent="0.25">
      <c r="A11" s="23" t="s">
        <v>39</v>
      </c>
      <c r="B11" s="17" t="s">
        <v>32</v>
      </c>
      <c r="C11" s="18">
        <v>8698899</v>
      </c>
      <c r="D11" s="18"/>
      <c r="E11" s="19"/>
      <c r="F11" s="20"/>
      <c r="G11" s="24">
        <v>6867016</v>
      </c>
      <c r="H11" s="24">
        <v>1750630</v>
      </c>
      <c r="I11" s="24"/>
      <c r="J11" s="20">
        <v>8617646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8617646</v>
      </c>
      <c r="X11" s="20"/>
      <c r="Y11" s="24">
        <v>8617646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43613363</v>
      </c>
      <c r="D13" s="29">
        <f>SUM(D6:D12)</f>
        <v>0</v>
      </c>
      <c r="E13" s="30">
        <f t="shared" si="0"/>
        <v>16619894</v>
      </c>
      <c r="F13" s="31">
        <f t="shared" si="0"/>
        <v>16619894</v>
      </c>
      <c r="G13" s="31">
        <f t="shared" si="0"/>
        <v>44472421</v>
      </c>
      <c r="H13" s="31">
        <f t="shared" si="0"/>
        <v>4629810</v>
      </c>
      <c r="I13" s="31">
        <f t="shared" si="0"/>
        <v>2210406</v>
      </c>
      <c r="J13" s="31">
        <f t="shared" si="0"/>
        <v>51312637</v>
      </c>
      <c r="K13" s="31">
        <f t="shared" si="0"/>
        <v>0</v>
      </c>
      <c r="L13" s="31">
        <f t="shared" si="0"/>
        <v>2679119</v>
      </c>
      <c r="M13" s="31">
        <f t="shared" si="0"/>
        <v>0</v>
      </c>
      <c r="N13" s="31">
        <f t="shared" si="0"/>
        <v>2679119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53991756</v>
      </c>
      <c r="X13" s="31">
        <f t="shared" si="0"/>
        <v>8309946</v>
      </c>
      <c r="Y13" s="31">
        <f t="shared" si="0"/>
        <v>45681810</v>
      </c>
      <c r="Z13" s="32">
        <f>+IF(X13&lt;&gt;0,+(Y13/X13)*100,0)</f>
        <v>549.72451084519685</v>
      </c>
      <c r="AA13" s="33">
        <f>SUM(AA6:AA12)</f>
        <v>16619894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279864990</v>
      </c>
      <c r="D17" s="18"/>
      <c r="E17" s="19">
        <v>2251000</v>
      </c>
      <c r="F17" s="20">
        <v>2251000</v>
      </c>
      <c r="G17" s="24">
        <v>183110392</v>
      </c>
      <c r="H17" s="24">
        <v>97382916</v>
      </c>
      <c r="I17" s="24"/>
      <c r="J17" s="20">
        <v>280493308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280493308</v>
      </c>
      <c r="X17" s="20">
        <v>1125498</v>
      </c>
      <c r="Y17" s="24">
        <v>279367810</v>
      </c>
      <c r="Z17" s="25">
        <v>24821.706480153673</v>
      </c>
      <c r="AA17" s="26">
        <v>2251000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279864990</v>
      </c>
      <c r="D25" s="29">
        <f t="shared" ref="D25:Y25" si="1">SUM(D15:D24)</f>
        <v>0</v>
      </c>
      <c r="E25" s="35">
        <f t="shared" si="1"/>
        <v>2251000</v>
      </c>
      <c r="F25" s="36">
        <f t="shared" si="1"/>
        <v>2251000</v>
      </c>
      <c r="G25" s="36">
        <f t="shared" si="1"/>
        <v>183110392</v>
      </c>
      <c r="H25" s="36">
        <f t="shared" si="1"/>
        <v>97382916</v>
      </c>
      <c r="I25" s="36">
        <f t="shared" si="1"/>
        <v>0</v>
      </c>
      <c r="J25" s="36">
        <f t="shared" si="1"/>
        <v>280493308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280493308</v>
      </c>
      <c r="X25" s="36">
        <f t="shared" si="1"/>
        <v>1125498</v>
      </c>
      <c r="Y25" s="36">
        <f t="shared" si="1"/>
        <v>279367810</v>
      </c>
      <c r="Z25" s="37">
        <f>+IF(X25&lt;&gt;0,+(Y25/X25)*100,0)</f>
        <v>24821.706480153673</v>
      </c>
      <c r="AA25" s="38">
        <f>SUM(AA15:AA24)</f>
        <v>2251000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323478353</v>
      </c>
      <c r="D26" s="29">
        <f>+D13+D25</f>
        <v>0</v>
      </c>
      <c r="E26" s="30">
        <f t="shared" si="2"/>
        <v>18870894</v>
      </c>
      <c r="F26" s="31">
        <f t="shared" si="2"/>
        <v>18870894</v>
      </c>
      <c r="G26" s="31">
        <f t="shared" si="2"/>
        <v>227582813</v>
      </c>
      <c r="H26" s="31">
        <f t="shared" si="2"/>
        <v>102012726</v>
      </c>
      <c r="I26" s="31">
        <f t="shared" si="2"/>
        <v>2210406</v>
      </c>
      <c r="J26" s="31">
        <f t="shared" si="2"/>
        <v>331805945</v>
      </c>
      <c r="K26" s="31">
        <f t="shared" si="2"/>
        <v>0</v>
      </c>
      <c r="L26" s="31">
        <f t="shared" si="2"/>
        <v>2679119</v>
      </c>
      <c r="M26" s="31">
        <f t="shared" si="2"/>
        <v>0</v>
      </c>
      <c r="N26" s="31">
        <f t="shared" si="2"/>
        <v>2679119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334485064</v>
      </c>
      <c r="X26" s="31">
        <f t="shared" si="2"/>
        <v>9435444</v>
      </c>
      <c r="Y26" s="31">
        <f t="shared" si="2"/>
        <v>325049620</v>
      </c>
      <c r="Z26" s="32">
        <f>+IF(X26&lt;&gt;0,+(Y26/X26)*100,0)</f>
        <v>3444.9848888934107</v>
      </c>
      <c r="AA26" s="33">
        <f>+AA13+AA25</f>
        <v>18870894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-3965277</v>
      </c>
      <c r="D32" s="18"/>
      <c r="E32" s="19">
        <v>173804</v>
      </c>
      <c r="F32" s="20">
        <v>173804</v>
      </c>
      <c r="G32" s="20">
        <v>-3489041</v>
      </c>
      <c r="H32" s="20">
        <v>265030</v>
      </c>
      <c r="I32" s="20">
        <v>-229622</v>
      </c>
      <c r="J32" s="20">
        <v>-3453633</v>
      </c>
      <c r="K32" s="20"/>
      <c r="L32" s="20">
        <v>151941</v>
      </c>
      <c r="M32" s="20"/>
      <c r="N32" s="20">
        <v>151941</v>
      </c>
      <c r="O32" s="20"/>
      <c r="P32" s="20"/>
      <c r="Q32" s="20"/>
      <c r="R32" s="20"/>
      <c r="S32" s="20"/>
      <c r="T32" s="20"/>
      <c r="U32" s="20"/>
      <c r="V32" s="20"/>
      <c r="W32" s="20">
        <v>-3301692</v>
      </c>
      <c r="X32" s="20">
        <v>86904</v>
      </c>
      <c r="Y32" s="20">
        <v>-3388596</v>
      </c>
      <c r="Z32" s="21">
        <v>-3899.2405412869375</v>
      </c>
      <c r="AA32" s="22">
        <v>173804</v>
      </c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25457779</v>
      </c>
      <c r="D35" s="18"/>
      <c r="E35" s="19"/>
      <c r="F35" s="20"/>
      <c r="G35" s="20">
        <v>25811018</v>
      </c>
      <c r="H35" s="20">
        <v>389786</v>
      </c>
      <c r="I35" s="20">
        <v>357183</v>
      </c>
      <c r="J35" s="20">
        <v>26557987</v>
      </c>
      <c r="K35" s="20"/>
      <c r="L35" s="20">
        <v>351298</v>
      </c>
      <c r="M35" s="20"/>
      <c r="N35" s="20">
        <v>351298</v>
      </c>
      <c r="O35" s="20"/>
      <c r="P35" s="20"/>
      <c r="Q35" s="20"/>
      <c r="R35" s="20"/>
      <c r="S35" s="20"/>
      <c r="T35" s="20"/>
      <c r="U35" s="20"/>
      <c r="V35" s="20"/>
      <c r="W35" s="20">
        <v>26909285</v>
      </c>
      <c r="X35" s="20"/>
      <c r="Y35" s="20">
        <v>26909285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-39522659</v>
      </c>
      <c r="D37" s="29">
        <f t="shared" ref="D37:Y37" si="3">SUM(D29:D36)</f>
        <v>0</v>
      </c>
      <c r="E37" s="30">
        <f t="shared" si="3"/>
        <v>173804</v>
      </c>
      <c r="F37" s="31">
        <f t="shared" si="3"/>
        <v>173804</v>
      </c>
      <c r="G37" s="31">
        <f t="shared" si="3"/>
        <v>-38693184</v>
      </c>
      <c r="H37" s="31">
        <f t="shared" si="3"/>
        <v>654816</v>
      </c>
      <c r="I37" s="31">
        <f t="shared" si="3"/>
        <v>127561</v>
      </c>
      <c r="J37" s="31">
        <f t="shared" si="3"/>
        <v>-37910807</v>
      </c>
      <c r="K37" s="31">
        <f t="shared" si="3"/>
        <v>0</v>
      </c>
      <c r="L37" s="31">
        <f t="shared" si="3"/>
        <v>503239</v>
      </c>
      <c r="M37" s="31">
        <f t="shared" si="3"/>
        <v>0</v>
      </c>
      <c r="N37" s="31">
        <f t="shared" si="3"/>
        <v>503239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-37407568</v>
      </c>
      <c r="X37" s="31">
        <f t="shared" si="3"/>
        <v>86904</v>
      </c>
      <c r="Y37" s="31">
        <f t="shared" si="3"/>
        <v>-37494472</v>
      </c>
      <c r="Z37" s="32">
        <f>+IF(X37&lt;&gt;0,+(Y37/X37)*100,0)</f>
        <v>-43144.702200128879</v>
      </c>
      <c r="AA37" s="33">
        <f>SUM(AA29:AA36)</f>
        <v>173804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-39522659</v>
      </c>
      <c r="D44" s="29">
        <f>+D37+D43</f>
        <v>0</v>
      </c>
      <c r="E44" s="30">
        <f t="shared" si="5"/>
        <v>173804</v>
      </c>
      <c r="F44" s="31">
        <f t="shared" si="5"/>
        <v>173804</v>
      </c>
      <c r="G44" s="31">
        <f t="shared" si="5"/>
        <v>-38693184</v>
      </c>
      <c r="H44" s="31">
        <f t="shared" si="5"/>
        <v>654816</v>
      </c>
      <c r="I44" s="31">
        <f t="shared" si="5"/>
        <v>127561</v>
      </c>
      <c r="J44" s="31">
        <f t="shared" si="5"/>
        <v>-37910807</v>
      </c>
      <c r="K44" s="31">
        <f t="shared" si="5"/>
        <v>0</v>
      </c>
      <c r="L44" s="31">
        <f t="shared" si="5"/>
        <v>503239</v>
      </c>
      <c r="M44" s="31">
        <f t="shared" si="5"/>
        <v>0</v>
      </c>
      <c r="N44" s="31">
        <f t="shared" si="5"/>
        <v>503239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-37407568</v>
      </c>
      <c r="X44" s="31">
        <f t="shared" si="5"/>
        <v>86904</v>
      </c>
      <c r="Y44" s="31">
        <f t="shared" si="5"/>
        <v>-37494472</v>
      </c>
      <c r="Z44" s="32">
        <f>+IF(X44&lt;&gt;0,+(Y44/X44)*100,0)</f>
        <v>-43144.702200128879</v>
      </c>
      <c r="AA44" s="33">
        <f>+AA37+AA43</f>
        <v>173804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363001012</v>
      </c>
      <c r="D45" s="42">
        <f t="shared" si="6"/>
        <v>0</v>
      </c>
      <c r="E45" s="43">
        <f t="shared" si="6"/>
        <v>18697090</v>
      </c>
      <c r="F45" s="44">
        <f t="shared" si="6"/>
        <v>18697090</v>
      </c>
      <c r="G45" s="44">
        <f t="shared" si="6"/>
        <v>266275997</v>
      </c>
      <c r="H45" s="44">
        <f t="shared" si="6"/>
        <v>101357910</v>
      </c>
      <c r="I45" s="44">
        <f t="shared" si="6"/>
        <v>2082845</v>
      </c>
      <c r="J45" s="44">
        <f t="shared" si="6"/>
        <v>369716752</v>
      </c>
      <c r="K45" s="44">
        <f t="shared" si="6"/>
        <v>0</v>
      </c>
      <c r="L45" s="44">
        <f t="shared" si="6"/>
        <v>2175880</v>
      </c>
      <c r="M45" s="44">
        <f t="shared" si="6"/>
        <v>0</v>
      </c>
      <c r="N45" s="44">
        <f t="shared" si="6"/>
        <v>2175880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371892632</v>
      </c>
      <c r="X45" s="44">
        <f t="shared" si="6"/>
        <v>9348540</v>
      </c>
      <c r="Y45" s="44">
        <f t="shared" si="6"/>
        <v>362544092</v>
      </c>
      <c r="Z45" s="45">
        <f>+IF(X45&lt;&gt;0,+(Y45/X45)*100,0)</f>
        <v>3878.0824813286349</v>
      </c>
      <c r="AA45" s="46">
        <f>+AA26-AA44</f>
        <v>18697090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18697090</v>
      </c>
      <c r="F47" s="20">
        <v>18697090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9348540</v>
      </c>
      <c r="Y47" s="20">
        <v>-9348540</v>
      </c>
      <c r="Z47" s="47">
        <v>-100</v>
      </c>
      <c r="AA47" s="22">
        <v>18697090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18697090</v>
      </c>
      <c r="F50" s="52">
        <f t="shared" si="7"/>
        <v>18697090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9348540</v>
      </c>
      <c r="Y50" s="52">
        <f t="shared" si="7"/>
        <v>-9348540</v>
      </c>
      <c r="Z50" s="53">
        <f>+IF(X50&lt;&gt;0,+(Y50/X50)*100,0)</f>
        <v>-100</v>
      </c>
      <c r="AA50" s="54">
        <f>SUM(AA47:AA49)</f>
        <v>18697090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34311007</v>
      </c>
      <c r="D6" s="18"/>
      <c r="E6" s="19">
        <v>46182667</v>
      </c>
      <c r="F6" s="20">
        <v>46182667</v>
      </c>
      <c r="G6" s="20">
        <v>34507231</v>
      </c>
      <c r="H6" s="20">
        <v>2505965</v>
      </c>
      <c r="I6" s="20">
        <v>8009893</v>
      </c>
      <c r="J6" s="20">
        <v>45023089</v>
      </c>
      <c r="K6" s="20">
        <v>-7478993</v>
      </c>
      <c r="L6" s="20">
        <v>-1442380</v>
      </c>
      <c r="M6" s="20">
        <v>851124</v>
      </c>
      <c r="N6" s="20">
        <v>-8070249</v>
      </c>
      <c r="O6" s="20"/>
      <c r="P6" s="20"/>
      <c r="Q6" s="20"/>
      <c r="R6" s="20"/>
      <c r="S6" s="20"/>
      <c r="T6" s="20"/>
      <c r="U6" s="20"/>
      <c r="V6" s="20"/>
      <c r="W6" s="20">
        <v>36952840</v>
      </c>
      <c r="X6" s="20">
        <v>23091336</v>
      </c>
      <c r="Y6" s="20">
        <v>13861504</v>
      </c>
      <c r="Z6" s="21">
        <v>60.029025605101417</v>
      </c>
      <c r="AA6" s="22">
        <v>46182667</v>
      </c>
    </row>
    <row r="7" spans="1:27" x14ac:dyDescent="0.25">
      <c r="A7" s="23" t="s">
        <v>35</v>
      </c>
      <c r="B7" s="17" t="s">
        <v>32</v>
      </c>
      <c r="C7" s="18">
        <v>43489449</v>
      </c>
      <c r="D7" s="18"/>
      <c r="E7" s="19">
        <v>25792238</v>
      </c>
      <c r="F7" s="20">
        <v>25792238</v>
      </c>
      <c r="G7" s="20">
        <v>69097260</v>
      </c>
      <c r="H7" s="20">
        <v>-6104746</v>
      </c>
      <c r="I7" s="20">
        <v>7588433</v>
      </c>
      <c r="J7" s="20">
        <v>70580947</v>
      </c>
      <c r="K7" s="20">
        <v>7944777</v>
      </c>
      <c r="L7" s="20">
        <v>8450807</v>
      </c>
      <c r="M7" s="20">
        <v>9789658</v>
      </c>
      <c r="N7" s="20">
        <v>26185242</v>
      </c>
      <c r="O7" s="20"/>
      <c r="P7" s="20"/>
      <c r="Q7" s="20"/>
      <c r="R7" s="20"/>
      <c r="S7" s="20"/>
      <c r="T7" s="20"/>
      <c r="U7" s="20"/>
      <c r="V7" s="20"/>
      <c r="W7" s="20">
        <v>96766189</v>
      </c>
      <c r="X7" s="20">
        <v>12896124</v>
      </c>
      <c r="Y7" s="20">
        <v>83870065</v>
      </c>
      <c r="Z7" s="21">
        <v>650.35095040959595</v>
      </c>
      <c r="AA7" s="22">
        <v>25792238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-7776172</v>
      </c>
      <c r="D10" s="18"/>
      <c r="E10" s="19">
        <v>-3807410</v>
      </c>
      <c r="F10" s="20">
        <v>-3807410</v>
      </c>
      <c r="G10" s="20">
        <v>-7797142</v>
      </c>
      <c r="H10" s="20">
        <v>-103795</v>
      </c>
      <c r="I10" s="20">
        <v>-354910</v>
      </c>
      <c r="J10" s="20">
        <v>-8255847</v>
      </c>
      <c r="K10" s="20">
        <v>-82238</v>
      </c>
      <c r="L10" s="20">
        <v>-270789</v>
      </c>
      <c r="M10" s="20">
        <v>-537748</v>
      </c>
      <c r="N10" s="20">
        <v>-890775</v>
      </c>
      <c r="O10" s="20"/>
      <c r="P10" s="20"/>
      <c r="Q10" s="20"/>
      <c r="R10" s="20"/>
      <c r="S10" s="20"/>
      <c r="T10" s="20"/>
      <c r="U10" s="20"/>
      <c r="V10" s="20"/>
      <c r="W10" s="20">
        <v>-9146622</v>
      </c>
      <c r="X10" s="20">
        <v>-1903710</v>
      </c>
      <c r="Y10" s="20">
        <v>-7242912</v>
      </c>
      <c r="Z10" s="21">
        <v>380.4629906866067</v>
      </c>
      <c r="AA10" s="22">
        <v>-3807410</v>
      </c>
    </row>
    <row r="11" spans="1:27" x14ac:dyDescent="0.25">
      <c r="A11" s="23" t="s">
        <v>39</v>
      </c>
      <c r="B11" s="17" t="s">
        <v>32</v>
      </c>
      <c r="C11" s="18">
        <v>51650178</v>
      </c>
      <c r="D11" s="18"/>
      <c r="E11" s="19"/>
      <c r="F11" s="20"/>
      <c r="G11" s="24">
        <v>52050536</v>
      </c>
      <c r="H11" s="24">
        <v>361401</v>
      </c>
      <c r="I11" s="24">
        <v>728652</v>
      </c>
      <c r="J11" s="20">
        <v>53140589</v>
      </c>
      <c r="K11" s="24">
        <v>1234125</v>
      </c>
      <c r="L11" s="24">
        <v>1212376</v>
      </c>
      <c r="M11" s="20">
        <v>1015830</v>
      </c>
      <c r="N11" s="24">
        <v>3462331</v>
      </c>
      <c r="O11" s="24"/>
      <c r="P11" s="24"/>
      <c r="Q11" s="20"/>
      <c r="R11" s="24"/>
      <c r="S11" s="24"/>
      <c r="T11" s="20"/>
      <c r="U11" s="24"/>
      <c r="V11" s="24"/>
      <c r="W11" s="24">
        <v>56602920</v>
      </c>
      <c r="X11" s="20"/>
      <c r="Y11" s="24">
        <v>56602920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120794275</v>
      </c>
      <c r="D13" s="29">
        <f>SUM(D6:D12)</f>
        <v>0</v>
      </c>
      <c r="E13" s="30">
        <f t="shared" si="0"/>
        <v>68167495</v>
      </c>
      <c r="F13" s="31">
        <f t="shared" si="0"/>
        <v>68167495</v>
      </c>
      <c r="G13" s="31">
        <f t="shared" si="0"/>
        <v>146977698</v>
      </c>
      <c r="H13" s="31">
        <f t="shared" si="0"/>
        <v>-3341175</v>
      </c>
      <c r="I13" s="31">
        <f t="shared" si="0"/>
        <v>15972068</v>
      </c>
      <c r="J13" s="31">
        <f t="shared" si="0"/>
        <v>159608591</v>
      </c>
      <c r="K13" s="31">
        <f t="shared" si="0"/>
        <v>1617671</v>
      </c>
      <c r="L13" s="31">
        <f t="shared" si="0"/>
        <v>7950014</v>
      </c>
      <c r="M13" s="31">
        <f t="shared" si="0"/>
        <v>11118864</v>
      </c>
      <c r="N13" s="31">
        <f t="shared" si="0"/>
        <v>20686549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180295140</v>
      </c>
      <c r="X13" s="31">
        <f t="shared" si="0"/>
        <v>34083750</v>
      </c>
      <c r="Y13" s="31">
        <f t="shared" si="0"/>
        <v>146211390</v>
      </c>
      <c r="Z13" s="32">
        <f>+IF(X13&lt;&gt;0,+(Y13/X13)*100,0)</f>
        <v>428.97682913411819</v>
      </c>
      <c r="AA13" s="33">
        <f>SUM(AA6:AA12)</f>
        <v>68167495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13649790</v>
      </c>
      <c r="D17" s="18"/>
      <c r="E17" s="19">
        <v>38083000</v>
      </c>
      <c r="F17" s="20">
        <v>38083000</v>
      </c>
      <c r="G17" s="24">
        <v>-18634361</v>
      </c>
      <c r="H17" s="24">
        <v>12077513</v>
      </c>
      <c r="I17" s="24">
        <v>2280807</v>
      </c>
      <c r="J17" s="20">
        <v>-4276041</v>
      </c>
      <c r="K17" s="24">
        <v>2631254</v>
      </c>
      <c r="L17" s="24">
        <v>-21273420</v>
      </c>
      <c r="M17" s="20">
        <v>3172139</v>
      </c>
      <c r="N17" s="24">
        <v>-15470027</v>
      </c>
      <c r="O17" s="24"/>
      <c r="P17" s="24"/>
      <c r="Q17" s="20"/>
      <c r="R17" s="24"/>
      <c r="S17" s="24"/>
      <c r="T17" s="20"/>
      <c r="U17" s="24"/>
      <c r="V17" s="24"/>
      <c r="W17" s="24">
        <v>-19746068</v>
      </c>
      <c r="X17" s="20">
        <v>19041504</v>
      </c>
      <c r="Y17" s="24">
        <v>-38787572</v>
      </c>
      <c r="Z17" s="25">
        <v>-203.7001488958015</v>
      </c>
      <c r="AA17" s="26">
        <v>38083000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13649790</v>
      </c>
      <c r="D25" s="29">
        <f t="shared" ref="D25:Y25" si="1">SUM(D15:D24)</f>
        <v>0</v>
      </c>
      <c r="E25" s="35">
        <f t="shared" si="1"/>
        <v>38083000</v>
      </c>
      <c r="F25" s="36">
        <f t="shared" si="1"/>
        <v>38083000</v>
      </c>
      <c r="G25" s="36">
        <f t="shared" si="1"/>
        <v>-18634361</v>
      </c>
      <c r="H25" s="36">
        <f t="shared" si="1"/>
        <v>12077513</v>
      </c>
      <c r="I25" s="36">
        <f t="shared" si="1"/>
        <v>2280807</v>
      </c>
      <c r="J25" s="36">
        <f t="shared" si="1"/>
        <v>-4276041</v>
      </c>
      <c r="K25" s="36">
        <f t="shared" si="1"/>
        <v>2631254</v>
      </c>
      <c r="L25" s="36">
        <f t="shared" si="1"/>
        <v>-21273420</v>
      </c>
      <c r="M25" s="36">
        <f t="shared" si="1"/>
        <v>3172139</v>
      </c>
      <c r="N25" s="36">
        <f t="shared" si="1"/>
        <v>-15470027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-19746068</v>
      </c>
      <c r="X25" s="36">
        <f t="shared" si="1"/>
        <v>19041504</v>
      </c>
      <c r="Y25" s="36">
        <f t="shared" si="1"/>
        <v>-38787572</v>
      </c>
      <c r="Z25" s="37">
        <f>+IF(X25&lt;&gt;0,+(Y25/X25)*100,0)</f>
        <v>-203.7001488958015</v>
      </c>
      <c r="AA25" s="38">
        <f>SUM(AA15:AA24)</f>
        <v>38083000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134444065</v>
      </c>
      <c r="D26" s="29">
        <f>+D13+D25</f>
        <v>0</v>
      </c>
      <c r="E26" s="30">
        <f t="shared" si="2"/>
        <v>106250495</v>
      </c>
      <c r="F26" s="31">
        <f t="shared" si="2"/>
        <v>106250495</v>
      </c>
      <c r="G26" s="31">
        <f t="shared" si="2"/>
        <v>128343337</v>
      </c>
      <c r="H26" s="31">
        <f t="shared" si="2"/>
        <v>8736338</v>
      </c>
      <c r="I26" s="31">
        <f t="shared" si="2"/>
        <v>18252875</v>
      </c>
      <c r="J26" s="31">
        <f t="shared" si="2"/>
        <v>155332550</v>
      </c>
      <c r="K26" s="31">
        <f t="shared" si="2"/>
        <v>4248925</v>
      </c>
      <c r="L26" s="31">
        <f t="shared" si="2"/>
        <v>-13323406</v>
      </c>
      <c r="M26" s="31">
        <f t="shared" si="2"/>
        <v>14291003</v>
      </c>
      <c r="N26" s="31">
        <f t="shared" si="2"/>
        <v>5216522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160549072</v>
      </c>
      <c r="X26" s="31">
        <f t="shared" si="2"/>
        <v>53125254</v>
      </c>
      <c r="Y26" s="31">
        <f t="shared" si="2"/>
        <v>107423818</v>
      </c>
      <c r="Z26" s="32">
        <f>+IF(X26&lt;&gt;0,+(Y26/X26)*100,0)</f>
        <v>202.20857296983462</v>
      </c>
      <c r="AA26" s="33">
        <f>+AA13+AA25</f>
        <v>106250495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-220075</v>
      </c>
      <c r="D31" s="18"/>
      <c r="E31" s="19"/>
      <c r="F31" s="20"/>
      <c r="G31" s="20">
        <v>-220835</v>
      </c>
      <c r="H31" s="20">
        <v>-965</v>
      </c>
      <c r="I31" s="20">
        <v>-52</v>
      </c>
      <c r="J31" s="20">
        <v>-221852</v>
      </c>
      <c r="K31" s="20"/>
      <c r="L31" s="20">
        <v>-1104</v>
      </c>
      <c r="M31" s="20">
        <v>-1412</v>
      </c>
      <c r="N31" s="20">
        <v>-2516</v>
      </c>
      <c r="O31" s="20"/>
      <c r="P31" s="20"/>
      <c r="Q31" s="20"/>
      <c r="R31" s="20"/>
      <c r="S31" s="20"/>
      <c r="T31" s="20"/>
      <c r="U31" s="20"/>
      <c r="V31" s="20"/>
      <c r="W31" s="20">
        <v>-224368</v>
      </c>
      <c r="X31" s="20"/>
      <c r="Y31" s="20">
        <v>-224368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-29857929</v>
      </c>
      <c r="D32" s="18"/>
      <c r="E32" s="19">
        <v>31499939</v>
      </c>
      <c r="F32" s="20">
        <v>31499939</v>
      </c>
      <c r="G32" s="20">
        <v>-28139162</v>
      </c>
      <c r="H32" s="20">
        <v>-7667713</v>
      </c>
      <c r="I32" s="20">
        <v>7661890</v>
      </c>
      <c r="J32" s="20">
        <v>-28144985</v>
      </c>
      <c r="K32" s="20">
        <v>-2907139</v>
      </c>
      <c r="L32" s="20">
        <v>6741136</v>
      </c>
      <c r="M32" s="20">
        <v>7027494</v>
      </c>
      <c r="N32" s="20">
        <v>10861491</v>
      </c>
      <c r="O32" s="20"/>
      <c r="P32" s="20"/>
      <c r="Q32" s="20"/>
      <c r="R32" s="20"/>
      <c r="S32" s="20"/>
      <c r="T32" s="20"/>
      <c r="U32" s="20"/>
      <c r="V32" s="20"/>
      <c r="W32" s="20">
        <v>-17283494</v>
      </c>
      <c r="X32" s="20">
        <v>15750018</v>
      </c>
      <c r="Y32" s="20">
        <v>-33033512</v>
      </c>
      <c r="Z32" s="21">
        <v>-209.73634442830479</v>
      </c>
      <c r="AA32" s="22">
        <v>31499939</v>
      </c>
    </row>
    <row r="33" spans="1:27" x14ac:dyDescent="0.25">
      <c r="A33" s="23" t="s">
        <v>60</v>
      </c>
      <c r="B33" s="17" t="s">
        <v>32</v>
      </c>
      <c r="C33" s="18">
        <v>30519519</v>
      </c>
      <c r="D33" s="18"/>
      <c r="E33" s="19"/>
      <c r="F33" s="20"/>
      <c r="G33" s="20">
        <v>30128655</v>
      </c>
      <c r="H33" s="20"/>
      <c r="I33" s="20">
        <v>1517370</v>
      </c>
      <c r="J33" s="20">
        <v>31646025</v>
      </c>
      <c r="K33" s="20">
        <v>-1455328</v>
      </c>
      <c r="L33" s="20">
        <v>-3037967</v>
      </c>
      <c r="M33" s="20">
        <v>-4633139</v>
      </c>
      <c r="N33" s="20">
        <v>-9126434</v>
      </c>
      <c r="O33" s="20"/>
      <c r="P33" s="20"/>
      <c r="Q33" s="20"/>
      <c r="R33" s="20"/>
      <c r="S33" s="20"/>
      <c r="T33" s="20"/>
      <c r="U33" s="20"/>
      <c r="V33" s="20"/>
      <c r="W33" s="20">
        <v>22519591</v>
      </c>
      <c r="X33" s="20"/>
      <c r="Y33" s="20">
        <v>22519591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123002325</v>
      </c>
      <c r="D35" s="18"/>
      <c r="E35" s="19"/>
      <c r="F35" s="20"/>
      <c r="G35" s="20">
        <v>125103377</v>
      </c>
      <c r="H35" s="20">
        <v>2069700</v>
      </c>
      <c r="I35" s="20">
        <v>1942316</v>
      </c>
      <c r="J35" s="20">
        <v>129115393</v>
      </c>
      <c r="K35" s="20">
        <v>2120510</v>
      </c>
      <c r="L35" s="20">
        <v>1916638</v>
      </c>
      <c r="M35" s="20">
        <v>2076286</v>
      </c>
      <c r="N35" s="20">
        <v>6113434</v>
      </c>
      <c r="O35" s="20"/>
      <c r="P35" s="20"/>
      <c r="Q35" s="20"/>
      <c r="R35" s="20"/>
      <c r="S35" s="20"/>
      <c r="T35" s="20"/>
      <c r="U35" s="20"/>
      <c r="V35" s="20"/>
      <c r="W35" s="20">
        <v>135228827</v>
      </c>
      <c r="X35" s="20"/>
      <c r="Y35" s="20">
        <v>135228827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123443840</v>
      </c>
      <c r="D37" s="29">
        <f t="shared" ref="D37:Y37" si="3">SUM(D29:D36)</f>
        <v>0</v>
      </c>
      <c r="E37" s="30">
        <f t="shared" si="3"/>
        <v>31499939</v>
      </c>
      <c r="F37" s="31">
        <f t="shared" si="3"/>
        <v>31499939</v>
      </c>
      <c r="G37" s="31">
        <f t="shared" si="3"/>
        <v>126872035</v>
      </c>
      <c r="H37" s="31">
        <f t="shared" si="3"/>
        <v>-5598978</v>
      </c>
      <c r="I37" s="31">
        <f t="shared" si="3"/>
        <v>11121524</v>
      </c>
      <c r="J37" s="31">
        <f t="shared" si="3"/>
        <v>132394581</v>
      </c>
      <c r="K37" s="31">
        <f t="shared" si="3"/>
        <v>-2241957</v>
      </c>
      <c r="L37" s="31">
        <f t="shared" si="3"/>
        <v>5618703</v>
      </c>
      <c r="M37" s="31">
        <f t="shared" si="3"/>
        <v>4469229</v>
      </c>
      <c r="N37" s="31">
        <f t="shared" si="3"/>
        <v>7845975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140240556</v>
      </c>
      <c r="X37" s="31">
        <f t="shared" si="3"/>
        <v>15750018</v>
      </c>
      <c r="Y37" s="31">
        <f t="shared" si="3"/>
        <v>124490538</v>
      </c>
      <c r="Z37" s="32">
        <f>+IF(X37&lt;&gt;0,+(Y37/X37)*100,0)</f>
        <v>790.4152109540446</v>
      </c>
      <c r="AA37" s="33">
        <f>SUM(AA29:AA36)</f>
        <v>31499939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123443840</v>
      </c>
      <c r="D44" s="29">
        <f>+D37+D43</f>
        <v>0</v>
      </c>
      <c r="E44" s="30">
        <f t="shared" si="5"/>
        <v>31499939</v>
      </c>
      <c r="F44" s="31">
        <f t="shared" si="5"/>
        <v>31499939</v>
      </c>
      <c r="G44" s="31">
        <f t="shared" si="5"/>
        <v>126872035</v>
      </c>
      <c r="H44" s="31">
        <f t="shared" si="5"/>
        <v>-5598978</v>
      </c>
      <c r="I44" s="31">
        <f t="shared" si="5"/>
        <v>11121524</v>
      </c>
      <c r="J44" s="31">
        <f t="shared" si="5"/>
        <v>132394581</v>
      </c>
      <c r="K44" s="31">
        <f t="shared" si="5"/>
        <v>-2241957</v>
      </c>
      <c r="L44" s="31">
        <f t="shared" si="5"/>
        <v>5618703</v>
      </c>
      <c r="M44" s="31">
        <f t="shared" si="5"/>
        <v>4469229</v>
      </c>
      <c r="N44" s="31">
        <f t="shared" si="5"/>
        <v>7845975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140240556</v>
      </c>
      <c r="X44" s="31">
        <f t="shared" si="5"/>
        <v>15750018</v>
      </c>
      <c r="Y44" s="31">
        <f t="shared" si="5"/>
        <v>124490538</v>
      </c>
      <c r="Z44" s="32">
        <f>+IF(X44&lt;&gt;0,+(Y44/X44)*100,0)</f>
        <v>790.4152109540446</v>
      </c>
      <c r="AA44" s="33">
        <f>+AA37+AA43</f>
        <v>31499939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11000225</v>
      </c>
      <c r="D45" s="42">
        <f t="shared" si="6"/>
        <v>0</v>
      </c>
      <c r="E45" s="43">
        <f t="shared" si="6"/>
        <v>74750556</v>
      </c>
      <c r="F45" s="44">
        <f t="shared" si="6"/>
        <v>74750556</v>
      </c>
      <c r="G45" s="44">
        <f t="shared" si="6"/>
        <v>1471302</v>
      </c>
      <c r="H45" s="44">
        <f t="shared" si="6"/>
        <v>14335316</v>
      </c>
      <c r="I45" s="44">
        <f t="shared" si="6"/>
        <v>7131351</v>
      </c>
      <c r="J45" s="44">
        <f t="shared" si="6"/>
        <v>22937969</v>
      </c>
      <c r="K45" s="44">
        <f t="shared" si="6"/>
        <v>6490882</v>
      </c>
      <c r="L45" s="44">
        <f t="shared" si="6"/>
        <v>-18942109</v>
      </c>
      <c r="M45" s="44">
        <f t="shared" si="6"/>
        <v>9821774</v>
      </c>
      <c r="N45" s="44">
        <f t="shared" si="6"/>
        <v>-2629453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20308516</v>
      </c>
      <c r="X45" s="44">
        <f t="shared" si="6"/>
        <v>37375236</v>
      </c>
      <c r="Y45" s="44">
        <f t="shared" si="6"/>
        <v>-17066720</v>
      </c>
      <c r="Z45" s="45">
        <f>+IF(X45&lt;&gt;0,+(Y45/X45)*100,0)</f>
        <v>-45.663176548236379</v>
      </c>
      <c r="AA45" s="46">
        <f>+AA26-AA44</f>
        <v>74750556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-48585783</v>
      </c>
      <c r="D47" s="18"/>
      <c r="E47" s="19">
        <v>74750556</v>
      </c>
      <c r="F47" s="20">
        <v>74750556</v>
      </c>
      <c r="G47" s="20">
        <v>43941872</v>
      </c>
      <c r="H47" s="20">
        <v>-41551638</v>
      </c>
      <c r="I47" s="20">
        <v>4948153</v>
      </c>
      <c r="J47" s="20">
        <v>7338387</v>
      </c>
      <c r="K47" s="20">
        <v>3656282</v>
      </c>
      <c r="L47" s="20">
        <v>2548544</v>
      </c>
      <c r="M47" s="20">
        <v>7914024</v>
      </c>
      <c r="N47" s="20">
        <v>14118850</v>
      </c>
      <c r="O47" s="20"/>
      <c r="P47" s="20"/>
      <c r="Q47" s="20"/>
      <c r="R47" s="20"/>
      <c r="S47" s="20"/>
      <c r="T47" s="20"/>
      <c r="U47" s="20"/>
      <c r="V47" s="20"/>
      <c r="W47" s="20">
        <v>21457237</v>
      </c>
      <c r="X47" s="20">
        <v>37375236</v>
      </c>
      <c r="Y47" s="20">
        <v>-15917999</v>
      </c>
      <c r="Z47" s="47">
        <v>-42.589694952026527</v>
      </c>
      <c r="AA47" s="22">
        <v>74750556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-48585783</v>
      </c>
      <c r="D50" s="50">
        <f t="shared" ref="D50:Y50" si="7">SUM(D47:D49)</f>
        <v>0</v>
      </c>
      <c r="E50" s="51">
        <f t="shared" si="7"/>
        <v>74750556</v>
      </c>
      <c r="F50" s="52">
        <f t="shared" si="7"/>
        <v>74750556</v>
      </c>
      <c r="G50" s="52">
        <f t="shared" si="7"/>
        <v>43941872</v>
      </c>
      <c r="H50" s="52">
        <f t="shared" si="7"/>
        <v>-41551638</v>
      </c>
      <c r="I50" s="52">
        <f t="shared" si="7"/>
        <v>4948153</v>
      </c>
      <c r="J50" s="52">
        <f t="shared" si="7"/>
        <v>7338387</v>
      </c>
      <c r="K50" s="52">
        <f t="shared" si="7"/>
        <v>3656282</v>
      </c>
      <c r="L50" s="52">
        <f t="shared" si="7"/>
        <v>2548544</v>
      </c>
      <c r="M50" s="52">
        <f t="shared" si="7"/>
        <v>7914024</v>
      </c>
      <c r="N50" s="52">
        <f t="shared" si="7"/>
        <v>14118850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21457237</v>
      </c>
      <c r="X50" s="52">
        <f t="shared" si="7"/>
        <v>37375236</v>
      </c>
      <c r="Y50" s="52">
        <f t="shared" si="7"/>
        <v>-15917999</v>
      </c>
      <c r="Z50" s="53">
        <f>+IF(X50&lt;&gt;0,+(Y50/X50)*100,0)</f>
        <v>-42.589694952026527</v>
      </c>
      <c r="AA50" s="54">
        <f>SUM(AA47:AA49)</f>
        <v>74750556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56194429</v>
      </c>
      <c r="D6" s="18"/>
      <c r="E6" s="19">
        <v>17239711</v>
      </c>
      <c r="F6" s="20">
        <v>17239711</v>
      </c>
      <c r="G6" s="20">
        <v>56443498</v>
      </c>
      <c r="H6" s="20">
        <v>-314546</v>
      </c>
      <c r="I6" s="20"/>
      <c r="J6" s="20">
        <v>56128952</v>
      </c>
      <c r="K6" s="20">
        <v>726522</v>
      </c>
      <c r="L6" s="20">
        <v>157200</v>
      </c>
      <c r="M6" s="20">
        <v>63755</v>
      </c>
      <c r="N6" s="20">
        <v>947477</v>
      </c>
      <c r="O6" s="20"/>
      <c r="P6" s="20"/>
      <c r="Q6" s="20"/>
      <c r="R6" s="20"/>
      <c r="S6" s="20"/>
      <c r="T6" s="20"/>
      <c r="U6" s="20"/>
      <c r="V6" s="20"/>
      <c r="W6" s="20">
        <v>57076429</v>
      </c>
      <c r="X6" s="20">
        <v>8619858</v>
      </c>
      <c r="Y6" s="20">
        <v>48456571</v>
      </c>
      <c r="Z6" s="21">
        <v>562.15045537873129</v>
      </c>
      <c r="AA6" s="22">
        <v>17239711</v>
      </c>
    </row>
    <row r="7" spans="1:27" x14ac:dyDescent="0.25">
      <c r="A7" s="23" t="s">
        <v>35</v>
      </c>
      <c r="B7" s="17" t="s">
        <v>32</v>
      </c>
      <c r="C7" s="18">
        <v>6100820</v>
      </c>
      <c r="D7" s="18"/>
      <c r="E7" s="19">
        <v>1958577</v>
      </c>
      <c r="F7" s="20">
        <v>1958577</v>
      </c>
      <c r="G7" s="20">
        <v>6321164</v>
      </c>
      <c r="H7" s="20">
        <v>382938</v>
      </c>
      <c r="I7" s="20"/>
      <c r="J7" s="20">
        <v>6704102</v>
      </c>
      <c r="K7" s="20">
        <v>71628</v>
      </c>
      <c r="L7" s="20">
        <v>281035</v>
      </c>
      <c r="M7" s="20">
        <v>364077</v>
      </c>
      <c r="N7" s="20">
        <v>716740</v>
      </c>
      <c r="O7" s="20"/>
      <c r="P7" s="20"/>
      <c r="Q7" s="20"/>
      <c r="R7" s="20"/>
      <c r="S7" s="20"/>
      <c r="T7" s="20"/>
      <c r="U7" s="20"/>
      <c r="V7" s="20"/>
      <c r="W7" s="20">
        <v>7420842</v>
      </c>
      <c r="X7" s="20">
        <v>979284</v>
      </c>
      <c r="Y7" s="20">
        <v>6441558</v>
      </c>
      <c r="Z7" s="21">
        <v>657.78242062568165</v>
      </c>
      <c r="AA7" s="22">
        <v>1958577</v>
      </c>
    </row>
    <row r="8" spans="1:27" x14ac:dyDescent="0.25">
      <c r="A8" s="23" t="s">
        <v>36</v>
      </c>
      <c r="B8" s="17" t="s">
        <v>32</v>
      </c>
      <c r="C8" s="18">
        <v>-131989</v>
      </c>
      <c r="D8" s="18"/>
      <c r="E8" s="19"/>
      <c r="F8" s="20"/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/>
      <c r="Y8" s="20">
        <v>-131989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-13254924</v>
      </c>
      <c r="D10" s="18"/>
      <c r="E10" s="19"/>
      <c r="F10" s="20"/>
      <c r="G10" s="20">
        <v>-13254924</v>
      </c>
      <c r="H10" s="20">
        <v>-43090</v>
      </c>
      <c r="I10" s="20"/>
      <c r="J10" s="20">
        <v>-13298014</v>
      </c>
      <c r="K10" s="20">
        <v>-43348</v>
      </c>
      <c r="L10" s="20">
        <v>-35699</v>
      </c>
      <c r="M10" s="20">
        <v>-31804</v>
      </c>
      <c r="N10" s="20">
        <v>-110851</v>
      </c>
      <c r="O10" s="20"/>
      <c r="P10" s="20"/>
      <c r="Q10" s="20"/>
      <c r="R10" s="20"/>
      <c r="S10" s="20"/>
      <c r="T10" s="20"/>
      <c r="U10" s="20"/>
      <c r="V10" s="20"/>
      <c r="W10" s="20">
        <v>-13408865</v>
      </c>
      <c r="X10" s="20"/>
      <c r="Y10" s="20">
        <v>-13408865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7596131</v>
      </c>
      <c r="D11" s="18"/>
      <c r="E11" s="19"/>
      <c r="F11" s="20"/>
      <c r="G11" s="24">
        <v>7653728</v>
      </c>
      <c r="H11" s="24">
        <v>189594</v>
      </c>
      <c r="I11" s="24"/>
      <c r="J11" s="20">
        <v>7843322</v>
      </c>
      <c r="K11" s="24">
        <v>68236</v>
      </c>
      <c r="L11" s="24">
        <v>154938</v>
      </c>
      <c r="M11" s="20">
        <v>10957</v>
      </c>
      <c r="N11" s="24">
        <v>234131</v>
      </c>
      <c r="O11" s="24"/>
      <c r="P11" s="24"/>
      <c r="Q11" s="20"/>
      <c r="R11" s="24"/>
      <c r="S11" s="24"/>
      <c r="T11" s="20"/>
      <c r="U11" s="24"/>
      <c r="V11" s="24"/>
      <c r="W11" s="24">
        <v>8077453</v>
      </c>
      <c r="X11" s="20"/>
      <c r="Y11" s="24">
        <v>8077453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56454754</v>
      </c>
      <c r="D13" s="29">
        <f>SUM(D6:D12)</f>
        <v>0</v>
      </c>
      <c r="E13" s="30">
        <f t="shared" si="0"/>
        <v>19198288</v>
      </c>
      <c r="F13" s="31">
        <f t="shared" si="0"/>
        <v>19198288</v>
      </c>
      <c r="G13" s="31">
        <f t="shared" si="0"/>
        <v>56981764</v>
      </c>
      <c r="H13" s="31">
        <f t="shared" si="0"/>
        <v>214896</v>
      </c>
      <c r="I13" s="31">
        <f t="shared" si="0"/>
        <v>0</v>
      </c>
      <c r="J13" s="31">
        <f t="shared" si="0"/>
        <v>57196660</v>
      </c>
      <c r="K13" s="31">
        <f t="shared" si="0"/>
        <v>823038</v>
      </c>
      <c r="L13" s="31">
        <f t="shared" si="0"/>
        <v>557474</v>
      </c>
      <c r="M13" s="31">
        <f t="shared" si="0"/>
        <v>406985</v>
      </c>
      <c r="N13" s="31">
        <f t="shared" si="0"/>
        <v>1787497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58984157</v>
      </c>
      <c r="X13" s="31">
        <f t="shared" si="0"/>
        <v>9599142</v>
      </c>
      <c r="Y13" s="31">
        <f t="shared" si="0"/>
        <v>49385015</v>
      </c>
      <c r="Z13" s="32">
        <f>+IF(X13&lt;&gt;0,+(Y13/X13)*100,0)</f>
        <v>514.47322062742694</v>
      </c>
      <c r="AA13" s="33">
        <f>SUM(AA6:AA12)</f>
        <v>19198288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46948783</v>
      </c>
      <c r="D17" s="18"/>
      <c r="E17" s="19">
        <v>-5464341</v>
      </c>
      <c r="F17" s="20">
        <v>-5464341</v>
      </c>
      <c r="G17" s="24">
        <v>51878736</v>
      </c>
      <c r="H17" s="24">
        <v>-7367642</v>
      </c>
      <c r="I17" s="24"/>
      <c r="J17" s="20">
        <v>44511094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44511094</v>
      </c>
      <c r="X17" s="20">
        <v>-2732172</v>
      </c>
      <c r="Y17" s="24">
        <v>47243266</v>
      </c>
      <c r="Z17" s="25">
        <v>-1729.1468472702306</v>
      </c>
      <c r="AA17" s="26">
        <v>-5464341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46948783</v>
      </c>
      <c r="D25" s="29">
        <f t="shared" ref="D25:Y25" si="1">SUM(D15:D24)</f>
        <v>0</v>
      </c>
      <c r="E25" s="35">
        <f t="shared" si="1"/>
        <v>-5464341</v>
      </c>
      <c r="F25" s="36">
        <f t="shared" si="1"/>
        <v>-5464341</v>
      </c>
      <c r="G25" s="36">
        <f t="shared" si="1"/>
        <v>51878736</v>
      </c>
      <c r="H25" s="36">
        <f t="shared" si="1"/>
        <v>-7367642</v>
      </c>
      <c r="I25" s="36">
        <f t="shared" si="1"/>
        <v>0</v>
      </c>
      <c r="J25" s="36">
        <f t="shared" si="1"/>
        <v>44511094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44511094</v>
      </c>
      <c r="X25" s="36">
        <f t="shared" si="1"/>
        <v>-2732172</v>
      </c>
      <c r="Y25" s="36">
        <f t="shared" si="1"/>
        <v>47243266</v>
      </c>
      <c r="Z25" s="37">
        <f>+IF(X25&lt;&gt;0,+(Y25/X25)*100,0)</f>
        <v>-1729.1468472702306</v>
      </c>
      <c r="AA25" s="38">
        <f>SUM(AA15:AA24)</f>
        <v>-5464341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103403537</v>
      </c>
      <c r="D26" s="29">
        <f>+D13+D25</f>
        <v>0</v>
      </c>
      <c r="E26" s="30">
        <f t="shared" si="2"/>
        <v>13733947</v>
      </c>
      <c r="F26" s="31">
        <f t="shared" si="2"/>
        <v>13733947</v>
      </c>
      <c r="G26" s="31">
        <f t="shared" si="2"/>
        <v>108860500</v>
      </c>
      <c r="H26" s="31">
        <f t="shared" si="2"/>
        <v>-7152746</v>
      </c>
      <c r="I26" s="31">
        <f t="shared" si="2"/>
        <v>0</v>
      </c>
      <c r="J26" s="31">
        <f t="shared" si="2"/>
        <v>101707754</v>
      </c>
      <c r="K26" s="31">
        <f t="shared" si="2"/>
        <v>823038</v>
      </c>
      <c r="L26" s="31">
        <f t="shared" si="2"/>
        <v>557474</v>
      </c>
      <c r="M26" s="31">
        <f t="shared" si="2"/>
        <v>406985</v>
      </c>
      <c r="N26" s="31">
        <f t="shared" si="2"/>
        <v>1787497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103495251</v>
      </c>
      <c r="X26" s="31">
        <f t="shared" si="2"/>
        <v>6866970</v>
      </c>
      <c r="Y26" s="31">
        <f t="shared" si="2"/>
        <v>96628281</v>
      </c>
      <c r="Z26" s="32">
        <f>+IF(X26&lt;&gt;0,+(Y26/X26)*100,0)</f>
        <v>1407.1458154033</v>
      </c>
      <c r="AA26" s="33">
        <f>+AA13+AA25</f>
        <v>13733947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3805154</v>
      </c>
      <c r="D30" s="18"/>
      <c r="E30" s="19"/>
      <c r="F30" s="20"/>
      <c r="G30" s="20">
        <v>3805154</v>
      </c>
      <c r="H30" s="20"/>
      <c r="I30" s="20"/>
      <c r="J30" s="20">
        <v>3805154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3805154</v>
      </c>
      <c r="X30" s="20"/>
      <c r="Y30" s="20">
        <v>3805154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806802</v>
      </c>
      <c r="D31" s="18"/>
      <c r="E31" s="19"/>
      <c r="F31" s="20"/>
      <c r="G31" s="20">
        <v>806803</v>
      </c>
      <c r="H31" s="20"/>
      <c r="I31" s="20"/>
      <c r="J31" s="20">
        <v>806803</v>
      </c>
      <c r="K31" s="20"/>
      <c r="L31" s="20">
        <v>-225</v>
      </c>
      <c r="M31" s="20"/>
      <c r="N31" s="20">
        <v>-225</v>
      </c>
      <c r="O31" s="20"/>
      <c r="P31" s="20"/>
      <c r="Q31" s="20"/>
      <c r="R31" s="20"/>
      <c r="S31" s="20"/>
      <c r="T31" s="20"/>
      <c r="U31" s="20"/>
      <c r="V31" s="20"/>
      <c r="W31" s="20">
        <v>806578</v>
      </c>
      <c r="X31" s="20"/>
      <c r="Y31" s="20">
        <v>806578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-12552651</v>
      </c>
      <c r="D32" s="18"/>
      <c r="E32" s="19">
        <v>3000000</v>
      </c>
      <c r="F32" s="20">
        <v>3000000</v>
      </c>
      <c r="G32" s="20">
        <v>-13006317</v>
      </c>
      <c r="H32" s="20">
        <v>152457</v>
      </c>
      <c r="I32" s="20"/>
      <c r="J32" s="20">
        <v>-12853860</v>
      </c>
      <c r="K32" s="20">
        <v>120586</v>
      </c>
      <c r="L32" s="20">
        <v>424982</v>
      </c>
      <c r="M32" s="20">
        <v>-644946</v>
      </c>
      <c r="N32" s="20">
        <v>-99378</v>
      </c>
      <c r="O32" s="20"/>
      <c r="P32" s="20"/>
      <c r="Q32" s="20"/>
      <c r="R32" s="20"/>
      <c r="S32" s="20"/>
      <c r="T32" s="20"/>
      <c r="U32" s="20"/>
      <c r="V32" s="20"/>
      <c r="W32" s="20">
        <v>-12953238</v>
      </c>
      <c r="X32" s="20">
        <v>1500000</v>
      </c>
      <c r="Y32" s="20">
        <v>-14453238</v>
      </c>
      <c r="Z32" s="21">
        <v>-963.54919999999993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>
        <v>5827534</v>
      </c>
      <c r="D33" s="18"/>
      <c r="E33" s="19">
        <v>-119417483</v>
      </c>
      <c r="F33" s="20">
        <v>-119417483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-59708742</v>
      </c>
      <c r="Y33" s="20">
        <v>65536276</v>
      </c>
      <c r="Z33" s="21">
        <v>-109.75993431581593</v>
      </c>
      <c r="AA33" s="22">
        <v>-119417483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8344563</v>
      </c>
      <c r="D35" s="18"/>
      <c r="E35" s="19"/>
      <c r="F35" s="20"/>
      <c r="G35" s="20">
        <v>8522561</v>
      </c>
      <c r="H35" s="20">
        <v>181490</v>
      </c>
      <c r="I35" s="20"/>
      <c r="J35" s="20">
        <v>8704051</v>
      </c>
      <c r="K35" s="20">
        <v>167558</v>
      </c>
      <c r="L35" s="20">
        <v>156347</v>
      </c>
      <c r="M35" s="20">
        <v>164555</v>
      </c>
      <c r="N35" s="20">
        <v>488460</v>
      </c>
      <c r="O35" s="20"/>
      <c r="P35" s="20"/>
      <c r="Q35" s="20"/>
      <c r="R35" s="20"/>
      <c r="S35" s="20"/>
      <c r="T35" s="20"/>
      <c r="U35" s="20"/>
      <c r="V35" s="20"/>
      <c r="W35" s="20">
        <v>9192511</v>
      </c>
      <c r="X35" s="20"/>
      <c r="Y35" s="20">
        <v>9192511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6231402</v>
      </c>
      <c r="D37" s="29">
        <f t="shared" ref="D37:Y37" si="3">SUM(D29:D36)</f>
        <v>0</v>
      </c>
      <c r="E37" s="30">
        <f t="shared" si="3"/>
        <v>-116417483</v>
      </c>
      <c r="F37" s="31">
        <f t="shared" si="3"/>
        <v>-116417483</v>
      </c>
      <c r="G37" s="31">
        <f t="shared" si="3"/>
        <v>5955735</v>
      </c>
      <c r="H37" s="31">
        <f t="shared" si="3"/>
        <v>333947</v>
      </c>
      <c r="I37" s="31">
        <f t="shared" si="3"/>
        <v>0</v>
      </c>
      <c r="J37" s="31">
        <f t="shared" si="3"/>
        <v>6289682</v>
      </c>
      <c r="K37" s="31">
        <f t="shared" si="3"/>
        <v>288144</v>
      </c>
      <c r="L37" s="31">
        <f t="shared" si="3"/>
        <v>581104</v>
      </c>
      <c r="M37" s="31">
        <f t="shared" si="3"/>
        <v>-480391</v>
      </c>
      <c r="N37" s="31">
        <f t="shared" si="3"/>
        <v>388857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6678539</v>
      </c>
      <c r="X37" s="31">
        <f t="shared" si="3"/>
        <v>-58208742</v>
      </c>
      <c r="Y37" s="31">
        <f t="shared" si="3"/>
        <v>64887281</v>
      </c>
      <c r="Z37" s="32">
        <f>+IF(X37&lt;&gt;0,+(Y37/X37)*100,0)</f>
        <v>-111.47342954087549</v>
      </c>
      <c r="AA37" s="33">
        <f>SUM(AA29:AA36)</f>
        <v>-116417483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1117949</v>
      </c>
      <c r="D39" s="18"/>
      <c r="E39" s="19"/>
      <c r="F39" s="20"/>
      <c r="G39" s="20">
        <v>1117949</v>
      </c>
      <c r="H39" s="20"/>
      <c r="I39" s="20"/>
      <c r="J39" s="20">
        <v>1117949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1117949</v>
      </c>
      <c r="X39" s="20"/>
      <c r="Y39" s="20">
        <v>1117949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1117949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1117949</v>
      </c>
      <c r="H43" s="36">
        <f t="shared" si="4"/>
        <v>0</v>
      </c>
      <c r="I43" s="36">
        <f t="shared" si="4"/>
        <v>0</v>
      </c>
      <c r="J43" s="36">
        <f t="shared" si="4"/>
        <v>1117949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1117949</v>
      </c>
      <c r="X43" s="36">
        <f t="shared" si="4"/>
        <v>0</v>
      </c>
      <c r="Y43" s="36">
        <f t="shared" si="4"/>
        <v>1117949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7349351</v>
      </c>
      <c r="D44" s="29">
        <f>+D37+D43</f>
        <v>0</v>
      </c>
      <c r="E44" s="30">
        <f t="shared" si="5"/>
        <v>-116417483</v>
      </c>
      <c r="F44" s="31">
        <f t="shared" si="5"/>
        <v>-116417483</v>
      </c>
      <c r="G44" s="31">
        <f t="shared" si="5"/>
        <v>7073684</v>
      </c>
      <c r="H44" s="31">
        <f t="shared" si="5"/>
        <v>333947</v>
      </c>
      <c r="I44" s="31">
        <f t="shared" si="5"/>
        <v>0</v>
      </c>
      <c r="J44" s="31">
        <f t="shared" si="5"/>
        <v>7407631</v>
      </c>
      <c r="K44" s="31">
        <f t="shared" si="5"/>
        <v>288144</v>
      </c>
      <c r="L44" s="31">
        <f t="shared" si="5"/>
        <v>581104</v>
      </c>
      <c r="M44" s="31">
        <f t="shared" si="5"/>
        <v>-480391</v>
      </c>
      <c r="N44" s="31">
        <f t="shared" si="5"/>
        <v>388857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7796488</v>
      </c>
      <c r="X44" s="31">
        <f t="shared" si="5"/>
        <v>-58208742</v>
      </c>
      <c r="Y44" s="31">
        <f t="shared" si="5"/>
        <v>66005230</v>
      </c>
      <c r="Z44" s="32">
        <f>+IF(X44&lt;&gt;0,+(Y44/X44)*100,0)</f>
        <v>-113.39401562741212</v>
      </c>
      <c r="AA44" s="33">
        <f>+AA37+AA43</f>
        <v>-116417483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96054186</v>
      </c>
      <c r="D45" s="42">
        <f t="shared" si="6"/>
        <v>0</v>
      </c>
      <c r="E45" s="43">
        <f t="shared" si="6"/>
        <v>130151430</v>
      </c>
      <c r="F45" s="44">
        <f t="shared" si="6"/>
        <v>130151430</v>
      </c>
      <c r="G45" s="44">
        <f t="shared" si="6"/>
        <v>101786816</v>
      </c>
      <c r="H45" s="44">
        <f t="shared" si="6"/>
        <v>-7486693</v>
      </c>
      <c r="I45" s="44">
        <f t="shared" si="6"/>
        <v>0</v>
      </c>
      <c r="J45" s="44">
        <f t="shared" si="6"/>
        <v>94300123</v>
      </c>
      <c r="K45" s="44">
        <f t="shared" si="6"/>
        <v>534894</v>
      </c>
      <c r="L45" s="44">
        <f t="shared" si="6"/>
        <v>-23630</v>
      </c>
      <c r="M45" s="44">
        <f t="shared" si="6"/>
        <v>887376</v>
      </c>
      <c r="N45" s="44">
        <f t="shared" si="6"/>
        <v>1398640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95698763</v>
      </c>
      <c r="X45" s="44">
        <f t="shared" si="6"/>
        <v>65075712</v>
      </c>
      <c r="Y45" s="44">
        <f t="shared" si="6"/>
        <v>30623051</v>
      </c>
      <c r="Z45" s="45">
        <f>+IF(X45&lt;&gt;0,+(Y45/X45)*100,0)</f>
        <v>47.057573492242391</v>
      </c>
      <c r="AA45" s="46">
        <f>+AA26-AA44</f>
        <v>130151430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-20422687</v>
      </c>
      <c r="D47" s="18"/>
      <c r="E47" s="19">
        <v>130151430</v>
      </c>
      <c r="F47" s="20">
        <v>130151430</v>
      </c>
      <c r="G47" s="20">
        <v>-19620005</v>
      </c>
      <c r="H47" s="20">
        <v>-3823641</v>
      </c>
      <c r="I47" s="20"/>
      <c r="J47" s="20">
        <v>-23443646</v>
      </c>
      <c r="K47" s="20">
        <v>-1396765</v>
      </c>
      <c r="L47" s="20">
        <v>-2050045</v>
      </c>
      <c r="M47" s="20">
        <v>-1058013</v>
      </c>
      <c r="N47" s="20">
        <v>-4504823</v>
      </c>
      <c r="O47" s="20"/>
      <c r="P47" s="20"/>
      <c r="Q47" s="20"/>
      <c r="R47" s="20"/>
      <c r="S47" s="20"/>
      <c r="T47" s="20"/>
      <c r="U47" s="20"/>
      <c r="V47" s="20"/>
      <c r="W47" s="20">
        <v>-27948469</v>
      </c>
      <c r="X47" s="20">
        <v>65075712</v>
      </c>
      <c r="Y47" s="20">
        <v>-93024181</v>
      </c>
      <c r="Z47" s="47">
        <v>-142.94761922850725</v>
      </c>
      <c r="AA47" s="22">
        <v>130151430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-20422687</v>
      </c>
      <c r="D50" s="50">
        <f t="shared" ref="D50:Y50" si="7">SUM(D47:D49)</f>
        <v>0</v>
      </c>
      <c r="E50" s="51">
        <f t="shared" si="7"/>
        <v>130151430</v>
      </c>
      <c r="F50" s="52">
        <f t="shared" si="7"/>
        <v>130151430</v>
      </c>
      <c r="G50" s="52">
        <f t="shared" si="7"/>
        <v>-19620005</v>
      </c>
      <c r="H50" s="52">
        <f t="shared" si="7"/>
        <v>-3823641</v>
      </c>
      <c r="I50" s="52">
        <f t="shared" si="7"/>
        <v>0</v>
      </c>
      <c r="J50" s="52">
        <f t="shared" si="7"/>
        <v>-23443646</v>
      </c>
      <c r="K50" s="52">
        <f t="shared" si="7"/>
        <v>-1396765</v>
      </c>
      <c r="L50" s="52">
        <f t="shared" si="7"/>
        <v>-2050045</v>
      </c>
      <c r="M50" s="52">
        <f t="shared" si="7"/>
        <v>-1058013</v>
      </c>
      <c r="N50" s="52">
        <f t="shared" si="7"/>
        <v>-4504823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-27948469</v>
      </c>
      <c r="X50" s="52">
        <f t="shared" si="7"/>
        <v>65075712</v>
      </c>
      <c r="Y50" s="52">
        <f t="shared" si="7"/>
        <v>-93024181</v>
      </c>
      <c r="Z50" s="53">
        <f>+IF(X50&lt;&gt;0,+(Y50/X50)*100,0)</f>
        <v>-142.94761922850725</v>
      </c>
      <c r="AA50" s="54">
        <f>SUM(AA47:AA49)</f>
        <v>130151430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-158711880</v>
      </c>
      <c r="F6" s="20">
        <v>-158711880</v>
      </c>
      <c r="G6" s="20">
        <v>-15070586</v>
      </c>
      <c r="H6" s="20">
        <v>-16514143</v>
      </c>
      <c r="I6" s="20">
        <v>2270113</v>
      </c>
      <c r="J6" s="20">
        <v>-29314616</v>
      </c>
      <c r="K6" s="20">
        <v>3413144</v>
      </c>
      <c r="L6" s="20">
        <v>-559618</v>
      </c>
      <c r="M6" s="20">
        <v>-4927280</v>
      </c>
      <c r="N6" s="20">
        <v>-2073754</v>
      </c>
      <c r="O6" s="20"/>
      <c r="P6" s="20"/>
      <c r="Q6" s="20"/>
      <c r="R6" s="20"/>
      <c r="S6" s="20"/>
      <c r="T6" s="20"/>
      <c r="U6" s="20"/>
      <c r="V6" s="20"/>
      <c r="W6" s="20">
        <v>-31388370</v>
      </c>
      <c r="X6" s="20">
        <v>-79355964</v>
      </c>
      <c r="Y6" s="20">
        <v>47967594</v>
      </c>
      <c r="Z6" s="21">
        <v>-60.446110893442103</v>
      </c>
      <c r="AA6" s="22">
        <v>-158711880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73504848</v>
      </c>
      <c r="F7" s="20">
        <v>73504848</v>
      </c>
      <c r="G7" s="20">
        <v>264172048</v>
      </c>
      <c r="H7" s="20">
        <v>10404202</v>
      </c>
      <c r="I7" s="20">
        <v>12557976</v>
      </c>
      <c r="J7" s="20">
        <v>287134226</v>
      </c>
      <c r="K7" s="20">
        <v>8949882</v>
      </c>
      <c r="L7" s="20">
        <v>11105116</v>
      </c>
      <c r="M7" s="20">
        <v>9645548</v>
      </c>
      <c r="N7" s="20">
        <v>29700546</v>
      </c>
      <c r="O7" s="20"/>
      <c r="P7" s="20"/>
      <c r="Q7" s="20"/>
      <c r="R7" s="20"/>
      <c r="S7" s="20"/>
      <c r="T7" s="20"/>
      <c r="U7" s="20"/>
      <c r="V7" s="20"/>
      <c r="W7" s="20">
        <v>316834772</v>
      </c>
      <c r="X7" s="20">
        <v>36752424</v>
      </c>
      <c r="Y7" s="20">
        <v>280082348</v>
      </c>
      <c r="Z7" s="21">
        <v>762.07857201473303</v>
      </c>
      <c r="AA7" s="22">
        <v>73504848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72744002</v>
      </c>
      <c r="F10" s="20">
        <v>72744002</v>
      </c>
      <c r="G10" s="20">
        <v>-5538992</v>
      </c>
      <c r="H10" s="20">
        <v>-105311</v>
      </c>
      <c r="I10" s="20">
        <v>-89492</v>
      </c>
      <c r="J10" s="20">
        <v>-5733795</v>
      </c>
      <c r="K10" s="20">
        <v>-121341</v>
      </c>
      <c r="L10" s="20">
        <v>-115312</v>
      </c>
      <c r="M10" s="20">
        <v>-60724</v>
      </c>
      <c r="N10" s="20">
        <v>-297377</v>
      </c>
      <c r="O10" s="20"/>
      <c r="P10" s="20"/>
      <c r="Q10" s="20"/>
      <c r="R10" s="20"/>
      <c r="S10" s="20"/>
      <c r="T10" s="20"/>
      <c r="U10" s="20"/>
      <c r="V10" s="20"/>
      <c r="W10" s="20">
        <v>-6031172</v>
      </c>
      <c r="X10" s="20">
        <v>72744002</v>
      </c>
      <c r="Y10" s="20">
        <v>-78775174</v>
      </c>
      <c r="Z10" s="21">
        <v>-108.29095435249766</v>
      </c>
      <c r="AA10" s="22">
        <v>72744002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2378208</v>
      </c>
      <c r="H11" s="24">
        <v>422596</v>
      </c>
      <c r="I11" s="24">
        <v>-2445064</v>
      </c>
      <c r="J11" s="20">
        <v>355740</v>
      </c>
      <c r="K11" s="24">
        <v>631683</v>
      </c>
      <c r="L11" s="24">
        <v>276618</v>
      </c>
      <c r="M11" s="20">
        <v>939686</v>
      </c>
      <c r="N11" s="24">
        <v>1847987</v>
      </c>
      <c r="O11" s="24"/>
      <c r="P11" s="24"/>
      <c r="Q11" s="20"/>
      <c r="R11" s="24"/>
      <c r="S11" s="24"/>
      <c r="T11" s="20"/>
      <c r="U11" s="24"/>
      <c r="V11" s="24"/>
      <c r="W11" s="24">
        <v>2203727</v>
      </c>
      <c r="X11" s="20"/>
      <c r="Y11" s="24">
        <v>2203727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-12463030</v>
      </c>
      <c r="F13" s="31">
        <f t="shared" si="0"/>
        <v>-12463030</v>
      </c>
      <c r="G13" s="31">
        <f t="shared" si="0"/>
        <v>241267223</v>
      </c>
      <c r="H13" s="31">
        <f t="shared" si="0"/>
        <v>-5792656</v>
      </c>
      <c r="I13" s="31">
        <f t="shared" si="0"/>
        <v>12293533</v>
      </c>
      <c r="J13" s="31">
        <f t="shared" si="0"/>
        <v>247768100</v>
      </c>
      <c r="K13" s="31">
        <f t="shared" si="0"/>
        <v>12873368</v>
      </c>
      <c r="L13" s="31">
        <f t="shared" si="0"/>
        <v>10706804</v>
      </c>
      <c r="M13" s="31">
        <f t="shared" si="0"/>
        <v>5597230</v>
      </c>
      <c r="N13" s="31">
        <f t="shared" si="0"/>
        <v>29177402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276945502</v>
      </c>
      <c r="X13" s="31">
        <f t="shared" si="0"/>
        <v>30140462</v>
      </c>
      <c r="Y13" s="31">
        <f t="shared" si="0"/>
        <v>246805040</v>
      </c>
      <c r="Z13" s="32">
        <f>+IF(X13&lt;&gt;0,+(Y13/X13)*100,0)</f>
        <v>818.8495584440609</v>
      </c>
      <c r="AA13" s="33">
        <f>SUM(AA6:AA12)</f>
        <v>-12463030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-4945519</v>
      </c>
      <c r="H16" s="20"/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50622701</v>
      </c>
      <c r="F17" s="20">
        <v>50622701</v>
      </c>
      <c r="G17" s="24">
        <v>41564119</v>
      </c>
      <c r="H17" s="24">
        <v>-65248233</v>
      </c>
      <c r="I17" s="24">
        <v>1554763</v>
      </c>
      <c r="J17" s="20">
        <v>-22129351</v>
      </c>
      <c r="K17" s="24">
        <v>2359864</v>
      </c>
      <c r="L17" s="24">
        <v>269222</v>
      </c>
      <c r="M17" s="20">
        <v>-2931464</v>
      </c>
      <c r="N17" s="24">
        <v>-302378</v>
      </c>
      <c r="O17" s="24"/>
      <c r="P17" s="24"/>
      <c r="Q17" s="20"/>
      <c r="R17" s="24"/>
      <c r="S17" s="24"/>
      <c r="T17" s="20"/>
      <c r="U17" s="24"/>
      <c r="V17" s="24"/>
      <c r="W17" s="24">
        <v>-22431729</v>
      </c>
      <c r="X17" s="20">
        <v>25311348</v>
      </c>
      <c r="Y17" s="24">
        <v>-47743077</v>
      </c>
      <c r="Z17" s="25">
        <v>-188.62320963703712</v>
      </c>
      <c r="AA17" s="26">
        <v>50622701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50622701</v>
      </c>
      <c r="F25" s="36">
        <f t="shared" si="1"/>
        <v>50622701</v>
      </c>
      <c r="G25" s="36">
        <f t="shared" si="1"/>
        <v>36618600</v>
      </c>
      <c r="H25" s="36">
        <f t="shared" si="1"/>
        <v>-65248233</v>
      </c>
      <c r="I25" s="36">
        <f t="shared" si="1"/>
        <v>1554763</v>
      </c>
      <c r="J25" s="36">
        <f t="shared" si="1"/>
        <v>-27074870</v>
      </c>
      <c r="K25" s="36">
        <f t="shared" si="1"/>
        <v>2359864</v>
      </c>
      <c r="L25" s="36">
        <f t="shared" si="1"/>
        <v>269222</v>
      </c>
      <c r="M25" s="36">
        <f t="shared" si="1"/>
        <v>-2931464</v>
      </c>
      <c r="N25" s="36">
        <f t="shared" si="1"/>
        <v>-302378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-27377248</v>
      </c>
      <c r="X25" s="36">
        <f t="shared" si="1"/>
        <v>25311348</v>
      </c>
      <c r="Y25" s="36">
        <f t="shared" si="1"/>
        <v>-52688596</v>
      </c>
      <c r="Z25" s="37">
        <f>+IF(X25&lt;&gt;0,+(Y25/X25)*100,0)</f>
        <v>-208.16195170640458</v>
      </c>
      <c r="AA25" s="38">
        <f>SUM(AA15:AA24)</f>
        <v>50622701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38159671</v>
      </c>
      <c r="F26" s="31">
        <f t="shared" si="2"/>
        <v>38159671</v>
      </c>
      <c r="G26" s="31">
        <f t="shared" si="2"/>
        <v>277885823</v>
      </c>
      <c r="H26" s="31">
        <f t="shared" si="2"/>
        <v>-71040889</v>
      </c>
      <c r="I26" s="31">
        <f t="shared" si="2"/>
        <v>13848296</v>
      </c>
      <c r="J26" s="31">
        <f t="shared" si="2"/>
        <v>220693230</v>
      </c>
      <c r="K26" s="31">
        <f t="shared" si="2"/>
        <v>15233232</v>
      </c>
      <c r="L26" s="31">
        <f t="shared" si="2"/>
        <v>10976026</v>
      </c>
      <c r="M26" s="31">
        <f t="shared" si="2"/>
        <v>2665766</v>
      </c>
      <c r="N26" s="31">
        <f t="shared" si="2"/>
        <v>28875024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249568254</v>
      </c>
      <c r="X26" s="31">
        <f t="shared" si="2"/>
        <v>55451810</v>
      </c>
      <c r="Y26" s="31">
        <f t="shared" si="2"/>
        <v>194116444</v>
      </c>
      <c r="Z26" s="32">
        <f>+IF(X26&lt;&gt;0,+(Y26/X26)*100,0)</f>
        <v>350.06331443464154</v>
      </c>
      <c r="AA26" s="33">
        <f>+AA13+AA25</f>
        <v>38159671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-301596</v>
      </c>
      <c r="H31" s="20">
        <v>-4953</v>
      </c>
      <c r="I31" s="20">
        <v>-9651</v>
      </c>
      <c r="J31" s="20">
        <v>-316200</v>
      </c>
      <c r="K31" s="20">
        <v>-70</v>
      </c>
      <c r="L31" s="20">
        <v>-6099</v>
      </c>
      <c r="M31" s="20">
        <v>-2668</v>
      </c>
      <c r="N31" s="20">
        <v>-8837</v>
      </c>
      <c r="O31" s="20"/>
      <c r="P31" s="20"/>
      <c r="Q31" s="20"/>
      <c r="R31" s="20"/>
      <c r="S31" s="20"/>
      <c r="T31" s="20"/>
      <c r="U31" s="20"/>
      <c r="V31" s="20"/>
      <c r="W31" s="20">
        <v>-325037</v>
      </c>
      <c r="X31" s="20"/>
      <c r="Y31" s="20">
        <v>-325037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-160728711</v>
      </c>
      <c r="F32" s="20">
        <v>-160728711</v>
      </c>
      <c r="G32" s="20">
        <v>-691763</v>
      </c>
      <c r="H32" s="20">
        <v>-5762916</v>
      </c>
      <c r="I32" s="20">
        <v>-1915152</v>
      </c>
      <c r="J32" s="20">
        <v>-8369831</v>
      </c>
      <c r="K32" s="20">
        <v>5640593</v>
      </c>
      <c r="L32" s="20">
        <v>-1958613</v>
      </c>
      <c r="M32" s="20">
        <v>1572437</v>
      </c>
      <c r="N32" s="20">
        <v>5254417</v>
      </c>
      <c r="O32" s="20"/>
      <c r="P32" s="20"/>
      <c r="Q32" s="20"/>
      <c r="R32" s="20"/>
      <c r="S32" s="20"/>
      <c r="T32" s="20"/>
      <c r="U32" s="20"/>
      <c r="V32" s="20"/>
      <c r="W32" s="20">
        <v>-3115414</v>
      </c>
      <c r="X32" s="20">
        <v>-80364360</v>
      </c>
      <c r="Y32" s="20">
        <v>77248946</v>
      </c>
      <c r="Z32" s="21">
        <v>-96.123388526953988</v>
      </c>
      <c r="AA32" s="22">
        <v>-160728711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-50861428</v>
      </c>
      <c r="H33" s="20">
        <v>-22557125</v>
      </c>
      <c r="I33" s="20">
        <v>-1774236</v>
      </c>
      <c r="J33" s="20">
        <v>-75192789</v>
      </c>
      <c r="K33" s="20">
        <v>-2678802</v>
      </c>
      <c r="L33" s="20">
        <v>-833840</v>
      </c>
      <c r="M33" s="20">
        <v>-13338560</v>
      </c>
      <c r="N33" s="20">
        <v>-16851202</v>
      </c>
      <c r="O33" s="20"/>
      <c r="P33" s="20"/>
      <c r="Q33" s="20"/>
      <c r="R33" s="20"/>
      <c r="S33" s="20"/>
      <c r="T33" s="20"/>
      <c r="U33" s="20"/>
      <c r="V33" s="20"/>
      <c r="W33" s="20">
        <v>-92043991</v>
      </c>
      <c r="X33" s="20"/>
      <c r="Y33" s="20">
        <v>-92043991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25722844</v>
      </c>
      <c r="F35" s="20">
        <v>25722844</v>
      </c>
      <c r="G35" s="20">
        <v>34330943</v>
      </c>
      <c r="H35" s="20">
        <v>766089</v>
      </c>
      <c r="I35" s="20">
        <v>985676</v>
      </c>
      <c r="J35" s="20">
        <v>36082708</v>
      </c>
      <c r="K35" s="20">
        <v>808158</v>
      </c>
      <c r="L35" s="20">
        <v>907219</v>
      </c>
      <c r="M35" s="20">
        <v>729032</v>
      </c>
      <c r="N35" s="20">
        <v>2444409</v>
      </c>
      <c r="O35" s="20"/>
      <c r="P35" s="20"/>
      <c r="Q35" s="20"/>
      <c r="R35" s="20"/>
      <c r="S35" s="20"/>
      <c r="T35" s="20"/>
      <c r="U35" s="20"/>
      <c r="V35" s="20"/>
      <c r="W35" s="20">
        <v>38527117</v>
      </c>
      <c r="X35" s="20">
        <v>12861420</v>
      </c>
      <c r="Y35" s="20">
        <v>25665697</v>
      </c>
      <c r="Z35" s="21">
        <v>199.55570224749678</v>
      </c>
      <c r="AA35" s="22">
        <v>25722844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-135005867</v>
      </c>
      <c r="F37" s="31">
        <f t="shared" si="3"/>
        <v>-135005867</v>
      </c>
      <c r="G37" s="31">
        <f t="shared" si="3"/>
        <v>-17523844</v>
      </c>
      <c r="H37" s="31">
        <f t="shared" si="3"/>
        <v>-27558905</v>
      </c>
      <c r="I37" s="31">
        <f t="shared" si="3"/>
        <v>-2713363</v>
      </c>
      <c r="J37" s="31">
        <f t="shared" si="3"/>
        <v>-47796112</v>
      </c>
      <c r="K37" s="31">
        <f t="shared" si="3"/>
        <v>3769879</v>
      </c>
      <c r="L37" s="31">
        <f t="shared" si="3"/>
        <v>-1891333</v>
      </c>
      <c r="M37" s="31">
        <f t="shared" si="3"/>
        <v>-11039759</v>
      </c>
      <c r="N37" s="31">
        <f t="shared" si="3"/>
        <v>-9161213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-56957325</v>
      </c>
      <c r="X37" s="31">
        <f t="shared" si="3"/>
        <v>-67502940</v>
      </c>
      <c r="Y37" s="31">
        <f t="shared" si="3"/>
        <v>10545615</v>
      </c>
      <c r="Z37" s="32">
        <f>+IF(X37&lt;&gt;0,+(Y37/X37)*100,0)</f>
        <v>-15.622452888718625</v>
      </c>
      <c r="AA37" s="33">
        <f>SUM(AA29:AA36)</f>
        <v>-135005867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-135005867</v>
      </c>
      <c r="F44" s="31">
        <f t="shared" si="5"/>
        <v>-135005867</v>
      </c>
      <c r="G44" s="31">
        <f t="shared" si="5"/>
        <v>-17523844</v>
      </c>
      <c r="H44" s="31">
        <f t="shared" si="5"/>
        <v>-27558905</v>
      </c>
      <c r="I44" s="31">
        <f t="shared" si="5"/>
        <v>-2713363</v>
      </c>
      <c r="J44" s="31">
        <f t="shared" si="5"/>
        <v>-47796112</v>
      </c>
      <c r="K44" s="31">
        <f t="shared" si="5"/>
        <v>3769879</v>
      </c>
      <c r="L44" s="31">
        <f t="shared" si="5"/>
        <v>-1891333</v>
      </c>
      <c r="M44" s="31">
        <f t="shared" si="5"/>
        <v>-11039759</v>
      </c>
      <c r="N44" s="31">
        <f t="shared" si="5"/>
        <v>-9161213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-56957325</v>
      </c>
      <c r="X44" s="31">
        <f t="shared" si="5"/>
        <v>-67502940</v>
      </c>
      <c r="Y44" s="31">
        <f t="shared" si="5"/>
        <v>10545615</v>
      </c>
      <c r="Z44" s="32">
        <f>+IF(X44&lt;&gt;0,+(Y44/X44)*100,0)</f>
        <v>-15.622452888718625</v>
      </c>
      <c r="AA44" s="33">
        <f>+AA37+AA43</f>
        <v>-135005867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173165538</v>
      </c>
      <c r="F45" s="44">
        <f t="shared" si="6"/>
        <v>173165538</v>
      </c>
      <c r="G45" s="44">
        <f t="shared" si="6"/>
        <v>295409667</v>
      </c>
      <c r="H45" s="44">
        <f t="shared" si="6"/>
        <v>-43481984</v>
      </c>
      <c r="I45" s="44">
        <f t="shared" si="6"/>
        <v>16561659</v>
      </c>
      <c r="J45" s="44">
        <f t="shared" si="6"/>
        <v>268489342</v>
      </c>
      <c r="K45" s="44">
        <f t="shared" si="6"/>
        <v>11463353</v>
      </c>
      <c r="L45" s="44">
        <f t="shared" si="6"/>
        <v>12867359</v>
      </c>
      <c r="M45" s="44">
        <f t="shared" si="6"/>
        <v>13705525</v>
      </c>
      <c r="N45" s="44">
        <f t="shared" si="6"/>
        <v>38036237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306525579</v>
      </c>
      <c r="X45" s="44">
        <f t="shared" si="6"/>
        <v>122954750</v>
      </c>
      <c r="Y45" s="44">
        <f t="shared" si="6"/>
        <v>183570829</v>
      </c>
      <c r="Z45" s="45">
        <f>+IF(X45&lt;&gt;0,+(Y45/X45)*100,0)</f>
        <v>149.29950164593072</v>
      </c>
      <c r="AA45" s="46">
        <f>+AA26-AA44</f>
        <v>173165538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100421536</v>
      </c>
      <c r="F47" s="20">
        <v>100421536</v>
      </c>
      <c r="G47" s="20">
        <v>-414898273</v>
      </c>
      <c r="H47" s="20">
        <v>23139301</v>
      </c>
      <c r="I47" s="20">
        <v>10663458</v>
      </c>
      <c r="J47" s="20">
        <v>-381095514</v>
      </c>
      <c r="K47" s="20">
        <v>-427884506</v>
      </c>
      <c r="L47" s="20">
        <v>4580425</v>
      </c>
      <c r="M47" s="20">
        <v>-230812946</v>
      </c>
      <c r="N47" s="20">
        <v>-654117027</v>
      </c>
      <c r="O47" s="20"/>
      <c r="P47" s="20"/>
      <c r="Q47" s="20"/>
      <c r="R47" s="20"/>
      <c r="S47" s="20"/>
      <c r="T47" s="20"/>
      <c r="U47" s="20"/>
      <c r="V47" s="20"/>
      <c r="W47" s="20">
        <v>-1035212541</v>
      </c>
      <c r="X47" s="20">
        <v>50210748</v>
      </c>
      <c r="Y47" s="20">
        <v>-1085423289</v>
      </c>
      <c r="Z47" s="47">
        <v>-2161.7349516482009</v>
      </c>
      <c r="AA47" s="22">
        <v>100421536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100421536</v>
      </c>
      <c r="F50" s="52">
        <f t="shared" si="7"/>
        <v>100421536</v>
      </c>
      <c r="G50" s="52">
        <f t="shared" si="7"/>
        <v>-414898273</v>
      </c>
      <c r="H50" s="52">
        <f t="shared" si="7"/>
        <v>23139301</v>
      </c>
      <c r="I50" s="52">
        <f t="shared" si="7"/>
        <v>10663458</v>
      </c>
      <c r="J50" s="52">
        <f t="shared" si="7"/>
        <v>-381095514</v>
      </c>
      <c r="K50" s="52">
        <f t="shared" si="7"/>
        <v>-427884506</v>
      </c>
      <c r="L50" s="52">
        <f t="shared" si="7"/>
        <v>4580425</v>
      </c>
      <c r="M50" s="52">
        <f t="shared" si="7"/>
        <v>-230812946</v>
      </c>
      <c r="N50" s="52">
        <f t="shared" si="7"/>
        <v>-654117027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-1035212541</v>
      </c>
      <c r="X50" s="52">
        <f t="shared" si="7"/>
        <v>50210748</v>
      </c>
      <c r="Y50" s="52">
        <f t="shared" si="7"/>
        <v>-1085423289</v>
      </c>
      <c r="Z50" s="53">
        <f>+IF(X50&lt;&gt;0,+(Y50/X50)*100,0)</f>
        <v>-2161.7349516482009</v>
      </c>
      <c r="AA50" s="54">
        <f>SUM(AA47:AA49)</f>
        <v>100421536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246954477</v>
      </c>
      <c r="D6" s="18"/>
      <c r="E6" s="19">
        <v>-2265487</v>
      </c>
      <c r="F6" s="20">
        <v>-2265487</v>
      </c>
      <c r="G6" s="20">
        <v>270468782</v>
      </c>
      <c r="H6" s="20">
        <v>2818280</v>
      </c>
      <c r="I6" s="20">
        <v>4515175</v>
      </c>
      <c r="J6" s="20">
        <v>277802237</v>
      </c>
      <c r="K6" s="20">
        <v>2796210</v>
      </c>
      <c r="L6" s="20">
        <v>3174066</v>
      </c>
      <c r="M6" s="20">
        <v>13805476</v>
      </c>
      <c r="N6" s="20">
        <v>19775752</v>
      </c>
      <c r="O6" s="20"/>
      <c r="P6" s="20"/>
      <c r="Q6" s="20"/>
      <c r="R6" s="20"/>
      <c r="S6" s="20"/>
      <c r="T6" s="20"/>
      <c r="U6" s="20"/>
      <c r="V6" s="20"/>
      <c r="W6" s="20">
        <v>297577989</v>
      </c>
      <c r="X6" s="20">
        <v>9413997</v>
      </c>
      <c r="Y6" s="20">
        <v>288163992</v>
      </c>
      <c r="Z6" s="21">
        <v>3061.0163993041424</v>
      </c>
      <c r="AA6" s="22">
        <v>-2265487</v>
      </c>
    </row>
    <row r="7" spans="1:27" x14ac:dyDescent="0.25">
      <c r="A7" s="23" t="s">
        <v>35</v>
      </c>
      <c r="B7" s="17" t="s">
        <v>32</v>
      </c>
      <c r="C7" s="18">
        <v>12009858</v>
      </c>
      <c r="D7" s="18"/>
      <c r="E7" s="19">
        <v>41485817</v>
      </c>
      <c r="F7" s="20">
        <v>41485817</v>
      </c>
      <c r="G7" s="20">
        <v>12826211</v>
      </c>
      <c r="H7" s="20">
        <v>1344367</v>
      </c>
      <c r="I7" s="20">
        <v>2089384</v>
      </c>
      <c r="J7" s="20">
        <v>16259962</v>
      </c>
      <c r="K7" s="20">
        <v>-36695</v>
      </c>
      <c r="L7" s="20">
        <v>1324459</v>
      </c>
      <c r="M7" s="20">
        <v>313222</v>
      </c>
      <c r="N7" s="20">
        <v>1600986</v>
      </c>
      <c r="O7" s="20"/>
      <c r="P7" s="20"/>
      <c r="Q7" s="20"/>
      <c r="R7" s="20"/>
      <c r="S7" s="20"/>
      <c r="T7" s="20"/>
      <c r="U7" s="20"/>
      <c r="V7" s="20"/>
      <c r="W7" s="20">
        <v>17860948</v>
      </c>
      <c r="X7" s="20">
        <v>27229093</v>
      </c>
      <c r="Y7" s="20">
        <v>-9368145</v>
      </c>
      <c r="Z7" s="21">
        <v>-34.40491021864004</v>
      </c>
      <c r="AA7" s="22">
        <v>41485817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-16146444</v>
      </c>
      <c r="D10" s="18"/>
      <c r="E10" s="19">
        <v>-3777338</v>
      </c>
      <c r="F10" s="20">
        <v>-3777338</v>
      </c>
      <c r="G10" s="20">
        <v>-16444291</v>
      </c>
      <c r="H10" s="20">
        <v>-155039</v>
      </c>
      <c r="I10" s="20">
        <v>-320125</v>
      </c>
      <c r="J10" s="20">
        <v>-16919455</v>
      </c>
      <c r="K10" s="20">
        <v>-105538</v>
      </c>
      <c r="L10" s="20">
        <v>-280220</v>
      </c>
      <c r="M10" s="20">
        <v>-132360</v>
      </c>
      <c r="N10" s="20">
        <v>-518118</v>
      </c>
      <c r="O10" s="20"/>
      <c r="P10" s="20"/>
      <c r="Q10" s="20"/>
      <c r="R10" s="20"/>
      <c r="S10" s="20"/>
      <c r="T10" s="20"/>
      <c r="U10" s="20"/>
      <c r="V10" s="20"/>
      <c r="W10" s="20">
        <v>-17437573</v>
      </c>
      <c r="X10" s="20">
        <v>-1881095</v>
      </c>
      <c r="Y10" s="20">
        <v>-15556478</v>
      </c>
      <c r="Z10" s="21">
        <v>826.99055603252361</v>
      </c>
      <c r="AA10" s="22">
        <v>-3777338</v>
      </c>
    </row>
    <row r="11" spans="1:27" x14ac:dyDescent="0.25">
      <c r="A11" s="23" t="s">
        <v>39</v>
      </c>
      <c r="B11" s="17" t="s">
        <v>32</v>
      </c>
      <c r="C11" s="18">
        <v>1206552</v>
      </c>
      <c r="D11" s="18"/>
      <c r="E11" s="19">
        <v>320232</v>
      </c>
      <c r="F11" s="20">
        <v>320232</v>
      </c>
      <c r="G11" s="24">
        <v>1230140</v>
      </c>
      <c r="H11" s="24">
        <v>407678</v>
      </c>
      <c r="I11" s="24">
        <v>-169501</v>
      </c>
      <c r="J11" s="20">
        <v>1468317</v>
      </c>
      <c r="K11" s="24">
        <v>455600</v>
      </c>
      <c r="L11" s="24">
        <v>178306</v>
      </c>
      <c r="M11" s="20">
        <v>169159</v>
      </c>
      <c r="N11" s="24">
        <v>803065</v>
      </c>
      <c r="O11" s="24"/>
      <c r="P11" s="24"/>
      <c r="Q11" s="20"/>
      <c r="R11" s="24"/>
      <c r="S11" s="24"/>
      <c r="T11" s="20"/>
      <c r="U11" s="24"/>
      <c r="V11" s="24"/>
      <c r="W11" s="24">
        <v>2271382</v>
      </c>
      <c r="X11" s="20">
        <v>158964</v>
      </c>
      <c r="Y11" s="24">
        <v>2112418</v>
      </c>
      <c r="Z11" s="25">
        <v>1328.865655116882</v>
      </c>
      <c r="AA11" s="26">
        <v>320232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243738631</v>
      </c>
      <c r="D13" s="29">
        <f>SUM(D6:D12)</f>
        <v>0</v>
      </c>
      <c r="E13" s="30">
        <f t="shared" si="0"/>
        <v>35763224</v>
      </c>
      <c r="F13" s="31">
        <f t="shared" si="0"/>
        <v>35763224</v>
      </c>
      <c r="G13" s="31">
        <f t="shared" si="0"/>
        <v>267795030</v>
      </c>
      <c r="H13" s="31">
        <f t="shared" si="0"/>
        <v>4415286</v>
      </c>
      <c r="I13" s="31">
        <f t="shared" si="0"/>
        <v>6114933</v>
      </c>
      <c r="J13" s="31">
        <f t="shared" si="0"/>
        <v>278325249</v>
      </c>
      <c r="K13" s="31">
        <f t="shared" si="0"/>
        <v>3109577</v>
      </c>
      <c r="L13" s="31">
        <f t="shared" si="0"/>
        <v>4396611</v>
      </c>
      <c r="M13" s="31">
        <f t="shared" si="0"/>
        <v>14155497</v>
      </c>
      <c r="N13" s="31">
        <f t="shared" si="0"/>
        <v>21661685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299986934</v>
      </c>
      <c r="X13" s="31">
        <f t="shared" si="0"/>
        <v>34920959</v>
      </c>
      <c r="Y13" s="31">
        <f t="shared" si="0"/>
        <v>265065975</v>
      </c>
      <c r="Z13" s="32">
        <f>+IF(X13&lt;&gt;0,+(Y13/X13)*100,0)</f>
        <v>759.04552048527648</v>
      </c>
      <c r="AA13" s="33">
        <f>SUM(AA6:AA12)</f>
        <v>35763224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10937133</v>
      </c>
      <c r="D17" s="18"/>
      <c r="E17" s="19">
        <v>960819998</v>
      </c>
      <c r="F17" s="20">
        <v>960819998</v>
      </c>
      <c r="G17" s="24">
        <v>42582517</v>
      </c>
      <c r="H17" s="24">
        <v>-28543581</v>
      </c>
      <c r="I17" s="24">
        <v>-1361602</v>
      </c>
      <c r="J17" s="20">
        <v>12677334</v>
      </c>
      <c r="K17" s="24">
        <v>965244</v>
      </c>
      <c r="L17" s="24">
        <v>510297</v>
      </c>
      <c r="M17" s="20">
        <v>-684847</v>
      </c>
      <c r="N17" s="24">
        <v>790694</v>
      </c>
      <c r="O17" s="24"/>
      <c r="P17" s="24"/>
      <c r="Q17" s="20"/>
      <c r="R17" s="24"/>
      <c r="S17" s="24"/>
      <c r="T17" s="20"/>
      <c r="U17" s="24"/>
      <c r="V17" s="24"/>
      <c r="W17" s="24">
        <v>13468028</v>
      </c>
      <c r="X17" s="20">
        <v>967146899</v>
      </c>
      <c r="Y17" s="24">
        <v>-953678871</v>
      </c>
      <c r="Z17" s="25">
        <v>-98.607447533159075</v>
      </c>
      <c r="AA17" s="26">
        <v>960819998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10937133</v>
      </c>
      <c r="D25" s="29">
        <f t="shared" ref="D25:Y25" si="1">SUM(D15:D24)</f>
        <v>0</v>
      </c>
      <c r="E25" s="35">
        <f t="shared" si="1"/>
        <v>960819998</v>
      </c>
      <c r="F25" s="36">
        <f t="shared" si="1"/>
        <v>960819998</v>
      </c>
      <c r="G25" s="36">
        <f t="shared" si="1"/>
        <v>42582517</v>
      </c>
      <c r="H25" s="36">
        <f t="shared" si="1"/>
        <v>-28543581</v>
      </c>
      <c r="I25" s="36">
        <f t="shared" si="1"/>
        <v>-1361602</v>
      </c>
      <c r="J25" s="36">
        <f t="shared" si="1"/>
        <v>12677334</v>
      </c>
      <c r="K25" s="36">
        <f t="shared" si="1"/>
        <v>965244</v>
      </c>
      <c r="L25" s="36">
        <f t="shared" si="1"/>
        <v>510297</v>
      </c>
      <c r="M25" s="36">
        <f t="shared" si="1"/>
        <v>-684847</v>
      </c>
      <c r="N25" s="36">
        <f t="shared" si="1"/>
        <v>790694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13468028</v>
      </c>
      <c r="X25" s="36">
        <f t="shared" si="1"/>
        <v>967146899</v>
      </c>
      <c r="Y25" s="36">
        <f t="shared" si="1"/>
        <v>-953678871</v>
      </c>
      <c r="Z25" s="37">
        <f>+IF(X25&lt;&gt;0,+(Y25/X25)*100,0)</f>
        <v>-98.607447533159075</v>
      </c>
      <c r="AA25" s="38">
        <f>SUM(AA15:AA24)</f>
        <v>960819998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254675764</v>
      </c>
      <c r="D26" s="29">
        <f>+D13+D25</f>
        <v>0</v>
      </c>
      <c r="E26" s="30">
        <f t="shared" si="2"/>
        <v>996583222</v>
      </c>
      <c r="F26" s="31">
        <f t="shared" si="2"/>
        <v>996583222</v>
      </c>
      <c r="G26" s="31">
        <f t="shared" si="2"/>
        <v>310377547</v>
      </c>
      <c r="H26" s="31">
        <f t="shared" si="2"/>
        <v>-24128295</v>
      </c>
      <c r="I26" s="31">
        <f t="shared" si="2"/>
        <v>4753331</v>
      </c>
      <c r="J26" s="31">
        <f t="shared" si="2"/>
        <v>291002583</v>
      </c>
      <c r="K26" s="31">
        <f t="shared" si="2"/>
        <v>4074821</v>
      </c>
      <c r="L26" s="31">
        <f t="shared" si="2"/>
        <v>4906908</v>
      </c>
      <c r="M26" s="31">
        <f t="shared" si="2"/>
        <v>13470650</v>
      </c>
      <c r="N26" s="31">
        <f t="shared" si="2"/>
        <v>22452379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313454962</v>
      </c>
      <c r="X26" s="31">
        <f t="shared" si="2"/>
        <v>1002067858</v>
      </c>
      <c r="Y26" s="31">
        <f t="shared" si="2"/>
        <v>-688612896</v>
      </c>
      <c r="Z26" s="32">
        <f>+IF(X26&lt;&gt;0,+(Y26/X26)*100,0)</f>
        <v>-68.719188077181087</v>
      </c>
      <c r="AA26" s="33">
        <f>+AA13+AA25</f>
        <v>996583222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-1053455</v>
      </c>
      <c r="D31" s="18"/>
      <c r="E31" s="19"/>
      <c r="F31" s="20"/>
      <c r="G31" s="20">
        <v>-1073217</v>
      </c>
      <c r="H31" s="20">
        <v>-6147</v>
      </c>
      <c r="I31" s="20">
        <v>-2808</v>
      </c>
      <c r="J31" s="20">
        <v>-1082172</v>
      </c>
      <c r="K31" s="20">
        <v>-159</v>
      </c>
      <c r="L31" s="20">
        <v>-12200</v>
      </c>
      <c r="M31" s="20">
        <v>-2507</v>
      </c>
      <c r="N31" s="20">
        <v>-14866</v>
      </c>
      <c r="O31" s="20"/>
      <c r="P31" s="20"/>
      <c r="Q31" s="20"/>
      <c r="R31" s="20"/>
      <c r="S31" s="20"/>
      <c r="T31" s="20"/>
      <c r="U31" s="20"/>
      <c r="V31" s="20"/>
      <c r="W31" s="20">
        <v>-1097038</v>
      </c>
      <c r="X31" s="20"/>
      <c r="Y31" s="20">
        <v>-1097038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-158466008</v>
      </c>
      <c r="D32" s="18"/>
      <c r="E32" s="19">
        <v>2225135</v>
      </c>
      <c r="F32" s="20">
        <v>2225135</v>
      </c>
      <c r="G32" s="20">
        <v>-188167733</v>
      </c>
      <c r="H32" s="20">
        <v>22551356</v>
      </c>
      <c r="I32" s="20">
        <v>-1826348</v>
      </c>
      <c r="J32" s="20">
        <v>-167442725</v>
      </c>
      <c r="K32" s="20">
        <v>-2572123</v>
      </c>
      <c r="L32" s="20">
        <v>-727971</v>
      </c>
      <c r="M32" s="20">
        <v>-8392758</v>
      </c>
      <c r="N32" s="20">
        <v>-11692852</v>
      </c>
      <c r="O32" s="20"/>
      <c r="P32" s="20"/>
      <c r="Q32" s="20"/>
      <c r="R32" s="20"/>
      <c r="S32" s="20"/>
      <c r="T32" s="20"/>
      <c r="U32" s="20"/>
      <c r="V32" s="20"/>
      <c r="W32" s="20">
        <v>-179135577</v>
      </c>
      <c r="X32" s="20">
        <v>1103734</v>
      </c>
      <c r="Y32" s="20">
        <v>-180239311</v>
      </c>
      <c r="Z32" s="21">
        <v>-16329.959120585212</v>
      </c>
      <c r="AA32" s="22">
        <v>2225135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4586771</v>
      </c>
      <c r="H33" s="20"/>
      <c r="I33" s="20">
        <v>-802319</v>
      </c>
      <c r="J33" s="20">
        <v>3784452</v>
      </c>
      <c r="K33" s="20">
        <v>-3359110</v>
      </c>
      <c r="L33" s="20">
        <v>-2465136</v>
      </c>
      <c r="M33" s="20">
        <v>1132317</v>
      </c>
      <c r="N33" s="20">
        <v>-4691929</v>
      </c>
      <c r="O33" s="20"/>
      <c r="P33" s="20"/>
      <c r="Q33" s="20"/>
      <c r="R33" s="20"/>
      <c r="S33" s="20"/>
      <c r="T33" s="20"/>
      <c r="U33" s="20"/>
      <c r="V33" s="20"/>
      <c r="W33" s="20">
        <v>-907477</v>
      </c>
      <c r="X33" s="20"/>
      <c r="Y33" s="20">
        <v>-907477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9932463</v>
      </c>
      <c r="D35" s="18"/>
      <c r="E35" s="19">
        <v>1145206</v>
      </c>
      <c r="F35" s="20">
        <v>1145206</v>
      </c>
      <c r="G35" s="20">
        <v>11259949</v>
      </c>
      <c r="H35" s="20">
        <v>173427</v>
      </c>
      <c r="I35" s="20">
        <v>87480</v>
      </c>
      <c r="J35" s="20">
        <v>11520856</v>
      </c>
      <c r="K35" s="20">
        <v>118614</v>
      </c>
      <c r="L35" s="20">
        <v>91402</v>
      </c>
      <c r="M35" s="20">
        <v>141116</v>
      </c>
      <c r="N35" s="20">
        <v>351132</v>
      </c>
      <c r="O35" s="20"/>
      <c r="P35" s="20"/>
      <c r="Q35" s="20"/>
      <c r="R35" s="20"/>
      <c r="S35" s="20"/>
      <c r="T35" s="20"/>
      <c r="U35" s="20"/>
      <c r="V35" s="20"/>
      <c r="W35" s="20">
        <v>11871988</v>
      </c>
      <c r="X35" s="20">
        <v>572604</v>
      </c>
      <c r="Y35" s="20">
        <v>11299384</v>
      </c>
      <c r="Z35" s="21">
        <v>1973.333053908111</v>
      </c>
      <c r="AA35" s="22">
        <v>1145206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-149587000</v>
      </c>
      <c r="D37" s="29">
        <f t="shared" ref="D37:Y37" si="3">SUM(D29:D36)</f>
        <v>0</v>
      </c>
      <c r="E37" s="30">
        <f t="shared" si="3"/>
        <v>3370341</v>
      </c>
      <c r="F37" s="31">
        <f t="shared" si="3"/>
        <v>3370341</v>
      </c>
      <c r="G37" s="31">
        <f t="shared" si="3"/>
        <v>-173394230</v>
      </c>
      <c r="H37" s="31">
        <f t="shared" si="3"/>
        <v>22718636</v>
      </c>
      <c r="I37" s="31">
        <f t="shared" si="3"/>
        <v>-2543995</v>
      </c>
      <c r="J37" s="31">
        <f t="shared" si="3"/>
        <v>-153219589</v>
      </c>
      <c r="K37" s="31">
        <f t="shared" si="3"/>
        <v>-5812778</v>
      </c>
      <c r="L37" s="31">
        <f t="shared" si="3"/>
        <v>-3113905</v>
      </c>
      <c r="M37" s="31">
        <f t="shared" si="3"/>
        <v>-7121832</v>
      </c>
      <c r="N37" s="31">
        <f t="shared" si="3"/>
        <v>-16048515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-169268104</v>
      </c>
      <c r="X37" s="31">
        <f t="shared" si="3"/>
        <v>1676338</v>
      </c>
      <c r="Y37" s="31">
        <f t="shared" si="3"/>
        <v>-170944442</v>
      </c>
      <c r="Z37" s="32">
        <f>+IF(X37&lt;&gt;0,+(Y37/X37)*100,0)</f>
        <v>-10197.492510460303</v>
      </c>
      <c r="AA37" s="33">
        <f>SUM(AA29:AA36)</f>
        <v>3370341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-149587000</v>
      </c>
      <c r="D44" s="29">
        <f>+D37+D43</f>
        <v>0</v>
      </c>
      <c r="E44" s="30">
        <f t="shared" si="5"/>
        <v>3370341</v>
      </c>
      <c r="F44" s="31">
        <f t="shared" si="5"/>
        <v>3370341</v>
      </c>
      <c r="G44" s="31">
        <f t="shared" si="5"/>
        <v>-173394230</v>
      </c>
      <c r="H44" s="31">
        <f t="shared" si="5"/>
        <v>22718636</v>
      </c>
      <c r="I44" s="31">
        <f t="shared" si="5"/>
        <v>-2543995</v>
      </c>
      <c r="J44" s="31">
        <f t="shared" si="5"/>
        <v>-153219589</v>
      </c>
      <c r="K44" s="31">
        <f t="shared" si="5"/>
        <v>-5812778</v>
      </c>
      <c r="L44" s="31">
        <f t="shared" si="5"/>
        <v>-3113905</v>
      </c>
      <c r="M44" s="31">
        <f t="shared" si="5"/>
        <v>-7121832</v>
      </c>
      <c r="N44" s="31">
        <f t="shared" si="5"/>
        <v>-16048515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-169268104</v>
      </c>
      <c r="X44" s="31">
        <f t="shared" si="5"/>
        <v>1676338</v>
      </c>
      <c r="Y44" s="31">
        <f t="shared" si="5"/>
        <v>-170944442</v>
      </c>
      <c r="Z44" s="32">
        <f>+IF(X44&lt;&gt;0,+(Y44/X44)*100,0)</f>
        <v>-10197.492510460303</v>
      </c>
      <c r="AA44" s="33">
        <f>+AA37+AA43</f>
        <v>3370341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404262764</v>
      </c>
      <c r="D45" s="42">
        <f t="shared" si="6"/>
        <v>0</v>
      </c>
      <c r="E45" s="43">
        <f t="shared" si="6"/>
        <v>993212881</v>
      </c>
      <c r="F45" s="44">
        <f t="shared" si="6"/>
        <v>993212881</v>
      </c>
      <c r="G45" s="44">
        <f t="shared" si="6"/>
        <v>483771777</v>
      </c>
      <c r="H45" s="44">
        <f t="shared" si="6"/>
        <v>-46846931</v>
      </c>
      <c r="I45" s="44">
        <f t="shared" si="6"/>
        <v>7297326</v>
      </c>
      <c r="J45" s="44">
        <f t="shared" si="6"/>
        <v>444222172</v>
      </c>
      <c r="K45" s="44">
        <f t="shared" si="6"/>
        <v>9887599</v>
      </c>
      <c r="L45" s="44">
        <f t="shared" si="6"/>
        <v>8020813</v>
      </c>
      <c r="M45" s="44">
        <f t="shared" si="6"/>
        <v>20592482</v>
      </c>
      <c r="N45" s="44">
        <f t="shared" si="6"/>
        <v>38500894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482723066</v>
      </c>
      <c r="X45" s="44">
        <f t="shared" si="6"/>
        <v>1000391520</v>
      </c>
      <c r="Y45" s="44">
        <f t="shared" si="6"/>
        <v>-517668454</v>
      </c>
      <c r="Z45" s="45">
        <f>+IF(X45&lt;&gt;0,+(Y45/X45)*100,0)</f>
        <v>-51.746585576814965</v>
      </c>
      <c r="AA45" s="46">
        <f>+AA26-AA44</f>
        <v>993212881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77718964</v>
      </c>
      <c r="D47" s="18"/>
      <c r="E47" s="19">
        <v>-5783463</v>
      </c>
      <c r="F47" s="20">
        <v>-5783463</v>
      </c>
      <c r="G47" s="20">
        <v>85969435</v>
      </c>
      <c r="H47" s="20">
        <v>820580</v>
      </c>
      <c r="I47" s="20">
        <v>-21790312</v>
      </c>
      <c r="J47" s="20">
        <v>64999703</v>
      </c>
      <c r="K47" s="20">
        <v>383308</v>
      </c>
      <c r="L47" s="20">
        <v>-3843936</v>
      </c>
      <c r="M47" s="20">
        <v>21535598</v>
      </c>
      <c r="N47" s="20">
        <v>18074970</v>
      </c>
      <c r="O47" s="20"/>
      <c r="P47" s="20"/>
      <c r="Q47" s="20"/>
      <c r="R47" s="20"/>
      <c r="S47" s="20"/>
      <c r="T47" s="20"/>
      <c r="U47" s="20"/>
      <c r="V47" s="20"/>
      <c r="W47" s="20">
        <v>83074673</v>
      </c>
      <c r="X47" s="20">
        <v>1395176</v>
      </c>
      <c r="Y47" s="20">
        <v>81679497</v>
      </c>
      <c r="Z47" s="47">
        <v>5854.4224527944862</v>
      </c>
      <c r="AA47" s="22">
        <v>-5783463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77718964</v>
      </c>
      <c r="D50" s="50">
        <f t="shared" ref="D50:Y50" si="7">SUM(D47:D49)</f>
        <v>0</v>
      </c>
      <c r="E50" s="51">
        <f t="shared" si="7"/>
        <v>-5783463</v>
      </c>
      <c r="F50" s="52">
        <f t="shared" si="7"/>
        <v>-5783463</v>
      </c>
      <c r="G50" s="52">
        <f t="shared" si="7"/>
        <v>85969435</v>
      </c>
      <c r="H50" s="52">
        <f t="shared" si="7"/>
        <v>820580</v>
      </c>
      <c r="I50" s="52">
        <f t="shared" si="7"/>
        <v>-21790312</v>
      </c>
      <c r="J50" s="52">
        <f t="shared" si="7"/>
        <v>64999703</v>
      </c>
      <c r="K50" s="52">
        <f t="shared" si="7"/>
        <v>383308</v>
      </c>
      <c r="L50" s="52">
        <f t="shared" si="7"/>
        <v>-3843936</v>
      </c>
      <c r="M50" s="52">
        <f t="shared" si="7"/>
        <v>21535598</v>
      </c>
      <c r="N50" s="52">
        <f t="shared" si="7"/>
        <v>18074970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83074673</v>
      </c>
      <c r="X50" s="52">
        <f t="shared" si="7"/>
        <v>1395176</v>
      </c>
      <c r="Y50" s="52">
        <f t="shared" si="7"/>
        <v>81679497</v>
      </c>
      <c r="Z50" s="53">
        <f>+IF(X50&lt;&gt;0,+(Y50/X50)*100,0)</f>
        <v>5854.4224527944862</v>
      </c>
      <c r="AA50" s="54">
        <f>SUM(AA47:AA49)</f>
        <v>-5783463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-54093740</v>
      </c>
      <c r="D6" s="18"/>
      <c r="E6" s="19">
        <v>-11478897</v>
      </c>
      <c r="F6" s="20">
        <v>-11478897</v>
      </c>
      <c r="G6" s="20">
        <v>-57705084</v>
      </c>
      <c r="H6" s="20">
        <v>336856</v>
      </c>
      <c r="I6" s="20">
        <v>-4353068</v>
      </c>
      <c r="J6" s="20">
        <v>-61721296</v>
      </c>
      <c r="K6" s="20">
        <v>161963</v>
      </c>
      <c r="L6" s="20">
        <v>157724</v>
      </c>
      <c r="M6" s="20">
        <v>-3423045</v>
      </c>
      <c r="N6" s="20">
        <v>-3103358</v>
      </c>
      <c r="O6" s="20"/>
      <c r="P6" s="20"/>
      <c r="Q6" s="20"/>
      <c r="R6" s="20"/>
      <c r="S6" s="20"/>
      <c r="T6" s="20"/>
      <c r="U6" s="20"/>
      <c r="V6" s="20"/>
      <c r="W6" s="20">
        <v>-64824654</v>
      </c>
      <c r="X6" s="20">
        <v>-5739444</v>
      </c>
      <c r="Y6" s="20">
        <v>-59085210</v>
      </c>
      <c r="Z6" s="21">
        <v>1029.4587768431925</v>
      </c>
      <c r="AA6" s="22">
        <v>-11478897</v>
      </c>
    </row>
    <row r="7" spans="1:27" x14ac:dyDescent="0.25">
      <c r="A7" s="23" t="s">
        <v>35</v>
      </c>
      <c r="B7" s="17" t="s">
        <v>32</v>
      </c>
      <c r="C7" s="18">
        <v>-6983135</v>
      </c>
      <c r="D7" s="18"/>
      <c r="E7" s="19">
        <v>1156633</v>
      </c>
      <c r="F7" s="20">
        <v>1156633</v>
      </c>
      <c r="G7" s="20">
        <v>362602</v>
      </c>
      <c r="H7" s="20">
        <v>-5795943</v>
      </c>
      <c r="I7" s="20">
        <v>1614471</v>
      </c>
      <c r="J7" s="20">
        <v>-3818870</v>
      </c>
      <c r="K7" s="20">
        <v>-614025</v>
      </c>
      <c r="L7" s="20">
        <v>597123</v>
      </c>
      <c r="M7" s="20">
        <v>629719</v>
      </c>
      <c r="N7" s="20">
        <v>612817</v>
      </c>
      <c r="O7" s="20"/>
      <c r="P7" s="20"/>
      <c r="Q7" s="20"/>
      <c r="R7" s="20"/>
      <c r="S7" s="20"/>
      <c r="T7" s="20"/>
      <c r="U7" s="20"/>
      <c r="V7" s="20"/>
      <c r="W7" s="20">
        <v>-3206053</v>
      </c>
      <c r="X7" s="20">
        <v>578316</v>
      </c>
      <c r="Y7" s="20">
        <v>-3784369</v>
      </c>
      <c r="Z7" s="21">
        <v>-654.37736462418479</v>
      </c>
      <c r="AA7" s="22">
        <v>1156633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>
        <v>-342768</v>
      </c>
      <c r="F10" s="20">
        <v>-342768</v>
      </c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>
        <v>-171384</v>
      </c>
      <c r="Y10" s="20">
        <v>170306</v>
      </c>
      <c r="Z10" s="21">
        <v>-99.37100312747981</v>
      </c>
      <c r="AA10" s="22">
        <v>-342768</v>
      </c>
    </row>
    <row r="11" spans="1:27" x14ac:dyDescent="0.25">
      <c r="A11" s="23" t="s">
        <v>39</v>
      </c>
      <c r="B11" s="17" t="s">
        <v>32</v>
      </c>
      <c r="C11" s="18">
        <v>4776707</v>
      </c>
      <c r="D11" s="18"/>
      <c r="E11" s="19"/>
      <c r="F11" s="20"/>
      <c r="G11" s="24">
        <v>5259675</v>
      </c>
      <c r="H11" s="24">
        <v>131903</v>
      </c>
      <c r="I11" s="24">
        <v>406260</v>
      </c>
      <c r="J11" s="20">
        <v>5797838</v>
      </c>
      <c r="K11" s="24">
        <v>87300</v>
      </c>
      <c r="L11" s="24">
        <v>678</v>
      </c>
      <c r="M11" s="20">
        <v>587260</v>
      </c>
      <c r="N11" s="24">
        <v>675238</v>
      </c>
      <c r="O11" s="24"/>
      <c r="P11" s="24"/>
      <c r="Q11" s="20"/>
      <c r="R11" s="24"/>
      <c r="S11" s="24"/>
      <c r="T11" s="20"/>
      <c r="U11" s="24"/>
      <c r="V11" s="24"/>
      <c r="W11" s="24">
        <v>6473076</v>
      </c>
      <c r="X11" s="20"/>
      <c r="Y11" s="24">
        <v>6473076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-56337205</v>
      </c>
      <c r="D13" s="29">
        <f>SUM(D6:D12)</f>
        <v>0</v>
      </c>
      <c r="E13" s="30">
        <f t="shared" si="0"/>
        <v>-10665032</v>
      </c>
      <c r="F13" s="31">
        <f t="shared" si="0"/>
        <v>-10665032</v>
      </c>
      <c r="G13" s="31">
        <f t="shared" si="0"/>
        <v>-52119844</v>
      </c>
      <c r="H13" s="31">
        <f t="shared" si="0"/>
        <v>-5327184</v>
      </c>
      <c r="I13" s="31">
        <f t="shared" si="0"/>
        <v>-2332337</v>
      </c>
      <c r="J13" s="31">
        <f t="shared" si="0"/>
        <v>-59779365</v>
      </c>
      <c r="K13" s="31">
        <f t="shared" si="0"/>
        <v>-364762</v>
      </c>
      <c r="L13" s="31">
        <f t="shared" si="0"/>
        <v>755525</v>
      </c>
      <c r="M13" s="31">
        <f t="shared" si="0"/>
        <v>-2206066</v>
      </c>
      <c r="N13" s="31">
        <f t="shared" si="0"/>
        <v>-1815303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-61594668</v>
      </c>
      <c r="X13" s="31">
        <f t="shared" si="0"/>
        <v>-5332512</v>
      </c>
      <c r="Y13" s="31">
        <f t="shared" si="0"/>
        <v>-56262156</v>
      </c>
      <c r="Z13" s="32">
        <f>+IF(X13&lt;&gt;0,+(Y13/X13)*100,0)</f>
        <v>1055.0779069976777</v>
      </c>
      <c r="AA13" s="33">
        <f>SUM(AA6:AA12)</f>
        <v>-10665032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314702133</v>
      </c>
      <c r="D17" s="18"/>
      <c r="E17" s="19">
        <v>10349588</v>
      </c>
      <c r="F17" s="20">
        <v>10349588</v>
      </c>
      <c r="G17" s="24">
        <v>337037579</v>
      </c>
      <c r="H17" s="24">
        <v>869900</v>
      </c>
      <c r="I17" s="24">
        <v>-901208</v>
      </c>
      <c r="J17" s="20">
        <v>337006271</v>
      </c>
      <c r="K17" s="24">
        <v>581997</v>
      </c>
      <c r="L17" s="24">
        <v>118985</v>
      </c>
      <c r="M17" s="20">
        <v>4325810</v>
      </c>
      <c r="N17" s="24">
        <v>5026792</v>
      </c>
      <c r="O17" s="24"/>
      <c r="P17" s="24"/>
      <c r="Q17" s="20"/>
      <c r="R17" s="24"/>
      <c r="S17" s="24"/>
      <c r="T17" s="20"/>
      <c r="U17" s="24"/>
      <c r="V17" s="24"/>
      <c r="W17" s="24">
        <v>342033063</v>
      </c>
      <c r="X17" s="20">
        <v>5174790</v>
      </c>
      <c r="Y17" s="24">
        <v>336858273</v>
      </c>
      <c r="Z17" s="25">
        <v>6509.6027664890753</v>
      </c>
      <c r="AA17" s="26">
        <v>10349588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314702133</v>
      </c>
      <c r="D25" s="29">
        <f t="shared" ref="D25:Y25" si="1">SUM(D15:D24)</f>
        <v>0</v>
      </c>
      <c r="E25" s="35">
        <f t="shared" si="1"/>
        <v>10349588</v>
      </c>
      <c r="F25" s="36">
        <f t="shared" si="1"/>
        <v>10349588</v>
      </c>
      <c r="G25" s="36">
        <f t="shared" si="1"/>
        <v>337037579</v>
      </c>
      <c r="H25" s="36">
        <f t="shared" si="1"/>
        <v>869900</v>
      </c>
      <c r="I25" s="36">
        <f t="shared" si="1"/>
        <v>-901208</v>
      </c>
      <c r="J25" s="36">
        <f t="shared" si="1"/>
        <v>337006271</v>
      </c>
      <c r="K25" s="36">
        <f t="shared" si="1"/>
        <v>581997</v>
      </c>
      <c r="L25" s="36">
        <f t="shared" si="1"/>
        <v>118985</v>
      </c>
      <c r="M25" s="36">
        <f t="shared" si="1"/>
        <v>4325810</v>
      </c>
      <c r="N25" s="36">
        <f t="shared" si="1"/>
        <v>5026792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342033063</v>
      </c>
      <c r="X25" s="36">
        <f t="shared" si="1"/>
        <v>5174790</v>
      </c>
      <c r="Y25" s="36">
        <f t="shared" si="1"/>
        <v>336858273</v>
      </c>
      <c r="Z25" s="37">
        <f>+IF(X25&lt;&gt;0,+(Y25/X25)*100,0)</f>
        <v>6509.6027664890753</v>
      </c>
      <c r="AA25" s="38">
        <f>SUM(AA15:AA24)</f>
        <v>10349588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258364928</v>
      </c>
      <c r="D26" s="29">
        <f>+D13+D25</f>
        <v>0</v>
      </c>
      <c r="E26" s="30">
        <f t="shared" si="2"/>
        <v>-315444</v>
      </c>
      <c r="F26" s="31">
        <f t="shared" si="2"/>
        <v>-315444</v>
      </c>
      <c r="G26" s="31">
        <f t="shared" si="2"/>
        <v>284917735</v>
      </c>
      <c r="H26" s="31">
        <f t="shared" si="2"/>
        <v>-4457284</v>
      </c>
      <c r="I26" s="31">
        <f t="shared" si="2"/>
        <v>-3233545</v>
      </c>
      <c r="J26" s="31">
        <f t="shared" si="2"/>
        <v>277226906</v>
      </c>
      <c r="K26" s="31">
        <f t="shared" si="2"/>
        <v>217235</v>
      </c>
      <c r="L26" s="31">
        <f t="shared" si="2"/>
        <v>874510</v>
      </c>
      <c r="M26" s="31">
        <f t="shared" si="2"/>
        <v>2119744</v>
      </c>
      <c r="N26" s="31">
        <f t="shared" si="2"/>
        <v>3211489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280438395</v>
      </c>
      <c r="X26" s="31">
        <f t="shared" si="2"/>
        <v>-157722</v>
      </c>
      <c r="Y26" s="31">
        <f t="shared" si="2"/>
        <v>280596117</v>
      </c>
      <c r="Z26" s="32">
        <f>+IF(X26&lt;&gt;0,+(Y26/X26)*100,0)</f>
        <v>-177905.50271997566</v>
      </c>
      <c r="AA26" s="33">
        <f>+AA13+AA25</f>
        <v>-315444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-33598</v>
      </c>
      <c r="D31" s="18"/>
      <c r="E31" s="19"/>
      <c r="F31" s="20"/>
      <c r="G31" s="20">
        <v>-33598</v>
      </c>
      <c r="H31" s="20"/>
      <c r="I31" s="20"/>
      <c r="J31" s="20">
        <v>-33598</v>
      </c>
      <c r="K31" s="20">
        <v>-122</v>
      </c>
      <c r="L31" s="20"/>
      <c r="M31" s="20"/>
      <c r="N31" s="20">
        <v>-122</v>
      </c>
      <c r="O31" s="20"/>
      <c r="P31" s="20"/>
      <c r="Q31" s="20"/>
      <c r="R31" s="20"/>
      <c r="S31" s="20"/>
      <c r="T31" s="20"/>
      <c r="U31" s="20"/>
      <c r="V31" s="20"/>
      <c r="W31" s="20">
        <v>-33720</v>
      </c>
      <c r="X31" s="20"/>
      <c r="Y31" s="20">
        <v>-33720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-119762</v>
      </c>
      <c r="D32" s="18"/>
      <c r="E32" s="19"/>
      <c r="F32" s="20"/>
      <c r="G32" s="20">
        <v>-3404705</v>
      </c>
      <c r="H32" s="20">
        <v>1071092</v>
      </c>
      <c r="I32" s="20">
        <v>1037940</v>
      </c>
      <c r="J32" s="20">
        <v>-1295673</v>
      </c>
      <c r="K32" s="20">
        <v>-2129665</v>
      </c>
      <c r="L32" s="20">
        <v>-52606</v>
      </c>
      <c r="M32" s="20">
        <v>899440</v>
      </c>
      <c r="N32" s="20">
        <v>-1282831</v>
      </c>
      <c r="O32" s="20"/>
      <c r="P32" s="20"/>
      <c r="Q32" s="20"/>
      <c r="R32" s="20"/>
      <c r="S32" s="20"/>
      <c r="T32" s="20"/>
      <c r="U32" s="20"/>
      <c r="V32" s="20"/>
      <c r="W32" s="20">
        <v>-2578504</v>
      </c>
      <c r="X32" s="20"/>
      <c r="Y32" s="20">
        <v>-2578504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-1000384</v>
      </c>
      <c r="J33" s="20">
        <v>-1000384</v>
      </c>
      <c r="K33" s="20"/>
      <c r="L33" s="20"/>
      <c r="M33" s="20">
        <v>-8305772</v>
      </c>
      <c r="N33" s="20">
        <v>-8305772</v>
      </c>
      <c r="O33" s="20"/>
      <c r="P33" s="20"/>
      <c r="Q33" s="20"/>
      <c r="R33" s="20"/>
      <c r="S33" s="20"/>
      <c r="T33" s="20"/>
      <c r="U33" s="20"/>
      <c r="V33" s="20"/>
      <c r="W33" s="20">
        <v>-9306156</v>
      </c>
      <c r="X33" s="20"/>
      <c r="Y33" s="20">
        <v>-9306156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11244122</v>
      </c>
      <c r="D35" s="18"/>
      <c r="E35" s="19"/>
      <c r="F35" s="20"/>
      <c r="G35" s="20">
        <v>11478705</v>
      </c>
      <c r="H35" s="20">
        <v>-51187</v>
      </c>
      <c r="I35" s="20">
        <v>177750</v>
      </c>
      <c r="J35" s="20">
        <v>11605268</v>
      </c>
      <c r="K35" s="20">
        <v>176255</v>
      </c>
      <c r="L35" s="20">
        <v>175930</v>
      </c>
      <c r="M35" s="20">
        <v>174385</v>
      </c>
      <c r="N35" s="20">
        <v>526570</v>
      </c>
      <c r="O35" s="20"/>
      <c r="P35" s="20"/>
      <c r="Q35" s="20"/>
      <c r="R35" s="20"/>
      <c r="S35" s="20"/>
      <c r="T35" s="20"/>
      <c r="U35" s="20"/>
      <c r="V35" s="20"/>
      <c r="W35" s="20">
        <v>12131838</v>
      </c>
      <c r="X35" s="20"/>
      <c r="Y35" s="20">
        <v>12131838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11090762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8040402</v>
      </c>
      <c r="H37" s="31">
        <f t="shared" si="3"/>
        <v>1019905</v>
      </c>
      <c r="I37" s="31">
        <f t="shared" si="3"/>
        <v>215306</v>
      </c>
      <c r="J37" s="31">
        <f t="shared" si="3"/>
        <v>9275613</v>
      </c>
      <c r="K37" s="31">
        <f t="shared" si="3"/>
        <v>-1953532</v>
      </c>
      <c r="L37" s="31">
        <f t="shared" si="3"/>
        <v>123324</v>
      </c>
      <c r="M37" s="31">
        <f t="shared" si="3"/>
        <v>-7231947</v>
      </c>
      <c r="N37" s="31">
        <f t="shared" si="3"/>
        <v>-9062155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213458</v>
      </c>
      <c r="X37" s="31">
        <f t="shared" si="3"/>
        <v>0</v>
      </c>
      <c r="Y37" s="31">
        <f t="shared" si="3"/>
        <v>213458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11090762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8040402</v>
      </c>
      <c r="H44" s="31">
        <f t="shared" si="5"/>
        <v>1019905</v>
      </c>
      <c r="I44" s="31">
        <f t="shared" si="5"/>
        <v>215306</v>
      </c>
      <c r="J44" s="31">
        <f t="shared" si="5"/>
        <v>9275613</v>
      </c>
      <c r="K44" s="31">
        <f t="shared" si="5"/>
        <v>-1953532</v>
      </c>
      <c r="L44" s="31">
        <f t="shared" si="5"/>
        <v>123324</v>
      </c>
      <c r="M44" s="31">
        <f t="shared" si="5"/>
        <v>-7231947</v>
      </c>
      <c r="N44" s="31">
        <f t="shared" si="5"/>
        <v>-9062155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213458</v>
      </c>
      <c r="X44" s="31">
        <f t="shared" si="5"/>
        <v>0</v>
      </c>
      <c r="Y44" s="31">
        <f t="shared" si="5"/>
        <v>213458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247274166</v>
      </c>
      <c r="D45" s="42">
        <f t="shared" si="6"/>
        <v>0</v>
      </c>
      <c r="E45" s="43">
        <f t="shared" si="6"/>
        <v>-315444</v>
      </c>
      <c r="F45" s="44">
        <f t="shared" si="6"/>
        <v>-315444</v>
      </c>
      <c r="G45" s="44">
        <f t="shared" si="6"/>
        <v>276877333</v>
      </c>
      <c r="H45" s="44">
        <f t="shared" si="6"/>
        <v>-5477189</v>
      </c>
      <c r="I45" s="44">
        <f t="shared" si="6"/>
        <v>-3448851</v>
      </c>
      <c r="J45" s="44">
        <f t="shared" si="6"/>
        <v>267951293</v>
      </c>
      <c r="K45" s="44">
        <f t="shared" si="6"/>
        <v>2170767</v>
      </c>
      <c r="L45" s="44">
        <f t="shared" si="6"/>
        <v>751186</v>
      </c>
      <c r="M45" s="44">
        <f t="shared" si="6"/>
        <v>9351691</v>
      </c>
      <c r="N45" s="44">
        <f t="shared" si="6"/>
        <v>12273644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280224937</v>
      </c>
      <c r="X45" s="44">
        <f t="shared" si="6"/>
        <v>-157722</v>
      </c>
      <c r="Y45" s="44">
        <f t="shared" si="6"/>
        <v>280382659</v>
      </c>
      <c r="Z45" s="45">
        <f>+IF(X45&lt;&gt;0,+(Y45/X45)*100,0)</f>
        <v>-177770.16459339851</v>
      </c>
      <c r="AA45" s="46">
        <f>+AA26-AA44</f>
        <v>-315444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-4091057</v>
      </c>
      <c r="D47" s="18"/>
      <c r="E47" s="19">
        <v>-315444</v>
      </c>
      <c r="F47" s="20">
        <v>-315444</v>
      </c>
      <c r="G47" s="20">
        <v>-4091057</v>
      </c>
      <c r="H47" s="20">
        <v>738547</v>
      </c>
      <c r="I47" s="20">
        <v>-14254122</v>
      </c>
      <c r="J47" s="20">
        <v>-17606632</v>
      </c>
      <c r="K47" s="20">
        <v>2166054</v>
      </c>
      <c r="L47" s="20">
        <v>11432872</v>
      </c>
      <c r="M47" s="20">
        <v>8940835</v>
      </c>
      <c r="N47" s="20">
        <v>22539761</v>
      </c>
      <c r="O47" s="20"/>
      <c r="P47" s="20"/>
      <c r="Q47" s="20"/>
      <c r="R47" s="20"/>
      <c r="S47" s="20"/>
      <c r="T47" s="20"/>
      <c r="U47" s="20"/>
      <c r="V47" s="20"/>
      <c r="W47" s="20">
        <v>4933129</v>
      </c>
      <c r="X47" s="20">
        <v>-157722</v>
      </c>
      <c r="Y47" s="20">
        <v>5090851</v>
      </c>
      <c r="Z47" s="47">
        <v>-3227.7367773677738</v>
      </c>
      <c r="AA47" s="22">
        <v>-315444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-4091057</v>
      </c>
      <c r="D50" s="50">
        <f t="shared" ref="D50:Y50" si="7">SUM(D47:D49)</f>
        <v>0</v>
      </c>
      <c r="E50" s="51">
        <f t="shared" si="7"/>
        <v>-315444</v>
      </c>
      <c r="F50" s="52">
        <f t="shared" si="7"/>
        <v>-315444</v>
      </c>
      <c r="G50" s="52">
        <f t="shared" si="7"/>
        <v>-4091057</v>
      </c>
      <c r="H50" s="52">
        <f t="shared" si="7"/>
        <v>738547</v>
      </c>
      <c r="I50" s="52">
        <f t="shared" si="7"/>
        <v>-14254122</v>
      </c>
      <c r="J50" s="52">
        <f t="shared" si="7"/>
        <v>-17606632</v>
      </c>
      <c r="K50" s="52">
        <f t="shared" si="7"/>
        <v>2166054</v>
      </c>
      <c r="L50" s="52">
        <f t="shared" si="7"/>
        <v>11432872</v>
      </c>
      <c r="M50" s="52">
        <f t="shared" si="7"/>
        <v>8940835</v>
      </c>
      <c r="N50" s="52">
        <f t="shared" si="7"/>
        <v>22539761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4933129</v>
      </c>
      <c r="X50" s="52">
        <f t="shared" si="7"/>
        <v>-157722</v>
      </c>
      <c r="Y50" s="52">
        <f t="shared" si="7"/>
        <v>5090851</v>
      </c>
      <c r="Z50" s="53">
        <f>+IF(X50&lt;&gt;0,+(Y50/X50)*100,0)</f>
        <v>-3227.7367773677738</v>
      </c>
      <c r="AA50" s="54">
        <f>SUM(AA47:AA49)</f>
        <v>-315444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-67396070</v>
      </c>
      <c r="D6" s="18"/>
      <c r="E6" s="19">
        <v>-41972848</v>
      </c>
      <c r="F6" s="20">
        <v>-41972848</v>
      </c>
      <c r="G6" s="20">
        <v>-67319047</v>
      </c>
      <c r="H6" s="20">
        <v>-5120381</v>
      </c>
      <c r="I6" s="20">
        <v>-639599</v>
      </c>
      <c r="J6" s="20">
        <v>-73079027</v>
      </c>
      <c r="K6" s="20">
        <v>-3146516</v>
      </c>
      <c r="L6" s="20">
        <v>-3159810</v>
      </c>
      <c r="M6" s="20">
        <v>-12702988</v>
      </c>
      <c r="N6" s="20">
        <v>-19009314</v>
      </c>
      <c r="O6" s="20"/>
      <c r="P6" s="20"/>
      <c r="Q6" s="20"/>
      <c r="R6" s="20"/>
      <c r="S6" s="20"/>
      <c r="T6" s="20"/>
      <c r="U6" s="20"/>
      <c r="V6" s="20"/>
      <c r="W6" s="20">
        <v>-92088341</v>
      </c>
      <c r="X6" s="20">
        <v>-20986428</v>
      </c>
      <c r="Y6" s="20">
        <v>-71101913</v>
      </c>
      <c r="Z6" s="21">
        <v>338.79949937168919</v>
      </c>
      <c r="AA6" s="22">
        <v>-41972848</v>
      </c>
    </row>
    <row r="7" spans="1:27" x14ac:dyDescent="0.25">
      <c r="A7" s="23" t="s">
        <v>35</v>
      </c>
      <c r="B7" s="17" t="s">
        <v>32</v>
      </c>
      <c r="C7" s="18">
        <v>18842037</v>
      </c>
      <c r="D7" s="18"/>
      <c r="E7" s="19">
        <v>3511056</v>
      </c>
      <c r="F7" s="20">
        <v>3511056</v>
      </c>
      <c r="G7" s="20">
        <v>19105508</v>
      </c>
      <c r="H7" s="20">
        <v>233311</v>
      </c>
      <c r="I7" s="20">
        <v>273312</v>
      </c>
      <c r="J7" s="20">
        <v>19612131</v>
      </c>
      <c r="K7" s="20">
        <v>177448</v>
      </c>
      <c r="L7" s="20">
        <v>211670</v>
      </c>
      <c r="M7" s="20">
        <v>231430</v>
      </c>
      <c r="N7" s="20">
        <v>620548</v>
      </c>
      <c r="O7" s="20"/>
      <c r="P7" s="20"/>
      <c r="Q7" s="20"/>
      <c r="R7" s="20"/>
      <c r="S7" s="20"/>
      <c r="T7" s="20"/>
      <c r="U7" s="20"/>
      <c r="V7" s="20"/>
      <c r="W7" s="20">
        <v>20232679</v>
      </c>
      <c r="X7" s="20">
        <v>1755528</v>
      </c>
      <c r="Y7" s="20">
        <v>18477151</v>
      </c>
      <c r="Z7" s="21">
        <v>1052.5124634867686</v>
      </c>
      <c r="AA7" s="22">
        <v>3511056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294700</v>
      </c>
      <c r="L10" s="20"/>
      <c r="M10" s="20">
        <v>289730</v>
      </c>
      <c r="N10" s="20">
        <v>584430</v>
      </c>
      <c r="O10" s="20"/>
      <c r="P10" s="20"/>
      <c r="Q10" s="20"/>
      <c r="R10" s="20"/>
      <c r="S10" s="20"/>
      <c r="T10" s="20"/>
      <c r="U10" s="20"/>
      <c r="V10" s="20"/>
      <c r="W10" s="20">
        <v>584430</v>
      </c>
      <c r="X10" s="20"/>
      <c r="Y10" s="20">
        <v>584430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9351146</v>
      </c>
      <c r="D11" s="18"/>
      <c r="E11" s="19"/>
      <c r="F11" s="20"/>
      <c r="G11" s="24">
        <v>9351818</v>
      </c>
      <c r="H11" s="24">
        <v>700667</v>
      </c>
      <c r="I11" s="24">
        <v>92924</v>
      </c>
      <c r="J11" s="20">
        <v>10145409</v>
      </c>
      <c r="K11" s="24">
        <v>411931</v>
      </c>
      <c r="L11" s="24">
        <v>1353811</v>
      </c>
      <c r="M11" s="20">
        <v>677833</v>
      </c>
      <c r="N11" s="24">
        <v>2443575</v>
      </c>
      <c r="O11" s="24"/>
      <c r="P11" s="24"/>
      <c r="Q11" s="20"/>
      <c r="R11" s="24"/>
      <c r="S11" s="24"/>
      <c r="T11" s="20"/>
      <c r="U11" s="24"/>
      <c r="V11" s="24"/>
      <c r="W11" s="24">
        <v>12588984</v>
      </c>
      <c r="X11" s="20"/>
      <c r="Y11" s="24">
        <v>12588984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-39203022</v>
      </c>
      <c r="D13" s="29">
        <f>SUM(D6:D12)</f>
        <v>0</v>
      </c>
      <c r="E13" s="30">
        <f t="shared" si="0"/>
        <v>-38461792</v>
      </c>
      <c r="F13" s="31">
        <f t="shared" si="0"/>
        <v>-38461792</v>
      </c>
      <c r="G13" s="31">
        <f t="shared" si="0"/>
        <v>-38861856</v>
      </c>
      <c r="H13" s="31">
        <f t="shared" si="0"/>
        <v>-4186403</v>
      </c>
      <c r="I13" s="31">
        <f t="shared" si="0"/>
        <v>-273363</v>
      </c>
      <c r="J13" s="31">
        <f t="shared" si="0"/>
        <v>-43321622</v>
      </c>
      <c r="K13" s="31">
        <f t="shared" si="0"/>
        <v>-2262437</v>
      </c>
      <c r="L13" s="31">
        <f t="shared" si="0"/>
        <v>-1594329</v>
      </c>
      <c r="M13" s="31">
        <f t="shared" si="0"/>
        <v>-11503995</v>
      </c>
      <c r="N13" s="31">
        <f t="shared" si="0"/>
        <v>-15360761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-58682383</v>
      </c>
      <c r="X13" s="31">
        <f t="shared" si="0"/>
        <v>-19230900</v>
      </c>
      <c r="Y13" s="31">
        <f t="shared" si="0"/>
        <v>-39451483</v>
      </c>
      <c r="Z13" s="32">
        <f>+IF(X13&lt;&gt;0,+(Y13/X13)*100,0)</f>
        <v>205.14631660504708</v>
      </c>
      <c r="AA13" s="33">
        <f>SUM(AA6:AA12)</f>
        <v>-38461792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24271165</v>
      </c>
      <c r="D17" s="18"/>
      <c r="E17" s="19">
        <v>29000000</v>
      </c>
      <c r="F17" s="20">
        <v>29000000</v>
      </c>
      <c r="G17" s="24">
        <v>24271165</v>
      </c>
      <c r="H17" s="24">
        <v>4052001</v>
      </c>
      <c r="I17" s="24">
        <v>612301</v>
      </c>
      <c r="J17" s="20">
        <v>28935467</v>
      </c>
      <c r="K17" s="24">
        <v>2964097</v>
      </c>
      <c r="L17" s="24">
        <v>9546237</v>
      </c>
      <c r="M17" s="20">
        <v>4468090</v>
      </c>
      <c r="N17" s="24">
        <v>16978424</v>
      </c>
      <c r="O17" s="24"/>
      <c r="P17" s="24"/>
      <c r="Q17" s="20"/>
      <c r="R17" s="24"/>
      <c r="S17" s="24"/>
      <c r="T17" s="20"/>
      <c r="U17" s="24"/>
      <c r="V17" s="24"/>
      <c r="W17" s="24">
        <v>45913891</v>
      </c>
      <c r="X17" s="20">
        <v>14500008</v>
      </c>
      <c r="Y17" s="24">
        <v>31413883</v>
      </c>
      <c r="Z17" s="25">
        <v>216.64734943594516</v>
      </c>
      <c r="AA17" s="26">
        <v>29000000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24271165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29000000</v>
      </c>
      <c r="G25" s="36">
        <f t="shared" si="1"/>
        <v>24271165</v>
      </c>
      <c r="H25" s="36">
        <f t="shared" si="1"/>
        <v>4052001</v>
      </c>
      <c r="I25" s="36">
        <f t="shared" si="1"/>
        <v>612301</v>
      </c>
      <c r="J25" s="36">
        <f t="shared" si="1"/>
        <v>28935467</v>
      </c>
      <c r="K25" s="36">
        <f t="shared" si="1"/>
        <v>2964097</v>
      </c>
      <c r="L25" s="36">
        <f t="shared" si="1"/>
        <v>9546237</v>
      </c>
      <c r="M25" s="36">
        <f t="shared" si="1"/>
        <v>4468090</v>
      </c>
      <c r="N25" s="36">
        <f t="shared" si="1"/>
        <v>16978424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45913891</v>
      </c>
      <c r="X25" s="36">
        <f t="shared" si="1"/>
        <v>14500008</v>
      </c>
      <c r="Y25" s="36">
        <f t="shared" si="1"/>
        <v>31413883</v>
      </c>
      <c r="Z25" s="37">
        <f>+IF(X25&lt;&gt;0,+(Y25/X25)*100,0)</f>
        <v>216.64734943594516</v>
      </c>
      <c r="AA25" s="38">
        <f>SUM(AA15:AA24)</f>
        <v>29000000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-14931857</v>
      </c>
      <c r="D26" s="29">
        <f>+D13+D25</f>
        <v>0</v>
      </c>
      <c r="E26" s="30">
        <f t="shared" si="2"/>
        <v>-9461792</v>
      </c>
      <c r="F26" s="31">
        <f t="shared" si="2"/>
        <v>-9461792</v>
      </c>
      <c r="G26" s="31">
        <f t="shared" si="2"/>
        <v>-14590691</v>
      </c>
      <c r="H26" s="31">
        <f t="shared" si="2"/>
        <v>-134402</v>
      </c>
      <c r="I26" s="31">
        <f t="shared" si="2"/>
        <v>338938</v>
      </c>
      <c r="J26" s="31">
        <f t="shared" si="2"/>
        <v>-14386155</v>
      </c>
      <c r="K26" s="31">
        <f t="shared" si="2"/>
        <v>701660</v>
      </c>
      <c r="L26" s="31">
        <f t="shared" si="2"/>
        <v>7951908</v>
      </c>
      <c r="M26" s="31">
        <f t="shared" si="2"/>
        <v>-7035905</v>
      </c>
      <c r="N26" s="31">
        <f t="shared" si="2"/>
        <v>1617663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-12768492</v>
      </c>
      <c r="X26" s="31">
        <f t="shared" si="2"/>
        <v>-4730892</v>
      </c>
      <c r="Y26" s="31">
        <f t="shared" si="2"/>
        <v>-8037600</v>
      </c>
      <c r="Z26" s="32">
        <f>+IF(X26&lt;&gt;0,+(Y26/X26)*100,0)</f>
        <v>169.89607879444299</v>
      </c>
      <c r="AA26" s="33">
        <f>+AA13+AA25</f>
        <v>-9461792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3031792</v>
      </c>
      <c r="D32" s="18"/>
      <c r="E32" s="19">
        <v>35000000</v>
      </c>
      <c r="F32" s="20">
        <v>35000000</v>
      </c>
      <c r="G32" s="20">
        <v>2999771</v>
      </c>
      <c r="H32" s="20">
        <v>-673369</v>
      </c>
      <c r="I32" s="20">
        <v>-3670</v>
      </c>
      <c r="J32" s="20">
        <v>2322732</v>
      </c>
      <c r="K32" s="20">
        <v>354612</v>
      </c>
      <c r="L32" s="20">
        <v>7713817</v>
      </c>
      <c r="M32" s="20">
        <v>-7409388</v>
      </c>
      <c r="N32" s="20">
        <v>659041</v>
      </c>
      <c r="O32" s="20"/>
      <c r="P32" s="20"/>
      <c r="Q32" s="20"/>
      <c r="R32" s="20"/>
      <c r="S32" s="20"/>
      <c r="T32" s="20"/>
      <c r="U32" s="20"/>
      <c r="V32" s="20"/>
      <c r="W32" s="20">
        <v>2981773</v>
      </c>
      <c r="X32" s="20">
        <v>35000000</v>
      </c>
      <c r="Y32" s="20">
        <v>-32018227</v>
      </c>
      <c r="Z32" s="21">
        <v>-91.480648571428574</v>
      </c>
      <c r="AA32" s="22">
        <v>35000000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2729099</v>
      </c>
      <c r="D35" s="18"/>
      <c r="E35" s="19">
        <v>375526</v>
      </c>
      <c r="F35" s="20">
        <v>375526</v>
      </c>
      <c r="G35" s="20">
        <v>2758448</v>
      </c>
      <c r="H35" s="20">
        <v>50642</v>
      </c>
      <c r="I35" s="20">
        <v>28964</v>
      </c>
      <c r="J35" s="20">
        <v>2838054</v>
      </c>
      <c r="K35" s="20">
        <v>30345</v>
      </c>
      <c r="L35" s="20">
        <v>29675</v>
      </c>
      <c r="M35" s="20">
        <v>28643</v>
      </c>
      <c r="N35" s="20">
        <v>88663</v>
      </c>
      <c r="O35" s="20"/>
      <c r="P35" s="20"/>
      <c r="Q35" s="20"/>
      <c r="R35" s="20"/>
      <c r="S35" s="20"/>
      <c r="T35" s="20"/>
      <c r="U35" s="20"/>
      <c r="V35" s="20"/>
      <c r="W35" s="20">
        <v>2926717</v>
      </c>
      <c r="X35" s="20">
        <v>187764</v>
      </c>
      <c r="Y35" s="20">
        <v>2738953</v>
      </c>
      <c r="Z35" s="21">
        <v>1458.7210540891756</v>
      </c>
      <c r="AA35" s="22">
        <v>375526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5760891</v>
      </c>
      <c r="D37" s="29">
        <f t="shared" ref="D37:Y37" si="3">SUM(D29:D36)</f>
        <v>0</v>
      </c>
      <c r="E37" s="30">
        <f t="shared" si="3"/>
        <v>35375526</v>
      </c>
      <c r="F37" s="31">
        <f t="shared" si="3"/>
        <v>35375526</v>
      </c>
      <c r="G37" s="31">
        <f t="shared" si="3"/>
        <v>5758219</v>
      </c>
      <c r="H37" s="31">
        <f t="shared" si="3"/>
        <v>-622727</v>
      </c>
      <c r="I37" s="31">
        <f t="shared" si="3"/>
        <v>25294</v>
      </c>
      <c r="J37" s="31">
        <f t="shared" si="3"/>
        <v>5160786</v>
      </c>
      <c r="K37" s="31">
        <f t="shared" si="3"/>
        <v>384957</v>
      </c>
      <c r="L37" s="31">
        <f t="shared" si="3"/>
        <v>7743492</v>
      </c>
      <c r="M37" s="31">
        <f t="shared" si="3"/>
        <v>-7380745</v>
      </c>
      <c r="N37" s="31">
        <f t="shared" si="3"/>
        <v>747704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5908490</v>
      </c>
      <c r="X37" s="31">
        <f t="shared" si="3"/>
        <v>35187764</v>
      </c>
      <c r="Y37" s="31">
        <f t="shared" si="3"/>
        <v>-29279274</v>
      </c>
      <c r="Z37" s="32">
        <f>+IF(X37&lt;&gt;0,+(Y37/X37)*100,0)</f>
        <v>-83.208680153703426</v>
      </c>
      <c r="AA37" s="33">
        <f>SUM(AA29:AA36)</f>
        <v>35375526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5760891</v>
      </c>
      <c r="D44" s="29">
        <f>+D37+D43</f>
        <v>0</v>
      </c>
      <c r="E44" s="30">
        <f t="shared" si="5"/>
        <v>35375526</v>
      </c>
      <c r="F44" s="31">
        <f t="shared" si="5"/>
        <v>35375526</v>
      </c>
      <c r="G44" s="31">
        <f t="shared" si="5"/>
        <v>5758219</v>
      </c>
      <c r="H44" s="31">
        <f t="shared" si="5"/>
        <v>-622727</v>
      </c>
      <c r="I44" s="31">
        <f t="shared" si="5"/>
        <v>25294</v>
      </c>
      <c r="J44" s="31">
        <f t="shared" si="5"/>
        <v>5160786</v>
      </c>
      <c r="K44" s="31">
        <f t="shared" si="5"/>
        <v>384957</v>
      </c>
      <c r="L44" s="31">
        <f t="shared" si="5"/>
        <v>7743492</v>
      </c>
      <c r="M44" s="31">
        <f t="shared" si="5"/>
        <v>-7380745</v>
      </c>
      <c r="N44" s="31">
        <f t="shared" si="5"/>
        <v>747704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5908490</v>
      </c>
      <c r="X44" s="31">
        <f t="shared" si="5"/>
        <v>35187764</v>
      </c>
      <c r="Y44" s="31">
        <f t="shared" si="5"/>
        <v>-29279274</v>
      </c>
      <c r="Z44" s="32">
        <f>+IF(X44&lt;&gt;0,+(Y44/X44)*100,0)</f>
        <v>-83.208680153703426</v>
      </c>
      <c r="AA44" s="33">
        <f>+AA37+AA43</f>
        <v>35375526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-20692748</v>
      </c>
      <c r="D45" s="42">
        <f t="shared" si="6"/>
        <v>0</v>
      </c>
      <c r="E45" s="43">
        <f t="shared" si="6"/>
        <v>-44837318</v>
      </c>
      <c r="F45" s="44">
        <f t="shared" si="6"/>
        <v>-44837318</v>
      </c>
      <c r="G45" s="44">
        <f t="shared" si="6"/>
        <v>-20348910</v>
      </c>
      <c r="H45" s="44">
        <f t="shared" si="6"/>
        <v>488325</v>
      </c>
      <c r="I45" s="44">
        <f t="shared" si="6"/>
        <v>313644</v>
      </c>
      <c r="J45" s="44">
        <f t="shared" si="6"/>
        <v>-19546941</v>
      </c>
      <c r="K45" s="44">
        <f t="shared" si="6"/>
        <v>316703</v>
      </c>
      <c r="L45" s="44">
        <f t="shared" si="6"/>
        <v>208416</v>
      </c>
      <c r="M45" s="44">
        <f t="shared" si="6"/>
        <v>344840</v>
      </c>
      <c r="N45" s="44">
        <f t="shared" si="6"/>
        <v>869959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-18676982</v>
      </c>
      <c r="X45" s="44">
        <f t="shared" si="6"/>
        <v>-39918656</v>
      </c>
      <c r="Y45" s="44">
        <f t="shared" si="6"/>
        <v>21241674</v>
      </c>
      <c r="Z45" s="45">
        <f>+IF(X45&lt;&gt;0,+(Y45/X45)*100,0)</f>
        <v>-53.212397732027853</v>
      </c>
      <c r="AA45" s="46">
        <f>+AA26-AA44</f>
        <v>-44837318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-15413334</v>
      </c>
      <c r="D47" s="18"/>
      <c r="E47" s="19">
        <v>-9837318</v>
      </c>
      <c r="F47" s="20">
        <v>-9837318</v>
      </c>
      <c r="G47" s="20">
        <v>-16252909</v>
      </c>
      <c r="H47" s="20">
        <v>-139442</v>
      </c>
      <c r="I47" s="20">
        <v>360955</v>
      </c>
      <c r="J47" s="20">
        <v>-16031396</v>
      </c>
      <c r="K47" s="20">
        <v>-223936</v>
      </c>
      <c r="L47" s="20">
        <v>-723446</v>
      </c>
      <c r="M47" s="20">
        <v>-376464</v>
      </c>
      <c r="N47" s="20">
        <v>-1323846</v>
      </c>
      <c r="O47" s="20"/>
      <c r="P47" s="20"/>
      <c r="Q47" s="20"/>
      <c r="R47" s="20"/>
      <c r="S47" s="20"/>
      <c r="T47" s="20"/>
      <c r="U47" s="20"/>
      <c r="V47" s="20"/>
      <c r="W47" s="20">
        <v>-17355242</v>
      </c>
      <c r="X47" s="20">
        <v>-4918662</v>
      </c>
      <c r="Y47" s="20">
        <v>-12436580</v>
      </c>
      <c r="Z47" s="47">
        <v>252.84477770580699</v>
      </c>
      <c r="AA47" s="22">
        <v>-9837318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-15413334</v>
      </c>
      <c r="D50" s="50">
        <f t="shared" ref="D50:Y50" si="7">SUM(D47:D49)</f>
        <v>0</v>
      </c>
      <c r="E50" s="51">
        <f t="shared" si="7"/>
        <v>-9837318</v>
      </c>
      <c r="F50" s="52">
        <f t="shared" si="7"/>
        <v>-9837318</v>
      </c>
      <c r="G50" s="52">
        <f t="shared" si="7"/>
        <v>-16252909</v>
      </c>
      <c r="H50" s="52">
        <f t="shared" si="7"/>
        <v>-139442</v>
      </c>
      <c r="I50" s="52">
        <f t="shared" si="7"/>
        <v>360955</v>
      </c>
      <c r="J50" s="52">
        <f t="shared" si="7"/>
        <v>-16031396</v>
      </c>
      <c r="K50" s="52">
        <f t="shared" si="7"/>
        <v>-223936</v>
      </c>
      <c r="L50" s="52">
        <f t="shared" si="7"/>
        <v>-723446</v>
      </c>
      <c r="M50" s="52">
        <f t="shared" si="7"/>
        <v>-376464</v>
      </c>
      <c r="N50" s="52">
        <f t="shared" si="7"/>
        <v>-1323846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-17355242</v>
      </c>
      <c r="X50" s="52">
        <f t="shared" si="7"/>
        <v>-4918662</v>
      </c>
      <c r="Y50" s="52">
        <f t="shared" si="7"/>
        <v>-12436580</v>
      </c>
      <c r="Z50" s="53">
        <f>+IF(X50&lt;&gt;0,+(Y50/X50)*100,0)</f>
        <v>252.84477770580699</v>
      </c>
      <c r="AA50" s="54">
        <f>SUM(AA47:AA49)</f>
        <v>-9837318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-82512568</v>
      </c>
      <c r="D6" s="18"/>
      <c r="E6" s="19">
        <v>-58276037</v>
      </c>
      <c r="F6" s="20">
        <v>-58276037</v>
      </c>
      <c r="G6" s="20">
        <v>-87993114</v>
      </c>
      <c r="H6" s="20">
        <v>-4283987</v>
      </c>
      <c r="I6" s="20">
        <v>-3738947</v>
      </c>
      <c r="J6" s="20">
        <v>-96016048</v>
      </c>
      <c r="K6" s="20">
        <v>-8303320</v>
      </c>
      <c r="L6" s="20">
        <v>-6701847</v>
      </c>
      <c r="M6" s="20">
        <v>-5107740</v>
      </c>
      <c r="N6" s="20">
        <v>-20112907</v>
      </c>
      <c r="O6" s="20"/>
      <c r="P6" s="20"/>
      <c r="Q6" s="20"/>
      <c r="R6" s="20"/>
      <c r="S6" s="20"/>
      <c r="T6" s="20"/>
      <c r="U6" s="20"/>
      <c r="V6" s="20"/>
      <c r="W6" s="20">
        <v>-116128955</v>
      </c>
      <c r="X6" s="20">
        <v>-28992328</v>
      </c>
      <c r="Y6" s="20">
        <v>-87136627</v>
      </c>
      <c r="Z6" s="21">
        <v>300.55063877588577</v>
      </c>
      <c r="AA6" s="22">
        <v>-58276037</v>
      </c>
    </row>
    <row r="7" spans="1:27" x14ac:dyDescent="0.25">
      <c r="A7" s="23" t="s">
        <v>35</v>
      </c>
      <c r="B7" s="17" t="s">
        <v>32</v>
      </c>
      <c r="C7" s="18">
        <v>-153666508</v>
      </c>
      <c r="D7" s="18"/>
      <c r="E7" s="19">
        <v>9354212</v>
      </c>
      <c r="F7" s="20">
        <v>9354212</v>
      </c>
      <c r="G7" s="20">
        <v>38982689</v>
      </c>
      <c r="H7" s="20">
        <v>-187594618</v>
      </c>
      <c r="I7" s="20">
        <v>710937</v>
      </c>
      <c r="J7" s="20">
        <v>-147900992</v>
      </c>
      <c r="K7" s="20">
        <v>788966</v>
      </c>
      <c r="L7" s="20">
        <v>741123</v>
      </c>
      <c r="M7" s="20">
        <v>917905</v>
      </c>
      <c r="N7" s="20">
        <v>2447994</v>
      </c>
      <c r="O7" s="20"/>
      <c r="P7" s="20"/>
      <c r="Q7" s="20"/>
      <c r="R7" s="20"/>
      <c r="S7" s="20"/>
      <c r="T7" s="20"/>
      <c r="U7" s="20"/>
      <c r="V7" s="20"/>
      <c r="W7" s="20">
        <v>-145452998</v>
      </c>
      <c r="X7" s="20">
        <v>4651223</v>
      </c>
      <c r="Y7" s="20">
        <v>-150104221</v>
      </c>
      <c r="Z7" s="21">
        <v>-3227.1989754092638</v>
      </c>
      <c r="AA7" s="22">
        <v>9354212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700000</v>
      </c>
      <c r="F10" s="20">
        <v>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351250</v>
      </c>
      <c r="Y10" s="20">
        <v>-351250</v>
      </c>
      <c r="Z10" s="21">
        <v>-100</v>
      </c>
      <c r="AA10" s="22">
        <v>700000</v>
      </c>
    </row>
    <row r="11" spans="1:27" x14ac:dyDescent="0.25">
      <c r="A11" s="23" t="s">
        <v>39</v>
      </c>
      <c r="B11" s="17" t="s">
        <v>32</v>
      </c>
      <c r="C11" s="18">
        <v>1324128</v>
      </c>
      <c r="D11" s="18"/>
      <c r="E11" s="19"/>
      <c r="F11" s="20"/>
      <c r="G11" s="24">
        <v>4485669</v>
      </c>
      <c r="H11" s="24">
        <v>-11635262</v>
      </c>
      <c r="I11" s="24">
        <v>-3556674</v>
      </c>
      <c r="J11" s="20">
        <v>-10706267</v>
      </c>
      <c r="K11" s="24">
        <v>-2750347</v>
      </c>
      <c r="L11" s="24">
        <v>-5040596</v>
      </c>
      <c r="M11" s="20">
        <v>-4175554</v>
      </c>
      <c r="N11" s="24">
        <v>-11966497</v>
      </c>
      <c r="O11" s="24"/>
      <c r="P11" s="24"/>
      <c r="Q11" s="20"/>
      <c r="R11" s="24"/>
      <c r="S11" s="24"/>
      <c r="T11" s="20"/>
      <c r="U11" s="24"/>
      <c r="V11" s="24"/>
      <c r="W11" s="24">
        <v>-22672764</v>
      </c>
      <c r="X11" s="20"/>
      <c r="Y11" s="24">
        <v>-22672764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-234854948</v>
      </c>
      <c r="D13" s="29">
        <f>SUM(D6:D12)</f>
        <v>0</v>
      </c>
      <c r="E13" s="30">
        <f t="shared" si="0"/>
        <v>-48221825</v>
      </c>
      <c r="F13" s="31">
        <f t="shared" si="0"/>
        <v>-48221825</v>
      </c>
      <c r="G13" s="31">
        <f t="shared" si="0"/>
        <v>-44524756</v>
      </c>
      <c r="H13" s="31">
        <f t="shared" si="0"/>
        <v>-203513867</v>
      </c>
      <c r="I13" s="31">
        <f t="shared" si="0"/>
        <v>-6584684</v>
      </c>
      <c r="J13" s="31">
        <f t="shared" si="0"/>
        <v>-254623307</v>
      </c>
      <c r="K13" s="31">
        <f t="shared" si="0"/>
        <v>-10264701</v>
      </c>
      <c r="L13" s="31">
        <f t="shared" si="0"/>
        <v>-11001320</v>
      </c>
      <c r="M13" s="31">
        <f t="shared" si="0"/>
        <v>-8365389</v>
      </c>
      <c r="N13" s="31">
        <f t="shared" si="0"/>
        <v>-29631410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-284254717</v>
      </c>
      <c r="X13" s="31">
        <f t="shared" si="0"/>
        <v>-23989855</v>
      </c>
      <c r="Y13" s="31">
        <f t="shared" si="0"/>
        <v>-260264862</v>
      </c>
      <c r="Z13" s="32">
        <f>+IF(X13&lt;&gt;0,+(Y13/X13)*100,0)</f>
        <v>1084.8955193768365</v>
      </c>
      <c r="AA13" s="33">
        <f>SUM(AA6:AA12)</f>
        <v>-48221825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-239554861</v>
      </c>
      <c r="D17" s="18"/>
      <c r="E17" s="19">
        <v>58276037</v>
      </c>
      <c r="F17" s="20">
        <v>58276037</v>
      </c>
      <c r="G17" s="24">
        <v>-205990388</v>
      </c>
      <c r="H17" s="24">
        <v>-49119666</v>
      </c>
      <c r="I17" s="24">
        <v>3978862</v>
      </c>
      <c r="J17" s="20">
        <v>-251131192</v>
      </c>
      <c r="K17" s="24">
        <v>7809137</v>
      </c>
      <c r="L17" s="24">
        <v>29042221</v>
      </c>
      <c r="M17" s="20">
        <v>3307974</v>
      </c>
      <c r="N17" s="24">
        <v>40159332</v>
      </c>
      <c r="O17" s="24"/>
      <c r="P17" s="24"/>
      <c r="Q17" s="20"/>
      <c r="R17" s="24"/>
      <c r="S17" s="24"/>
      <c r="T17" s="20"/>
      <c r="U17" s="24"/>
      <c r="V17" s="24"/>
      <c r="W17" s="24">
        <v>-210971860</v>
      </c>
      <c r="X17" s="20">
        <v>28992328</v>
      </c>
      <c r="Y17" s="24">
        <v>-239964188</v>
      </c>
      <c r="Z17" s="25">
        <v>-827.68168185735203</v>
      </c>
      <c r="AA17" s="26">
        <v>58276037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-239554861</v>
      </c>
      <c r="D25" s="29">
        <f t="shared" ref="D25:Y25" si="1">SUM(D15:D24)</f>
        <v>0</v>
      </c>
      <c r="E25" s="35">
        <f t="shared" si="1"/>
        <v>58276037</v>
      </c>
      <c r="F25" s="36">
        <f t="shared" si="1"/>
        <v>58276037</v>
      </c>
      <c r="G25" s="36">
        <f t="shared" si="1"/>
        <v>-205990388</v>
      </c>
      <c r="H25" s="36">
        <f t="shared" si="1"/>
        <v>-49119666</v>
      </c>
      <c r="I25" s="36">
        <f t="shared" si="1"/>
        <v>3978862</v>
      </c>
      <c r="J25" s="36">
        <f t="shared" si="1"/>
        <v>-251131192</v>
      </c>
      <c r="K25" s="36">
        <f t="shared" si="1"/>
        <v>7809137</v>
      </c>
      <c r="L25" s="36">
        <f t="shared" si="1"/>
        <v>29042221</v>
      </c>
      <c r="M25" s="36">
        <f t="shared" si="1"/>
        <v>3307974</v>
      </c>
      <c r="N25" s="36">
        <f t="shared" si="1"/>
        <v>40159332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-210971860</v>
      </c>
      <c r="X25" s="36">
        <f t="shared" si="1"/>
        <v>28992328</v>
      </c>
      <c r="Y25" s="36">
        <f t="shared" si="1"/>
        <v>-239964188</v>
      </c>
      <c r="Z25" s="37">
        <f>+IF(X25&lt;&gt;0,+(Y25/X25)*100,0)</f>
        <v>-827.68168185735203</v>
      </c>
      <c r="AA25" s="38">
        <f>SUM(AA15:AA24)</f>
        <v>58276037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-474409809</v>
      </c>
      <c r="D26" s="29">
        <f>+D13+D25</f>
        <v>0</v>
      </c>
      <c r="E26" s="30">
        <f t="shared" si="2"/>
        <v>10054212</v>
      </c>
      <c r="F26" s="31">
        <f t="shared" si="2"/>
        <v>10054212</v>
      </c>
      <c r="G26" s="31">
        <f t="shared" si="2"/>
        <v>-250515144</v>
      </c>
      <c r="H26" s="31">
        <f t="shared" si="2"/>
        <v>-252633533</v>
      </c>
      <c r="I26" s="31">
        <f t="shared" si="2"/>
        <v>-2605822</v>
      </c>
      <c r="J26" s="31">
        <f t="shared" si="2"/>
        <v>-505754499</v>
      </c>
      <c r="K26" s="31">
        <f t="shared" si="2"/>
        <v>-2455564</v>
      </c>
      <c r="L26" s="31">
        <f t="shared" si="2"/>
        <v>18040901</v>
      </c>
      <c r="M26" s="31">
        <f t="shared" si="2"/>
        <v>-5057415</v>
      </c>
      <c r="N26" s="31">
        <f t="shared" si="2"/>
        <v>10527922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-495226577</v>
      </c>
      <c r="X26" s="31">
        <f t="shared" si="2"/>
        <v>5002473</v>
      </c>
      <c r="Y26" s="31">
        <f t="shared" si="2"/>
        <v>-500229050</v>
      </c>
      <c r="Z26" s="32">
        <f>+IF(X26&lt;&gt;0,+(Y26/X26)*100,0)</f>
        <v>-9999.6351804397545</v>
      </c>
      <c r="AA26" s="33">
        <f>+AA13+AA25</f>
        <v>10054212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4526506</v>
      </c>
      <c r="D32" s="18"/>
      <c r="E32" s="19">
        <v>9200000</v>
      </c>
      <c r="F32" s="20">
        <v>9200000</v>
      </c>
      <c r="G32" s="20">
        <v>7301972</v>
      </c>
      <c r="H32" s="20">
        <v>-591693</v>
      </c>
      <c r="I32" s="20">
        <v>436565</v>
      </c>
      <c r="J32" s="20">
        <v>7146844</v>
      </c>
      <c r="K32" s="20">
        <v>848418</v>
      </c>
      <c r="L32" s="20">
        <v>321016</v>
      </c>
      <c r="M32" s="20">
        <v>-792278</v>
      </c>
      <c r="N32" s="20">
        <v>377156</v>
      </c>
      <c r="O32" s="20"/>
      <c r="P32" s="20"/>
      <c r="Q32" s="20"/>
      <c r="R32" s="20"/>
      <c r="S32" s="20"/>
      <c r="T32" s="20"/>
      <c r="U32" s="20"/>
      <c r="V32" s="20"/>
      <c r="W32" s="20">
        <v>7524000</v>
      </c>
      <c r="X32" s="20">
        <v>4580000</v>
      </c>
      <c r="Y32" s="20">
        <v>2944000</v>
      </c>
      <c r="Z32" s="21">
        <v>64.279475982532759</v>
      </c>
      <c r="AA32" s="22">
        <v>9200000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8764461</v>
      </c>
      <c r="D35" s="18"/>
      <c r="E35" s="19"/>
      <c r="F35" s="20"/>
      <c r="G35" s="20">
        <v>11117146</v>
      </c>
      <c r="H35" s="20">
        <v>-2148129</v>
      </c>
      <c r="I35" s="20">
        <v>82570</v>
      </c>
      <c r="J35" s="20">
        <v>9051587</v>
      </c>
      <c r="K35" s="20">
        <v>45788</v>
      </c>
      <c r="L35" s="20">
        <v>59314</v>
      </c>
      <c r="M35" s="20">
        <v>25700</v>
      </c>
      <c r="N35" s="20">
        <v>130802</v>
      </c>
      <c r="O35" s="20"/>
      <c r="P35" s="20"/>
      <c r="Q35" s="20"/>
      <c r="R35" s="20"/>
      <c r="S35" s="20"/>
      <c r="T35" s="20"/>
      <c r="U35" s="20"/>
      <c r="V35" s="20"/>
      <c r="W35" s="20">
        <v>9182389</v>
      </c>
      <c r="X35" s="20"/>
      <c r="Y35" s="20">
        <v>9182389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13290967</v>
      </c>
      <c r="D37" s="29">
        <f t="shared" ref="D37:Y37" si="3">SUM(D29:D36)</f>
        <v>0</v>
      </c>
      <c r="E37" s="30">
        <f t="shared" si="3"/>
        <v>9200000</v>
      </c>
      <c r="F37" s="31">
        <f t="shared" si="3"/>
        <v>9200000</v>
      </c>
      <c r="G37" s="31">
        <f t="shared" si="3"/>
        <v>18419118</v>
      </c>
      <c r="H37" s="31">
        <f t="shared" si="3"/>
        <v>-2739822</v>
      </c>
      <c r="I37" s="31">
        <f t="shared" si="3"/>
        <v>519135</v>
      </c>
      <c r="J37" s="31">
        <f t="shared" si="3"/>
        <v>16198431</v>
      </c>
      <c r="K37" s="31">
        <f t="shared" si="3"/>
        <v>894206</v>
      </c>
      <c r="L37" s="31">
        <f t="shared" si="3"/>
        <v>380330</v>
      </c>
      <c r="M37" s="31">
        <f t="shared" si="3"/>
        <v>-766578</v>
      </c>
      <c r="N37" s="31">
        <f t="shared" si="3"/>
        <v>507958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16706389</v>
      </c>
      <c r="X37" s="31">
        <f t="shared" si="3"/>
        <v>4580000</v>
      </c>
      <c r="Y37" s="31">
        <f t="shared" si="3"/>
        <v>12126389</v>
      </c>
      <c r="Z37" s="32">
        <f>+IF(X37&lt;&gt;0,+(Y37/X37)*100,0)</f>
        <v>264.76831877729256</v>
      </c>
      <c r="AA37" s="33">
        <f>SUM(AA29:AA36)</f>
        <v>9200000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13290967</v>
      </c>
      <c r="D44" s="29">
        <f>+D37+D43</f>
        <v>0</v>
      </c>
      <c r="E44" s="30">
        <f t="shared" si="5"/>
        <v>9200000</v>
      </c>
      <c r="F44" s="31">
        <f t="shared" si="5"/>
        <v>9200000</v>
      </c>
      <c r="G44" s="31">
        <f t="shared" si="5"/>
        <v>18419118</v>
      </c>
      <c r="H44" s="31">
        <f t="shared" si="5"/>
        <v>-2739822</v>
      </c>
      <c r="I44" s="31">
        <f t="shared" si="5"/>
        <v>519135</v>
      </c>
      <c r="J44" s="31">
        <f t="shared" si="5"/>
        <v>16198431</v>
      </c>
      <c r="K44" s="31">
        <f t="shared" si="5"/>
        <v>894206</v>
      </c>
      <c r="L44" s="31">
        <f t="shared" si="5"/>
        <v>380330</v>
      </c>
      <c r="M44" s="31">
        <f t="shared" si="5"/>
        <v>-766578</v>
      </c>
      <c r="N44" s="31">
        <f t="shared" si="5"/>
        <v>507958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16706389</v>
      </c>
      <c r="X44" s="31">
        <f t="shared" si="5"/>
        <v>4580000</v>
      </c>
      <c r="Y44" s="31">
        <f t="shared" si="5"/>
        <v>12126389</v>
      </c>
      <c r="Z44" s="32">
        <f>+IF(X44&lt;&gt;0,+(Y44/X44)*100,0)</f>
        <v>264.76831877729256</v>
      </c>
      <c r="AA44" s="33">
        <f>+AA37+AA43</f>
        <v>9200000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-487700776</v>
      </c>
      <c r="D45" s="42">
        <f t="shared" si="6"/>
        <v>0</v>
      </c>
      <c r="E45" s="43">
        <f t="shared" si="6"/>
        <v>854212</v>
      </c>
      <c r="F45" s="44">
        <f t="shared" si="6"/>
        <v>854212</v>
      </c>
      <c r="G45" s="44">
        <f t="shared" si="6"/>
        <v>-268934262</v>
      </c>
      <c r="H45" s="44">
        <f t="shared" si="6"/>
        <v>-249893711</v>
      </c>
      <c r="I45" s="44">
        <f t="shared" si="6"/>
        <v>-3124957</v>
      </c>
      <c r="J45" s="44">
        <f t="shared" si="6"/>
        <v>-521952930</v>
      </c>
      <c r="K45" s="44">
        <f t="shared" si="6"/>
        <v>-3349770</v>
      </c>
      <c r="L45" s="44">
        <f t="shared" si="6"/>
        <v>17660571</v>
      </c>
      <c r="M45" s="44">
        <f t="shared" si="6"/>
        <v>-4290837</v>
      </c>
      <c r="N45" s="44">
        <f t="shared" si="6"/>
        <v>10019964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-511932966</v>
      </c>
      <c r="X45" s="44">
        <f t="shared" si="6"/>
        <v>422473</v>
      </c>
      <c r="Y45" s="44">
        <f t="shared" si="6"/>
        <v>-512355439</v>
      </c>
      <c r="Z45" s="45">
        <f>+IF(X45&lt;&gt;0,+(Y45/X45)*100,0)</f>
        <v>-121275.30966475965</v>
      </c>
      <c r="AA45" s="46">
        <f>+AA26-AA44</f>
        <v>854212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410251981</v>
      </c>
      <c r="D47" s="18"/>
      <c r="E47" s="19">
        <v>854212</v>
      </c>
      <c r="F47" s="20">
        <v>854212</v>
      </c>
      <c r="G47" s="20">
        <v>264986305</v>
      </c>
      <c r="H47" s="20">
        <v>-64199</v>
      </c>
      <c r="I47" s="20">
        <v>146174721</v>
      </c>
      <c r="J47" s="20">
        <v>411096827</v>
      </c>
      <c r="K47" s="20">
        <v>408159</v>
      </c>
      <c r="L47" s="20">
        <v>675172</v>
      </c>
      <c r="M47" s="20">
        <v>306143</v>
      </c>
      <c r="N47" s="20">
        <v>1389474</v>
      </c>
      <c r="O47" s="20"/>
      <c r="P47" s="20"/>
      <c r="Q47" s="20"/>
      <c r="R47" s="20"/>
      <c r="S47" s="20"/>
      <c r="T47" s="20"/>
      <c r="U47" s="20"/>
      <c r="V47" s="20"/>
      <c r="W47" s="20">
        <v>412486301</v>
      </c>
      <c r="X47" s="20">
        <v>422473</v>
      </c>
      <c r="Y47" s="20">
        <v>412063828</v>
      </c>
      <c r="Z47" s="47">
        <v>97536.133196677663</v>
      </c>
      <c r="AA47" s="22">
        <v>854212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410251981</v>
      </c>
      <c r="D50" s="50">
        <f t="shared" ref="D50:Y50" si="7">SUM(D47:D49)</f>
        <v>0</v>
      </c>
      <c r="E50" s="51">
        <f t="shared" si="7"/>
        <v>854212</v>
      </c>
      <c r="F50" s="52">
        <f t="shared" si="7"/>
        <v>854212</v>
      </c>
      <c r="G50" s="52">
        <f t="shared" si="7"/>
        <v>264986305</v>
      </c>
      <c r="H50" s="52">
        <f t="shared" si="7"/>
        <v>-64199</v>
      </c>
      <c r="I50" s="52">
        <f t="shared" si="7"/>
        <v>146174721</v>
      </c>
      <c r="J50" s="52">
        <f t="shared" si="7"/>
        <v>411096827</v>
      </c>
      <c r="K50" s="52">
        <f t="shared" si="7"/>
        <v>408159</v>
      </c>
      <c r="L50" s="52">
        <f t="shared" si="7"/>
        <v>675172</v>
      </c>
      <c r="M50" s="52">
        <f t="shared" si="7"/>
        <v>306143</v>
      </c>
      <c r="N50" s="52">
        <f t="shared" si="7"/>
        <v>1389474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412486301</v>
      </c>
      <c r="X50" s="52">
        <f t="shared" si="7"/>
        <v>422473</v>
      </c>
      <c r="Y50" s="52">
        <f t="shared" si="7"/>
        <v>412063828</v>
      </c>
      <c r="Z50" s="53">
        <f>+IF(X50&lt;&gt;0,+(Y50/X50)*100,0)</f>
        <v>97536.133196677663</v>
      </c>
      <c r="AA50" s="54">
        <f>SUM(AA47:AA49)</f>
        <v>854212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-96379444</v>
      </c>
      <c r="D6" s="18"/>
      <c r="E6" s="19">
        <v>-41162964</v>
      </c>
      <c r="F6" s="20">
        <v>-41162964</v>
      </c>
      <c r="G6" s="20">
        <v>-108422253</v>
      </c>
      <c r="H6" s="20">
        <v>-5570016</v>
      </c>
      <c r="I6" s="20">
        <v>-1997933</v>
      </c>
      <c r="J6" s="20">
        <v>-115990202</v>
      </c>
      <c r="K6" s="20">
        <v>-6261400</v>
      </c>
      <c r="L6" s="20">
        <v>-6237140</v>
      </c>
      <c r="M6" s="20">
        <v>-9857155</v>
      </c>
      <c r="N6" s="20">
        <v>-22355695</v>
      </c>
      <c r="O6" s="20"/>
      <c r="P6" s="20"/>
      <c r="Q6" s="20"/>
      <c r="R6" s="20"/>
      <c r="S6" s="20"/>
      <c r="T6" s="20"/>
      <c r="U6" s="20"/>
      <c r="V6" s="20"/>
      <c r="W6" s="20">
        <v>-138345897</v>
      </c>
      <c r="X6" s="20">
        <v>-23653489</v>
      </c>
      <c r="Y6" s="20">
        <v>-114692408</v>
      </c>
      <c r="Z6" s="21">
        <v>484.88579422680516</v>
      </c>
      <c r="AA6" s="22">
        <v>-41162964</v>
      </c>
    </row>
    <row r="7" spans="1:27" x14ac:dyDescent="0.25">
      <c r="A7" s="23" t="s">
        <v>35</v>
      </c>
      <c r="B7" s="17" t="s">
        <v>32</v>
      </c>
      <c r="C7" s="18">
        <v>75984397</v>
      </c>
      <c r="D7" s="18"/>
      <c r="E7" s="19">
        <v>38869796</v>
      </c>
      <c r="F7" s="20">
        <v>38869796</v>
      </c>
      <c r="G7" s="20">
        <v>77725491</v>
      </c>
      <c r="H7" s="20">
        <v>1672698</v>
      </c>
      <c r="I7" s="20">
        <v>1606679</v>
      </c>
      <c r="J7" s="20">
        <v>81004868</v>
      </c>
      <c r="K7" s="20">
        <v>1296934</v>
      </c>
      <c r="L7" s="20">
        <v>1525968</v>
      </c>
      <c r="M7" s="20">
        <v>1454684</v>
      </c>
      <c r="N7" s="20">
        <v>4277586</v>
      </c>
      <c r="O7" s="20"/>
      <c r="P7" s="20"/>
      <c r="Q7" s="20"/>
      <c r="R7" s="20"/>
      <c r="S7" s="20"/>
      <c r="T7" s="20"/>
      <c r="U7" s="20"/>
      <c r="V7" s="20"/>
      <c r="W7" s="20">
        <v>85282454</v>
      </c>
      <c r="X7" s="20">
        <v>51644380</v>
      </c>
      <c r="Y7" s="20">
        <v>33638074</v>
      </c>
      <c r="Z7" s="21">
        <v>65.134045563137761</v>
      </c>
      <c r="AA7" s="22">
        <v>38869796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15408176</v>
      </c>
      <c r="F8" s="20">
        <v>15408176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15408176</v>
      </c>
      <c r="Y8" s="20"/>
      <c r="Z8" s="21"/>
      <c r="AA8" s="22">
        <v>15408176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-11081</v>
      </c>
      <c r="D10" s="18"/>
      <c r="E10" s="19">
        <v>-1000000</v>
      </c>
      <c r="F10" s="20">
        <v>-1000000</v>
      </c>
      <c r="G10" s="20">
        <v>-11348</v>
      </c>
      <c r="H10" s="20"/>
      <c r="I10" s="20"/>
      <c r="J10" s="20">
        <v>-11348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-11348</v>
      </c>
      <c r="X10" s="20">
        <v>-499998</v>
      </c>
      <c r="Y10" s="20">
        <v>488650</v>
      </c>
      <c r="Z10" s="21">
        <v>-97.730390921563682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19538928</v>
      </c>
      <c r="D11" s="18"/>
      <c r="E11" s="19">
        <v>5976062</v>
      </c>
      <c r="F11" s="20">
        <v>5976062</v>
      </c>
      <c r="G11" s="24">
        <v>19320349</v>
      </c>
      <c r="H11" s="24">
        <v>1145089</v>
      </c>
      <c r="I11" s="24">
        <v>932321</v>
      </c>
      <c r="J11" s="20">
        <v>21397759</v>
      </c>
      <c r="K11" s="24">
        <v>310580</v>
      </c>
      <c r="L11" s="24">
        <v>1075774</v>
      </c>
      <c r="M11" s="20">
        <v>1435313</v>
      </c>
      <c r="N11" s="24">
        <v>2821667</v>
      </c>
      <c r="O11" s="24"/>
      <c r="P11" s="24"/>
      <c r="Q11" s="20"/>
      <c r="R11" s="24"/>
      <c r="S11" s="24"/>
      <c r="T11" s="20"/>
      <c r="U11" s="24"/>
      <c r="V11" s="24"/>
      <c r="W11" s="24">
        <v>24219426</v>
      </c>
      <c r="X11" s="20">
        <v>5976062</v>
      </c>
      <c r="Y11" s="24">
        <v>18243364</v>
      </c>
      <c r="Z11" s="25">
        <v>305.27400820138746</v>
      </c>
      <c r="AA11" s="26">
        <v>5976062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14479559</v>
      </c>
      <c r="D13" s="29">
        <f>SUM(D6:D12)</f>
        <v>0</v>
      </c>
      <c r="E13" s="30">
        <f t="shared" si="0"/>
        <v>18029653</v>
      </c>
      <c r="F13" s="31">
        <f t="shared" si="0"/>
        <v>18029653</v>
      </c>
      <c r="G13" s="31">
        <f t="shared" si="0"/>
        <v>3958998</v>
      </c>
      <c r="H13" s="31">
        <f t="shared" si="0"/>
        <v>-2752229</v>
      </c>
      <c r="I13" s="31">
        <f t="shared" si="0"/>
        <v>541067</v>
      </c>
      <c r="J13" s="31">
        <f t="shared" si="0"/>
        <v>1747836</v>
      </c>
      <c r="K13" s="31">
        <f t="shared" si="0"/>
        <v>-4653886</v>
      </c>
      <c r="L13" s="31">
        <f t="shared" si="0"/>
        <v>-3635398</v>
      </c>
      <c r="M13" s="31">
        <f t="shared" si="0"/>
        <v>-6967158</v>
      </c>
      <c r="N13" s="31">
        <f t="shared" si="0"/>
        <v>-15256442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-13508606</v>
      </c>
      <c r="X13" s="31">
        <f t="shared" si="0"/>
        <v>48813714</v>
      </c>
      <c r="Y13" s="31">
        <f t="shared" si="0"/>
        <v>-62322320</v>
      </c>
      <c r="Z13" s="32">
        <f>+IF(X13&lt;&gt;0,+(Y13/X13)*100,0)</f>
        <v>-127.67379265589173</v>
      </c>
      <c r="AA13" s="33">
        <f>SUM(AA6:AA12)</f>
        <v>18029653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118399103</v>
      </c>
      <c r="D17" s="18"/>
      <c r="E17" s="19">
        <v>112905995</v>
      </c>
      <c r="F17" s="20">
        <v>112905995</v>
      </c>
      <c r="G17" s="24">
        <v>122343582</v>
      </c>
      <c r="H17" s="24">
        <v>4147141</v>
      </c>
      <c r="I17" s="24">
        <v>6215473</v>
      </c>
      <c r="J17" s="20">
        <v>132706196</v>
      </c>
      <c r="K17" s="24">
        <v>2270533</v>
      </c>
      <c r="L17" s="24">
        <v>7171823</v>
      </c>
      <c r="M17" s="20">
        <v>7853852</v>
      </c>
      <c r="N17" s="24">
        <v>17296208</v>
      </c>
      <c r="O17" s="24"/>
      <c r="P17" s="24"/>
      <c r="Q17" s="20"/>
      <c r="R17" s="24"/>
      <c r="S17" s="24"/>
      <c r="T17" s="20"/>
      <c r="U17" s="24"/>
      <c r="V17" s="24"/>
      <c r="W17" s="24">
        <v>150002404</v>
      </c>
      <c r="X17" s="20">
        <v>73228864</v>
      </c>
      <c r="Y17" s="24">
        <v>76773540</v>
      </c>
      <c r="Z17" s="25">
        <v>104.84054484308265</v>
      </c>
      <c r="AA17" s="26">
        <v>112905995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118399103</v>
      </c>
      <c r="D25" s="29">
        <f t="shared" ref="D25:Y25" si="1">SUM(D15:D24)</f>
        <v>0</v>
      </c>
      <c r="E25" s="35">
        <f t="shared" si="1"/>
        <v>112905995</v>
      </c>
      <c r="F25" s="36">
        <f t="shared" si="1"/>
        <v>112905995</v>
      </c>
      <c r="G25" s="36">
        <f t="shared" si="1"/>
        <v>122343582</v>
      </c>
      <c r="H25" s="36">
        <f t="shared" si="1"/>
        <v>4147141</v>
      </c>
      <c r="I25" s="36">
        <f t="shared" si="1"/>
        <v>6215473</v>
      </c>
      <c r="J25" s="36">
        <f t="shared" si="1"/>
        <v>132706196</v>
      </c>
      <c r="K25" s="36">
        <f t="shared" si="1"/>
        <v>2270533</v>
      </c>
      <c r="L25" s="36">
        <f t="shared" si="1"/>
        <v>7171823</v>
      </c>
      <c r="M25" s="36">
        <f t="shared" si="1"/>
        <v>7853852</v>
      </c>
      <c r="N25" s="36">
        <f t="shared" si="1"/>
        <v>17296208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150002404</v>
      </c>
      <c r="X25" s="36">
        <f t="shared" si="1"/>
        <v>73228864</v>
      </c>
      <c r="Y25" s="36">
        <f t="shared" si="1"/>
        <v>76773540</v>
      </c>
      <c r="Z25" s="37">
        <f>+IF(X25&lt;&gt;0,+(Y25/X25)*100,0)</f>
        <v>104.84054484308265</v>
      </c>
      <c r="AA25" s="38">
        <f>SUM(AA15:AA24)</f>
        <v>112905995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132878662</v>
      </c>
      <c r="D26" s="29">
        <f>+D13+D25</f>
        <v>0</v>
      </c>
      <c r="E26" s="30">
        <f t="shared" si="2"/>
        <v>130935648</v>
      </c>
      <c r="F26" s="31">
        <f t="shared" si="2"/>
        <v>130935648</v>
      </c>
      <c r="G26" s="31">
        <f t="shared" si="2"/>
        <v>126302580</v>
      </c>
      <c r="H26" s="31">
        <f t="shared" si="2"/>
        <v>1394912</v>
      </c>
      <c r="I26" s="31">
        <f t="shared" si="2"/>
        <v>6756540</v>
      </c>
      <c r="J26" s="31">
        <f t="shared" si="2"/>
        <v>134454032</v>
      </c>
      <c r="K26" s="31">
        <f t="shared" si="2"/>
        <v>-2383353</v>
      </c>
      <c r="L26" s="31">
        <f t="shared" si="2"/>
        <v>3536425</v>
      </c>
      <c r="M26" s="31">
        <f t="shared" si="2"/>
        <v>886694</v>
      </c>
      <c r="N26" s="31">
        <f t="shared" si="2"/>
        <v>2039766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136493798</v>
      </c>
      <c r="X26" s="31">
        <f t="shared" si="2"/>
        <v>122042578</v>
      </c>
      <c r="Y26" s="31">
        <f t="shared" si="2"/>
        <v>14451220</v>
      </c>
      <c r="Z26" s="32">
        <f>+IF(X26&lt;&gt;0,+(Y26/X26)*100,0)</f>
        <v>11.841129740802426</v>
      </c>
      <c r="AA26" s="33">
        <f>+AA13+AA25</f>
        <v>130935648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-5312</v>
      </c>
      <c r="D31" s="18"/>
      <c r="E31" s="19">
        <v>-2094</v>
      </c>
      <c r="F31" s="20">
        <v>-2094</v>
      </c>
      <c r="G31" s="20">
        <v>-5312</v>
      </c>
      <c r="H31" s="20"/>
      <c r="I31" s="20">
        <v>-20</v>
      </c>
      <c r="J31" s="20">
        <v>-5332</v>
      </c>
      <c r="K31" s="20">
        <v>-174</v>
      </c>
      <c r="L31" s="20">
        <v>-174</v>
      </c>
      <c r="M31" s="20"/>
      <c r="N31" s="20">
        <v>-348</v>
      </c>
      <c r="O31" s="20"/>
      <c r="P31" s="20"/>
      <c r="Q31" s="20"/>
      <c r="R31" s="20"/>
      <c r="S31" s="20"/>
      <c r="T31" s="20"/>
      <c r="U31" s="20"/>
      <c r="V31" s="20"/>
      <c r="W31" s="20">
        <v>-5680</v>
      </c>
      <c r="X31" s="20">
        <v>-2094</v>
      </c>
      <c r="Y31" s="20">
        <v>-3586</v>
      </c>
      <c r="Z31" s="21">
        <v>171.25119388729703</v>
      </c>
      <c r="AA31" s="22">
        <v>-2094</v>
      </c>
    </row>
    <row r="32" spans="1:27" x14ac:dyDescent="0.25">
      <c r="A32" s="23" t="s">
        <v>59</v>
      </c>
      <c r="B32" s="17" t="s">
        <v>32</v>
      </c>
      <c r="C32" s="18">
        <v>11198681</v>
      </c>
      <c r="D32" s="18"/>
      <c r="E32" s="19">
        <v>54808631</v>
      </c>
      <c r="F32" s="20">
        <v>54808631</v>
      </c>
      <c r="G32" s="20">
        <v>-656207</v>
      </c>
      <c r="H32" s="20">
        <v>1485552</v>
      </c>
      <c r="I32" s="20">
        <v>3995875</v>
      </c>
      <c r="J32" s="20">
        <v>4825220</v>
      </c>
      <c r="K32" s="20">
        <v>-4121799</v>
      </c>
      <c r="L32" s="20">
        <v>861420</v>
      </c>
      <c r="M32" s="20">
        <v>-2063907</v>
      </c>
      <c r="N32" s="20">
        <v>-5324286</v>
      </c>
      <c r="O32" s="20"/>
      <c r="P32" s="20"/>
      <c r="Q32" s="20"/>
      <c r="R32" s="20"/>
      <c r="S32" s="20"/>
      <c r="T32" s="20"/>
      <c r="U32" s="20"/>
      <c r="V32" s="20"/>
      <c r="W32" s="20">
        <v>-499066</v>
      </c>
      <c r="X32" s="20">
        <v>31195359</v>
      </c>
      <c r="Y32" s="20">
        <v>-31694425</v>
      </c>
      <c r="Z32" s="21">
        <v>-101.59980848433257</v>
      </c>
      <c r="AA32" s="22">
        <v>54808631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-8274</v>
      </c>
      <c r="D34" s="18"/>
      <c r="E34" s="19"/>
      <c r="F34" s="20"/>
      <c r="G34" s="20">
        <v>-8274</v>
      </c>
      <c r="H34" s="20"/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12129872</v>
      </c>
      <c r="D35" s="18"/>
      <c r="E35" s="19">
        <v>11866890</v>
      </c>
      <c r="F35" s="20">
        <v>11866890</v>
      </c>
      <c r="G35" s="20">
        <v>12432025</v>
      </c>
      <c r="H35" s="20">
        <v>302675</v>
      </c>
      <c r="I35" s="20">
        <v>306166</v>
      </c>
      <c r="J35" s="20">
        <v>13040866</v>
      </c>
      <c r="K35" s="20">
        <v>303774</v>
      </c>
      <c r="L35" s="20">
        <v>297597</v>
      </c>
      <c r="M35" s="20">
        <v>301232</v>
      </c>
      <c r="N35" s="20">
        <v>902603</v>
      </c>
      <c r="O35" s="20"/>
      <c r="P35" s="20"/>
      <c r="Q35" s="20"/>
      <c r="R35" s="20"/>
      <c r="S35" s="20"/>
      <c r="T35" s="20"/>
      <c r="U35" s="20"/>
      <c r="V35" s="20"/>
      <c r="W35" s="20">
        <v>13943469</v>
      </c>
      <c r="X35" s="20">
        <v>10303778</v>
      </c>
      <c r="Y35" s="20">
        <v>3639691</v>
      </c>
      <c r="Z35" s="21">
        <v>35.323849174545494</v>
      </c>
      <c r="AA35" s="22">
        <v>11866890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23314967</v>
      </c>
      <c r="D37" s="29">
        <f t="shared" ref="D37:Y37" si="3">SUM(D29:D36)</f>
        <v>0</v>
      </c>
      <c r="E37" s="30">
        <f t="shared" si="3"/>
        <v>66673427</v>
      </c>
      <c r="F37" s="31">
        <f t="shared" si="3"/>
        <v>66673427</v>
      </c>
      <c r="G37" s="31">
        <f t="shared" si="3"/>
        <v>11762232</v>
      </c>
      <c r="H37" s="31">
        <f t="shared" si="3"/>
        <v>1788227</v>
      </c>
      <c r="I37" s="31">
        <f t="shared" si="3"/>
        <v>4302021</v>
      </c>
      <c r="J37" s="31">
        <f t="shared" si="3"/>
        <v>17852480</v>
      </c>
      <c r="K37" s="31">
        <f t="shared" si="3"/>
        <v>-3818199</v>
      </c>
      <c r="L37" s="31">
        <f t="shared" si="3"/>
        <v>1158843</v>
      </c>
      <c r="M37" s="31">
        <f t="shared" si="3"/>
        <v>-1762675</v>
      </c>
      <c r="N37" s="31">
        <f t="shared" si="3"/>
        <v>-4422031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13430449</v>
      </c>
      <c r="X37" s="31">
        <f t="shared" si="3"/>
        <v>41497043</v>
      </c>
      <c r="Y37" s="31">
        <f t="shared" si="3"/>
        <v>-28066594</v>
      </c>
      <c r="Z37" s="32">
        <f>+IF(X37&lt;&gt;0,+(Y37/X37)*100,0)</f>
        <v>-67.635166197263743</v>
      </c>
      <c r="AA37" s="33">
        <f>SUM(AA29:AA36)</f>
        <v>66673427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23314967</v>
      </c>
      <c r="D44" s="29">
        <f>+D37+D43</f>
        <v>0</v>
      </c>
      <c r="E44" s="30">
        <f t="shared" si="5"/>
        <v>66673427</v>
      </c>
      <c r="F44" s="31">
        <f t="shared" si="5"/>
        <v>66673427</v>
      </c>
      <c r="G44" s="31">
        <f t="shared" si="5"/>
        <v>11762232</v>
      </c>
      <c r="H44" s="31">
        <f t="shared" si="5"/>
        <v>1788227</v>
      </c>
      <c r="I44" s="31">
        <f t="shared" si="5"/>
        <v>4302021</v>
      </c>
      <c r="J44" s="31">
        <f t="shared" si="5"/>
        <v>17852480</v>
      </c>
      <c r="K44" s="31">
        <f t="shared" si="5"/>
        <v>-3818199</v>
      </c>
      <c r="L44" s="31">
        <f t="shared" si="5"/>
        <v>1158843</v>
      </c>
      <c r="M44" s="31">
        <f t="shared" si="5"/>
        <v>-1762675</v>
      </c>
      <c r="N44" s="31">
        <f t="shared" si="5"/>
        <v>-4422031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13430449</v>
      </c>
      <c r="X44" s="31">
        <f t="shared" si="5"/>
        <v>41497043</v>
      </c>
      <c r="Y44" s="31">
        <f t="shared" si="5"/>
        <v>-28066594</v>
      </c>
      <c r="Z44" s="32">
        <f>+IF(X44&lt;&gt;0,+(Y44/X44)*100,0)</f>
        <v>-67.635166197263743</v>
      </c>
      <c r="AA44" s="33">
        <f>+AA37+AA43</f>
        <v>66673427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109563695</v>
      </c>
      <c r="D45" s="42">
        <f t="shared" si="6"/>
        <v>0</v>
      </c>
      <c r="E45" s="43">
        <f t="shared" si="6"/>
        <v>64262221</v>
      </c>
      <c r="F45" s="44">
        <f t="shared" si="6"/>
        <v>64262221</v>
      </c>
      <c r="G45" s="44">
        <f t="shared" si="6"/>
        <v>114540348</v>
      </c>
      <c r="H45" s="44">
        <f t="shared" si="6"/>
        <v>-393315</v>
      </c>
      <c r="I45" s="44">
        <f t="shared" si="6"/>
        <v>2454519</v>
      </c>
      <c r="J45" s="44">
        <f t="shared" si="6"/>
        <v>116601552</v>
      </c>
      <c r="K45" s="44">
        <f t="shared" si="6"/>
        <v>1434846</v>
      </c>
      <c r="L45" s="44">
        <f t="shared" si="6"/>
        <v>2377582</v>
      </c>
      <c r="M45" s="44">
        <f t="shared" si="6"/>
        <v>2649369</v>
      </c>
      <c r="N45" s="44">
        <f t="shared" si="6"/>
        <v>6461797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123063349</v>
      </c>
      <c r="X45" s="44">
        <f t="shared" si="6"/>
        <v>80545535</v>
      </c>
      <c r="Y45" s="44">
        <f t="shared" si="6"/>
        <v>42517814</v>
      </c>
      <c r="Z45" s="45">
        <f>+IF(X45&lt;&gt;0,+(Y45/X45)*100,0)</f>
        <v>52.78730099688331</v>
      </c>
      <c r="AA45" s="46">
        <f>+AA26-AA44</f>
        <v>64262221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10423081</v>
      </c>
      <c r="D47" s="18"/>
      <c r="E47" s="19">
        <v>-32566591</v>
      </c>
      <c r="F47" s="20">
        <v>-32566591</v>
      </c>
      <c r="G47" s="20">
        <v>7186174</v>
      </c>
      <c r="H47" s="20">
        <v>4568991</v>
      </c>
      <c r="I47" s="20">
        <v>589569</v>
      </c>
      <c r="J47" s="20">
        <v>12344734</v>
      </c>
      <c r="K47" s="20">
        <v>-434777</v>
      </c>
      <c r="L47" s="20">
        <v>721083</v>
      </c>
      <c r="M47" s="20">
        <v>852540</v>
      </c>
      <c r="N47" s="20">
        <v>1138846</v>
      </c>
      <c r="O47" s="20"/>
      <c r="P47" s="20"/>
      <c r="Q47" s="20"/>
      <c r="R47" s="20"/>
      <c r="S47" s="20"/>
      <c r="T47" s="20"/>
      <c r="U47" s="20"/>
      <c r="V47" s="20"/>
      <c r="W47" s="20">
        <v>13483580</v>
      </c>
      <c r="X47" s="20">
        <v>-16283277</v>
      </c>
      <c r="Y47" s="20">
        <v>29766857</v>
      </c>
      <c r="Z47" s="47">
        <v>-182.80630489796371</v>
      </c>
      <c r="AA47" s="22">
        <v>-32566591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10423081</v>
      </c>
      <c r="D50" s="50">
        <f t="shared" ref="D50:Y50" si="7">SUM(D47:D49)</f>
        <v>0</v>
      </c>
      <c r="E50" s="51">
        <f t="shared" si="7"/>
        <v>-32566591</v>
      </c>
      <c r="F50" s="52">
        <f t="shared" si="7"/>
        <v>-32566591</v>
      </c>
      <c r="G50" s="52">
        <f t="shared" si="7"/>
        <v>7186174</v>
      </c>
      <c r="H50" s="52">
        <f t="shared" si="7"/>
        <v>4568991</v>
      </c>
      <c r="I50" s="52">
        <f t="shared" si="7"/>
        <v>589569</v>
      </c>
      <c r="J50" s="52">
        <f t="shared" si="7"/>
        <v>12344734</v>
      </c>
      <c r="K50" s="52">
        <f t="shared" si="7"/>
        <v>-434777</v>
      </c>
      <c r="L50" s="52">
        <f t="shared" si="7"/>
        <v>721083</v>
      </c>
      <c r="M50" s="52">
        <f t="shared" si="7"/>
        <v>852540</v>
      </c>
      <c r="N50" s="52">
        <f t="shared" si="7"/>
        <v>1138846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13483580</v>
      </c>
      <c r="X50" s="52">
        <f t="shared" si="7"/>
        <v>-16283277</v>
      </c>
      <c r="Y50" s="52">
        <f t="shared" si="7"/>
        <v>29766857</v>
      </c>
      <c r="Z50" s="53">
        <f>+IF(X50&lt;&gt;0,+(Y50/X50)*100,0)</f>
        <v>-182.80630489796371</v>
      </c>
      <c r="AA50" s="54">
        <f>SUM(AA47:AA49)</f>
        <v>-32566591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3730313</v>
      </c>
      <c r="D7" s="18"/>
      <c r="E7" s="19">
        <v>3132739</v>
      </c>
      <c r="F7" s="20">
        <v>3132739</v>
      </c>
      <c r="G7" s="20">
        <v>3105456</v>
      </c>
      <c r="H7" s="20">
        <v>172222</v>
      </c>
      <c r="I7" s="20">
        <v>-907437</v>
      </c>
      <c r="J7" s="20">
        <v>2370241</v>
      </c>
      <c r="K7" s="20">
        <v>7759</v>
      </c>
      <c r="L7" s="20">
        <v>-2905101</v>
      </c>
      <c r="M7" s="20">
        <v>40433</v>
      </c>
      <c r="N7" s="20">
        <v>-2856909</v>
      </c>
      <c r="O7" s="20"/>
      <c r="P7" s="20"/>
      <c r="Q7" s="20"/>
      <c r="R7" s="20"/>
      <c r="S7" s="20"/>
      <c r="T7" s="20"/>
      <c r="U7" s="20"/>
      <c r="V7" s="20"/>
      <c r="W7" s="20">
        <v>-486668</v>
      </c>
      <c r="X7" s="20">
        <v>1566384</v>
      </c>
      <c r="Y7" s="20">
        <v>-2053052</v>
      </c>
      <c r="Z7" s="21">
        <v>-131.06952062840273</v>
      </c>
      <c r="AA7" s="22">
        <v>3132739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508253</v>
      </c>
      <c r="H8" s="20">
        <v>3999</v>
      </c>
      <c r="I8" s="20">
        <v>2294</v>
      </c>
      <c r="J8" s="20">
        <v>514546</v>
      </c>
      <c r="K8" s="20">
        <v>1878</v>
      </c>
      <c r="L8" s="20">
        <v>-78</v>
      </c>
      <c r="M8" s="20">
        <v>-7681</v>
      </c>
      <c r="N8" s="20">
        <v>-5881</v>
      </c>
      <c r="O8" s="20"/>
      <c r="P8" s="20"/>
      <c r="Q8" s="20"/>
      <c r="R8" s="20"/>
      <c r="S8" s="20"/>
      <c r="T8" s="20"/>
      <c r="U8" s="20"/>
      <c r="V8" s="20"/>
      <c r="W8" s="20">
        <v>508665</v>
      </c>
      <c r="X8" s="20"/>
      <c r="Y8" s="20">
        <v>508665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3730313</v>
      </c>
      <c r="D13" s="29">
        <f>SUM(D6:D12)</f>
        <v>0</v>
      </c>
      <c r="E13" s="30">
        <f t="shared" si="0"/>
        <v>3132739</v>
      </c>
      <c r="F13" s="31">
        <f t="shared" si="0"/>
        <v>3132739</v>
      </c>
      <c r="G13" s="31">
        <f t="shared" si="0"/>
        <v>3613709</v>
      </c>
      <c r="H13" s="31">
        <f t="shared" si="0"/>
        <v>176221</v>
      </c>
      <c r="I13" s="31">
        <f t="shared" si="0"/>
        <v>-905143</v>
      </c>
      <c r="J13" s="31">
        <f t="shared" si="0"/>
        <v>2884787</v>
      </c>
      <c r="K13" s="31">
        <f t="shared" si="0"/>
        <v>9637</v>
      </c>
      <c r="L13" s="31">
        <f t="shared" si="0"/>
        <v>-2905179</v>
      </c>
      <c r="M13" s="31">
        <f t="shared" si="0"/>
        <v>32752</v>
      </c>
      <c r="N13" s="31">
        <f t="shared" si="0"/>
        <v>-2862790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21997</v>
      </c>
      <c r="X13" s="31">
        <f t="shared" si="0"/>
        <v>1566384</v>
      </c>
      <c r="Y13" s="31">
        <f t="shared" si="0"/>
        <v>-1544387</v>
      </c>
      <c r="Z13" s="32">
        <f>+IF(X13&lt;&gt;0,+(Y13/X13)*100,0)</f>
        <v>-98.595682795534174</v>
      </c>
      <c r="AA13" s="33">
        <f>SUM(AA6:AA12)</f>
        <v>3132739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41335817</v>
      </c>
      <c r="D17" s="18"/>
      <c r="E17" s="19">
        <v>18582555</v>
      </c>
      <c r="F17" s="20">
        <v>18582555</v>
      </c>
      <c r="G17" s="24">
        <v>40573688</v>
      </c>
      <c r="H17" s="24">
        <v>762129</v>
      </c>
      <c r="I17" s="24"/>
      <c r="J17" s="20">
        <v>41335817</v>
      </c>
      <c r="K17" s="24"/>
      <c r="L17" s="24"/>
      <c r="M17" s="20">
        <v>-319730</v>
      </c>
      <c r="N17" s="24">
        <v>-319730</v>
      </c>
      <c r="O17" s="24"/>
      <c r="P17" s="24"/>
      <c r="Q17" s="20"/>
      <c r="R17" s="24"/>
      <c r="S17" s="24"/>
      <c r="T17" s="20"/>
      <c r="U17" s="24"/>
      <c r="V17" s="24"/>
      <c r="W17" s="24">
        <v>41016087</v>
      </c>
      <c r="X17" s="20">
        <v>9291288</v>
      </c>
      <c r="Y17" s="24">
        <v>31724799</v>
      </c>
      <c r="Z17" s="25">
        <v>341.44672945236442</v>
      </c>
      <c r="AA17" s="26">
        <v>18582555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41335817</v>
      </c>
      <c r="D25" s="29">
        <f t="shared" ref="D25:Y25" si="1">SUM(D15:D24)</f>
        <v>0</v>
      </c>
      <c r="E25" s="35">
        <f t="shared" si="1"/>
        <v>18582555</v>
      </c>
      <c r="F25" s="36">
        <f t="shared" si="1"/>
        <v>18582555</v>
      </c>
      <c r="G25" s="36">
        <f t="shared" si="1"/>
        <v>40573688</v>
      </c>
      <c r="H25" s="36">
        <f t="shared" si="1"/>
        <v>762129</v>
      </c>
      <c r="I25" s="36">
        <f t="shared" si="1"/>
        <v>0</v>
      </c>
      <c r="J25" s="36">
        <f t="shared" si="1"/>
        <v>41335817</v>
      </c>
      <c r="K25" s="36">
        <f t="shared" si="1"/>
        <v>0</v>
      </c>
      <c r="L25" s="36">
        <f t="shared" si="1"/>
        <v>0</v>
      </c>
      <c r="M25" s="36">
        <f t="shared" si="1"/>
        <v>-319730</v>
      </c>
      <c r="N25" s="36">
        <f t="shared" si="1"/>
        <v>-319730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41016087</v>
      </c>
      <c r="X25" s="36">
        <f t="shared" si="1"/>
        <v>9291288</v>
      </c>
      <c r="Y25" s="36">
        <f t="shared" si="1"/>
        <v>31724799</v>
      </c>
      <c r="Z25" s="37">
        <f>+IF(X25&lt;&gt;0,+(Y25/X25)*100,0)</f>
        <v>341.44672945236442</v>
      </c>
      <c r="AA25" s="38">
        <f>SUM(AA15:AA24)</f>
        <v>18582555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45066130</v>
      </c>
      <c r="D26" s="29">
        <f>+D13+D25</f>
        <v>0</v>
      </c>
      <c r="E26" s="30">
        <f t="shared" si="2"/>
        <v>21715294</v>
      </c>
      <c r="F26" s="31">
        <f t="shared" si="2"/>
        <v>21715294</v>
      </c>
      <c r="G26" s="31">
        <f t="shared" si="2"/>
        <v>44187397</v>
      </c>
      <c r="H26" s="31">
        <f t="shared" si="2"/>
        <v>938350</v>
      </c>
      <c r="I26" s="31">
        <f t="shared" si="2"/>
        <v>-905143</v>
      </c>
      <c r="J26" s="31">
        <f t="shared" si="2"/>
        <v>44220604</v>
      </c>
      <c r="K26" s="31">
        <f t="shared" si="2"/>
        <v>9637</v>
      </c>
      <c r="L26" s="31">
        <f t="shared" si="2"/>
        <v>-2905179</v>
      </c>
      <c r="M26" s="31">
        <f t="shared" si="2"/>
        <v>-286978</v>
      </c>
      <c r="N26" s="31">
        <f t="shared" si="2"/>
        <v>-3182520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41038084</v>
      </c>
      <c r="X26" s="31">
        <f t="shared" si="2"/>
        <v>10857672</v>
      </c>
      <c r="Y26" s="31">
        <f t="shared" si="2"/>
        <v>30180412</v>
      </c>
      <c r="Z26" s="32">
        <f>+IF(X26&lt;&gt;0,+(Y26/X26)*100,0)</f>
        <v>277.96393186311025</v>
      </c>
      <c r="AA26" s="33">
        <f>+AA13+AA25</f>
        <v>21715294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400620</v>
      </c>
      <c r="D35" s="18"/>
      <c r="E35" s="19"/>
      <c r="F35" s="20"/>
      <c r="G35" s="20">
        <v>403632</v>
      </c>
      <c r="H35" s="20">
        <v>-38</v>
      </c>
      <c r="I35" s="20">
        <v>-90161</v>
      </c>
      <c r="J35" s="20">
        <v>313433</v>
      </c>
      <c r="K35" s="20">
        <v>774</v>
      </c>
      <c r="L35" s="20">
        <v>237092</v>
      </c>
      <c r="M35" s="20">
        <v>3156</v>
      </c>
      <c r="N35" s="20">
        <v>241022</v>
      </c>
      <c r="O35" s="20"/>
      <c r="P35" s="20"/>
      <c r="Q35" s="20"/>
      <c r="R35" s="20"/>
      <c r="S35" s="20"/>
      <c r="T35" s="20"/>
      <c r="U35" s="20"/>
      <c r="V35" s="20"/>
      <c r="W35" s="20">
        <v>554455</v>
      </c>
      <c r="X35" s="20"/>
      <c r="Y35" s="20">
        <v>554455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400620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403632</v>
      </c>
      <c r="H37" s="31">
        <f t="shared" si="3"/>
        <v>-38</v>
      </c>
      <c r="I37" s="31">
        <f t="shared" si="3"/>
        <v>-90161</v>
      </c>
      <c r="J37" s="31">
        <f t="shared" si="3"/>
        <v>313433</v>
      </c>
      <c r="K37" s="31">
        <f t="shared" si="3"/>
        <v>774</v>
      </c>
      <c r="L37" s="31">
        <f t="shared" si="3"/>
        <v>237092</v>
      </c>
      <c r="M37" s="31">
        <f t="shared" si="3"/>
        <v>3156</v>
      </c>
      <c r="N37" s="31">
        <f t="shared" si="3"/>
        <v>241022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554455</v>
      </c>
      <c r="X37" s="31">
        <f t="shared" si="3"/>
        <v>0</v>
      </c>
      <c r="Y37" s="31">
        <f t="shared" si="3"/>
        <v>554455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400620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403632</v>
      </c>
      <c r="H44" s="31">
        <f t="shared" si="5"/>
        <v>-38</v>
      </c>
      <c r="I44" s="31">
        <f t="shared" si="5"/>
        <v>-90161</v>
      </c>
      <c r="J44" s="31">
        <f t="shared" si="5"/>
        <v>313433</v>
      </c>
      <c r="K44" s="31">
        <f t="shared" si="5"/>
        <v>774</v>
      </c>
      <c r="L44" s="31">
        <f t="shared" si="5"/>
        <v>237092</v>
      </c>
      <c r="M44" s="31">
        <f t="shared" si="5"/>
        <v>3156</v>
      </c>
      <c r="N44" s="31">
        <f t="shared" si="5"/>
        <v>241022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554455</v>
      </c>
      <c r="X44" s="31">
        <f t="shared" si="5"/>
        <v>0</v>
      </c>
      <c r="Y44" s="31">
        <f t="shared" si="5"/>
        <v>554455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44665510</v>
      </c>
      <c r="D45" s="42">
        <f t="shared" si="6"/>
        <v>0</v>
      </c>
      <c r="E45" s="43">
        <f t="shared" si="6"/>
        <v>21715294</v>
      </c>
      <c r="F45" s="44">
        <f t="shared" si="6"/>
        <v>21715294</v>
      </c>
      <c r="G45" s="44">
        <f t="shared" si="6"/>
        <v>43783765</v>
      </c>
      <c r="H45" s="44">
        <f t="shared" si="6"/>
        <v>938388</v>
      </c>
      <c r="I45" s="44">
        <f t="shared" si="6"/>
        <v>-814982</v>
      </c>
      <c r="J45" s="44">
        <f t="shared" si="6"/>
        <v>43907171</v>
      </c>
      <c r="K45" s="44">
        <f t="shared" si="6"/>
        <v>8863</v>
      </c>
      <c r="L45" s="44">
        <f t="shared" si="6"/>
        <v>-3142271</v>
      </c>
      <c r="M45" s="44">
        <f t="shared" si="6"/>
        <v>-290134</v>
      </c>
      <c r="N45" s="44">
        <f t="shared" si="6"/>
        <v>-3423542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40483629</v>
      </c>
      <c r="X45" s="44">
        <f t="shared" si="6"/>
        <v>10857672</v>
      </c>
      <c r="Y45" s="44">
        <f t="shared" si="6"/>
        <v>29625957</v>
      </c>
      <c r="Z45" s="45">
        <f>+IF(X45&lt;&gt;0,+(Y45/X45)*100,0)</f>
        <v>272.8573583729551</v>
      </c>
      <c r="AA45" s="46">
        <f>+AA26-AA44</f>
        <v>21715294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421518151</v>
      </c>
      <c r="D47" s="18"/>
      <c r="E47" s="19"/>
      <c r="F47" s="20"/>
      <c r="G47" s="20">
        <v>549420137</v>
      </c>
      <c r="H47" s="20">
        <v>-1904252</v>
      </c>
      <c r="I47" s="20"/>
      <c r="J47" s="20">
        <v>547515885</v>
      </c>
      <c r="K47" s="20"/>
      <c r="L47" s="20">
        <v>1603466</v>
      </c>
      <c r="M47" s="20"/>
      <c r="N47" s="20">
        <v>1603466</v>
      </c>
      <c r="O47" s="20"/>
      <c r="P47" s="20"/>
      <c r="Q47" s="20"/>
      <c r="R47" s="20"/>
      <c r="S47" s="20"/>
      <c r="T47" s="20"/>
      <c r="U47" s="20"/>
      <c r="V47" s="20"/>
      <c r="W47" s="20">
        <v>549119351</v>
      </c>
      <c r="X47" s="20"/>
      <c r="Y47" s="20">
        <v>549119351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421518151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549420137</v>
      </c>
      <c r="H50" s="52">
        <f t="shared" si="7"/>
        <v>-1904252</v>
      </c>
      <c r="I50" s="52">
        <f t="shared" si="7"/>
        <v>0</v>
      </c>
      <c r="J50" s="52">
        <f t="shared" si="7"/>
        <v>547515885</v>
      </c>
      <c r="K50" s="52">
        <f t="shared" si="7"/>
        <v>0</v>
      </c>
      <c r="L50" s="52">
        <f t="shared" si="7"/>
        <v>1603466</v>
      </c>
      <c r="M50" s="52">
        <f t="shared" si="7"/>
        <v>0</v>
      </c>
      <c r="N50" s="52">
        <f t="shared" si="7"/>
        <v>1603466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549119351</v>
      </c>
      <c r="X50" s="52">
        <f t="shared" si="7"/>
        <v>0</v>
      </c>
      <c r="Y50" s="52">
        <f t="shared" si="7"/>
        <v>549119351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226263</v>
      </c>
      <c r="D6" s="18"/>
      <c r="E6" s="19">
        <v>-132341899</v>
      </c>
      <c r="F6" s="20">
        <v>-132341899</v>
      </c>
      <c r="G6" s="20"/>
      <c r="H6" s="20"/>
      <c r="I6" s="20"/>
      <c r="J6" s="20"/>
      <c r="K6" s="20">
        <v>230724</v>
      </c>
      <c r="L6" s="20">
        <v>188644</v>
      </c>
      <c r="M6" s="20">
        <v>86306</v>
      </c>
      <c r="N6" s="20">
        <v>505674</v>
      </c>
      <c r="O6" s="20"/>
      <c r="P6" s="20"/>
      <c r="Q6" s="20"/>
      <c r="R6" s="20"/>
      <c r="S6" s="20"/>
      <c r="T6" s="20"/>
      <c r="U6" s="20"/>
      <c r="V6" s="20"/>
      <c r="W6" s="20">
        <v>505674</v>
      </c>
      <c r="X6" s="20">
        <v>-66170952</v>
      </c>
      <c r="Y6" s="20">
        <v>66676626</v>
      </c>
      <c r="Z6" s="21">
        <v>-100.76419332760997</v>
      </c>
      <c r="AA6" s="22">
        <v>-132341899</v>
      </c>
    </row>
    <row r="7" spans="1:27" x14ac:dyDescent="0.25">
      <c r="A7" s="23" t="s">
        <v>35</v>
      </c>
      <c r="B7" s="17" t="s">
        <v>32</v>
      </c>
      <c r="C7" s="18">
        <v>1607079</v>
      </c>
      <c r="D7" s="18"/>
      <c r="E7" s="19">
        <v>-20494396</v>
      </c>
      <c r="F7" s="20">
        <v>-20494396</v>
      </c>
      <c r="G7" s="20">
        <v>283830</v>
      </c>
      <c r="H7" s="20">
        <v>367501</v>
      </c>
      <c r="I7" s="20">
        <v>353565</v>
      </c>
      <c r="J7" s="20">
        <v>1004896</v>
      </c>
      <c r="K7" s="20">
        <v>360855</v>
      </c>
      <c r="L7" s="20">
        <v>218654</v>
      </c>
      <c r="M7" s="20">
        <v>320825</v>
      </c>
      <c r="N7" s="20">
        <v>900334</v>
      </c>
      <c r="O7" s="20"/>
      <c r="P7" s="20"/>
      <c r="Q7" s="20"/>
      <c r="R7" s="20"/>
      <c r="S7" s="20"/>
      <c r="T7" s="20"/>
      <c r="U7" s="20"/>
      <c r="V7" s="20"/>
      <c r="W7" s="20">
        <v>1905230</v>
      </c>
      <c r="X7" s="20">
        <v>-10247202</v>
      </c>
      <c r="Y7" s="20">
        <v>12152432</v>
      </c>
      <c r="Z7" s="21">
        <v>-118.59268510565128</v>
      </c>
      <c r="AA7" s="22">
        <v>-20494396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14432070</v>
      </c>
      <c r="F11" s="20">
        <v>14432070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7216038</v>
      </c>
      <c r="Y11" s="24">
        <v>-7216038</v>
      </c>
      <c r="Z11" s="25">
        <v>-100</v>
      </c>
      <c r="AA11" s="26">
        <v>14432070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1833342</v>
      </c>
      <c r="D13" s="29">
        <f>SUM(D6:D12)</f>
        <v>0</v>
      </c>
      <c r="E13" s="30">
        <f t="shared" si="0"/>
        <v>-138404225</v>
      </c>
      <c r="F13" s="31">
        <f t="shared" si="0"/>
        <v>-138404225</v>
      </c>
      <c r="G13" s="31">
        <f t="shared" si="0"/>
        <v>283830</v>
      </c>
      <c r="H13" s="31">
        <f t="shared" si="0"/>
        <v>367501</v>
      </c>
      <c r="I13" s="31">
        <f t="shared" si="0"/>
        <v>353565</v>
      </c>
      <c r="J13" s="31">
        <f t="shared" si="0"/>
        <v>1004896</v>
      </c>
      <c r="K13" s="31">
        <f t="shared" si="0"/>
        <v>591579</v>
      </c>
      <c r="L13" s="31">
        <f t="shared" si="0"/>
        <v>407298</v>
      </c>
      <c r="M13" s="31">
        <f t="shared" si="0"/>
        <v>407131</v>
      </c>
      <c r="N13" s="31">
        <f t="shared" si="0"/>
        <v>1406008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2410904</v>
      </c>
      <c r="X13" s="31">
        <f t="shared" si="0"/>
        <v>-69202116</v>
      </c>
      <c r="Y13" s="31">
        <f t="shared" si="0"/>
        <v>71613020</v>
      </c>
      <c r="Z13" s="32">
        <f>+IF(X13&lt;&gt;0,+(Y13/X13)*100,0)</f>
        <v>-103.48385878836422</v>
      </c>
      <c r="AA13" s="33">
        <f>SUM(AA6:AA12)</f>
        <v>-138404225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-153180298</v>
      </c>
      <c r="D17" s="18"/>
      <c r="E17" s="19">
        <v>91179000</v>
      </c>
      <c r="F17" s="20">
        <v>91179000</v>
      </c>
      <c r="G17" s="24"/>
      <c r="H17" s="24">
        <v>2663652</v>
      </c>
      <c r="I17" s="24"/>
      <c r="J17" s="20">
        <v>2663652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2663652</v>
      </c>
      <c r="X17" s="20">
        <v>45589500</v>
      </c>
      <c r="Y17" s="24">
        <v>-42925848</v>
      </c>
      <c r="Z17" s="25">
        <v>-94.157312539071498</v>
      </c>
      <c r="AA17" s="26">
        <v>91179000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-153180298</v>
      </c>
      <c r="D25" s="29">
        <f t="shared" ref="D25:Y25" si="1">SUM(D15:D24)</f>
        <v>0</v>
      </c>
      <c r="E25" s="35">
        <f t="shared" si="1"/>
        <v>91179000</v>
      </c>
      <c r="F25" s="36">
        <f t="shared" si="1"/>
        <v>91179000</v>
      </c>
      <c r="G25" s="36">
        <f t="shared" si="1"/>
        <v>0</v>
      </c>
      <c r="H25" s="36">
        <f t="shared" si="1"/>
        <v>2663652</v>
      </c>
      <c r="I25" s="36">
        <f t="shared" si="1"/>
        <v>0</v>
      </c>
      <c r="J25" s="36">
        <f t="shared" si="1"/>
        <v>2663652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2663652</v>
      </c>
      <c r="X25" s="36">
        <f t="shared" si="1"/>
        <v>45589500</v>
      </c>
      <c r="Y25" s="36">
        <f t="shared" si="1"/>
        <v>-42925848</v>
      </c>
      <c r="Z25" s="37">
        <f>+IF(X25&lt;&gt;0,+(Y25/X25)*100,0)</f>
        <v>-94.157312539071498</v>
      </c>
      <c r="AA25" s="38">
        <f>SUM(AA15:AA24)</f>
        <v>91179000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-151346956</v>
      </c>
      <c r="D26" s="29">
        <f>+D13+D25</f>
        <v>0</v>
      </c>
      <c r="E26" s="30">
        <f t="shared" si="2"/>
        <v>-47225225</v>
      </c>
      <c r="F26" s="31">
        <f t="shared" si="2"/>
        <v>-47225225</v>
      </c>
      <c r="G26" s="31">
        <f t="shared" si="2"/>
        <v>283830</v>
      </c>
      <c r="H26" s="31">
        <f t="shared" si="2"/>
        <v>3031153</v>
      </c>
      <c r="I26" s="31">
        <f t="shared" si="2"/>
        <v>353565</v>
      </c>
      <c r="J26" s="31">
        <f t="shared" si="2"/>
        <v>3668548</v>
      </c>
      <c r="K26" s="31">
        <f t="shared" si="2"/>
        <v>591579</v>
      </c>
      <c r="L26" s="31">
        <f t="shared" si="2"/>
        <v>407298</v>
      </c>
      <c r="M26" s="31">
        <f t="shared" si="2"/>
        <v>407131</v>
      </c>
      <c r="N26" s="31">
        <f t="shared" si="2"/>
        <v>1406008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5074556</v>
      </c>
      <c r="X26" s="31">
        <f t="shared" si="2"/>
        <v>-23612616</v>
      </c>
      <c r="Y26" s="31">
        <f t="shared" si="2"/>
        <v>28687172</v>
      </c>
      <c r="Z26" s="32">
        <f>+IF(X26&lt;&gt;0,+(Y26/X26)*100,0)</f>
        <v>-121.49086742443107</v>
      </c>
      <c r="AA26" s="33">
        <f>+AA13+AA25</f>
        <v>-47225225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106086249</v>
      </c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2500002</v>
      </c>
      <c r="Y32" s="20">
        <v>-2500002</v>
      </c>
      <c r="Z32" s="21">
        <v>-100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388800</v>
      </c>
      <c r="Y35" s="20">
        <v>-388800</v>
      </c>
      <c r="Z35" s="21">
        <v>-100</v>
      </c>
      <c r="AA35" s="22">
        <v>777607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106086249</v>
      </c>
      <c r="D37" s="29">
        <f t="shared" ref="D37:Y37" si="3">SUM(D29:D36)</f>
        <v>0</v>
      </c>
      <c r="E37" s="30">
        <f t="shared" si="3"/>
        <v>5777607</v>
      </c>
      <c r="F37" s="31">
        <f t="shared" si="3"/>
        <v>5777607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2888802</v>
      </c>
      <c r="Y37" s="31">
        <f t="shared" si="3"/>
        <v>-2888802</v>
      </c>
      <c r="Z37" s="32">
        <f>+IF(X37&lt;&gt;0,+(Y37/X37)*100,0)</f>
        <v>-100</v>
      </c>
      <c r="AA37" s="33">
        <f>SUM(AA29:AA36)</f>
        <v>5777607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106086249</v>
      </c>
      <c r="D44" s="29">
        <f>+D37+D43</f>
        <v>0</v>
      </c>
      <c r="E44" s="30">
        <f t="shared" si="5"/>
        <v>5777607</v>
      </c>
      <c r="F44" s="31">
        <f t="shared" si="5"/>
        <v>5777607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2888802</v>
      </c>
      <c r="Y44" s="31">
        <f t="shared" si="5"/>
        <v>-2888802</v>
      </c>
      <c r="Z44" s="32">
        <f>+IF(X44&lt;&gt;0,+(Y44/X44)*100,0)</f>
        <v>-100</v>
      </c>
      <c r="AA44" s="33">
        <f>+AA37+AA43</f>
        <v>5777607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-257433205</v>
      </c>
      <c r="D45" s="42">
        <f t="shared" si="6"/>
        <v>0</v>
      </c>
      <c r="E45" s="43">
        <f t="shared" si="6"/>
        <v>-53002832</v>
      </c>
      <c r="F45" s="44">
        <f t="shared" si="6"/>
        <v>-53002832</v>
      </c>
      <c r="G45" s="44">
        <f t="shared" si="6"/>
        <v>283830</v>
      </c>
      <c r="H45" s="44">
        <f t="shared" si="6"/>
        <v>3031153</v>
      </c>
      <c r="I45" s="44">
        <f t="shared" si="6"/>
        <v>353565</v>
      </c>
      <c r="J45" s="44">
        <f t="shared" si="6"/>
        <v>3668548</v>
      </c>
      <c r="K45" s="44">
        <f t="shared" si="6"/>
        <v>591579</v>
      </c>
      <c r="L45" s="44">
        <f t="shared" si="6"/>
        <v>407298</v>
      </c>
      <c r="M45" s="44">
        <f t="shared" si="6"/>
        <v>407131</v>
      </c>
      <c r="N45" s="44">
        <f t="shared" si="6"/>
        <v>1406008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5074556</v>
      </c>
      <c r="X45" s="44">
        <f t="shared" si="6"/>
        <v>-26501418</v>
      </c>
      <c r="Y45" s="44">
        <f t="shared" si="6"/>
        <v>31575974</v>
      </c>
      <c r="Z45" s="45">
        <f>+IF(X45&lt;&gt;0,+(Y45/X45)*100,0)</f>
        <v>-119.14824331286727</v>
      </c>
      <c r="AA45" s="46">
        <f>+AA26-AA44</f>
        <v>-53002832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1591121643</v>
      </c>
      <c r="D17" s="18"/>
      <c r="E17" s="19">
        <v>1671044792</v>
      </c>
      <c r="F17" s="20">
        <v>1671044792</v>
      </c>
      <c r="G17" s="24">
        <v>35312635</v>
      </c>
      <c r="H17" s="24">
        <v>1564678346</v>
      </c>
      <c r="I17" s="24">
        <v>6446890</v>
      </c>
      <c r="J17" s="20">
        <v>1606437871</v>
      </c>
      <c r="K17" s="24">
        <v>7589430</v>
      </c>
      <c r="L17" s="24">
        <v>9230333</v>
      </c>
      <c r="M17" s="20">
        <v>12751541</v>
      </c>
      <c r="N17" s="24">
        <v>29571304</v>
      </c>
      <c r="O17" s="24"/>
      <c r="P17" s="24"/>
      <c r="Q17" s="20"/>
      <c r="R17" s="24"/>
      <c r="S17" s="24"/>
      <c r="T17" s="20"/>
      <c r="U17" s="24"/>
      <c r="V17" s="24"/>
      <c r="W17" s="24">
        <v>1636009175</v>
      </c>
      <c r="X17" s="20">
        <v>835522482</v>
      </c>
      <c r="Y17" s="24">
        <v>800486693</v>
      </c>
      <c r="Z17" s="25">
        <v>95.806720973427971</v>
      </c>
      <c r="AA17" s="26">
        <v>1671044792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1591121643</v>
      </c>
      <c r="D25" s="29">
        <f t="shared" ref="D25:Y25" si="1">SUM(D15:D24)</f>
        <v>0</v>
      </c>
      <c r="E25" s="35">
        <f t="shared" si="1"/>
        <v>1671044792</v>
      </c>
      <c r="F25" s="36">
        <f t="shared" si="1"/>
        <v>1671044792</v>
      </c>
      <c r="G25" s="36">
        <f t="shared" si="1"/>
        <v>35312635</v>
      </c>
      <c r="H25" s="36">
        <f t="shared" si="1"/>
        <v>1564678346</v>
      </c>
      <c r="I25" s="36">
        <f t="shared" si="1"/>
        <v>6446890</v>
      </c>
      <c r="J25" s="36">
        <f t="shared" si="1"/>
        <v>1606437871</v>
      </c>
      <c r="K25" s="36">
        <f t="shared" si="1"/>
        <v>7589430</v>
      </c>
      <c r="L25" s="36">
        <f t="shared" si="1"/>
        <v>9230333</v>
      </c>
      <c r="M25" s="36">
        <f t="shared" si="1"/>
        <v>12751541</v>
      </c>
      <c r="N25" s="36">
        <f t="shared" si="1"/>
        <v>29571304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1636009175</v>
      </c>
      <c r="X25" s="36">
        <f t="shared" si="1"/>
        <v>835522482</v>
      </c>
      <c r="Y25" s="36">
        <f t="shared" si="1"/>
        <v>800486693</v>
      </c>
      <c r="Z25" s="37">
        <f>+IF(X25&lt;&gt;0,+(Y25/X25)*100,0)</f>
        <v>95.806720973427971</v>
      </c>
      <c r="AA25" s="38">
        <f>SUM(AA15:AA24)</f>
        <v>1671044792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1591121643</v>
      </c>
      <c r="D26" s="29">
        <f>+D13+D25</f>
        <v>0</v>
      </c>
      <c r="E26" s="30">
        <f t="shared" si="2"/>
        <v>1671044792</v>
      </c>
      <c r="F26" s="31">
        <f t="shared" si="2"/>
        <v>1671044792</v>
      </c>
      <c r="G26" s="31">
        <f t="shared" si="2"/>
        <v>35312635</v>
      </c>
      <c r="H26" s="31">
        <f t="shared" si="2"/>
        <v>1564678346</v>
      </c>
      <c r="I26" s="31">
        <f t="shared" si="2"/>
        <v>6446890</v>
      </c>
      <c r="J26" s="31">
        <f t="shared" si="2"/>
        <v>1606437871</v>
      </c>
      <c r="K26" s="31">
        <f t="shared" si="2"/>
        <v>7589430</v>
      </c>
      <c r="L26" s="31">
        <f t="shared" si="2"/>
        <v>9230333</v>
      </c>
      <c r="M26" s="31">
        <f t="shared" si="2"/>
        <v>12751541</v>
      </c>
      <c r="N26" s="31">
        <f t="shared" si="2"/>
        <v>29571304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1636009175</v>
      </c>
      <c r="X26" s="31">
        <f t="shared" si="2"/>
        <v>835522482</v>
      </c>
      <c r="Y26" s="31">
        <f t="shared" si="2"/>
        <v>800486693</v>
      </c>
      <c r="Z26" s="32">
        <f>+IF(X26&lt;&gt;0,+(Y26/X26)*100,0)</f>
        <v>95.806720973427971</v>
      </c>
      <c r="AA26" s="33">
        <f>+AA13+AA25</f>
        <v>1671044792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15298926</v>
      </c>
      <c r="D33" s="18"/>
      <c r="E33" s="19"/>
      <c r="F33" s="20"/>
      <c r="G33" s="20">
        <v>18290850</v>
      </c>
      <c r="H33" s="20">
        <v>-2991924</v>
      </c>
      <c r="I33" s="20">
        <v>2420000</v>
      </c>
      <c r="J33" s="20">
        <v>17718926</v>
      </c>
      <c r="K33" s="20">
        <v>-3542836</v>
      </c>
      <c r="L33" s="20">
        <v>-58509034</v>
      </c>
      <c r="M33" s="20">
        <v>49643316</v>
      </c>
      <c r="N33" s="20">
        <v>-12408554</v>
      </c>
      <c r="O33" s="20"/>
      <c r="P33" s="20"/>
      <c r="Q33" s="20"/>
      <c r="R33" s="20"/>
      <c r="S33" s="20"/>
      <c r="T33" s="20"/>
      <c r="U33" s="20"/>
      <c r="V33" s="20"/>
      <c r="W33" s="20">
        <v>5310372</v>
      </c>
      <c r="X33" s="20"/>
      <c r="Y33" s="20">
        <v>5310372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15298926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18290850</v>
      </c>
      <c r="H37" s="31">
        <f t="shared" si="3"/>
        <v>-2991924</v>
      </c>
      <c r="I37" s="31">
        <f t="shared" si="3"/>
        <v>2420000</v>
      </c>
      <c r="J37" s="31">
        <f t="shared" si="3"/>
        <v>17718926</v>
      </c>
      <c r="K37" s="31">
        <f t="shared" si="3"/>
        <v>-3542836</v>
      </c>
      <c r="L37" s="31">
        <f t="shared" si="3"/>
        <v>-58509034</v>
      </c>
      <c r="M37" s="31">
        <f t="shared" si="3"/>
        <v>49643316</v>
      </c>
      <c r="N37" s="31">
        <f t="shared" si="3"/>
        <v>-12408554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5310372</v>
      </c>
      <c r="X37" s="31">
        <f t="shared" si="3"/>
        <v>0</v>
      </c>
      <c r="Y37" s="31">
        <f t="shared" si="3"/>
        <v>5310372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15298926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18290850</v>
      </c>
      <c r="H44" s="31">
        <f t="shared" si="5"/>
        <v>-2991924</v>
      </c>
      <c r="I44" s="31">
        <f t="shared" si="5"/>
        <v>2420000</v>
      </c>
      <c r="J44" s="31">
        <f t="shared" si="5"/>
        <v>17718926</v>
      </c>
      <c r="K44" s="31">
        <f t="shared" si="5"/>
        <v>-3542836</v>
      </c>
      <c r="L44" s="31">
        <f t="shared" si="5"/>
        <v>-58509034</v>
      </c>
      <c r="M44" s="31">
        <f t="shared" si="5"/>
        <v>49643316</v>
      </c>
      <c r="N44" s="31">
        <f t="shared" si="5"/>
        <v>-12408554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5310372</v>
      </c>
      <c r="X44" s="31">
        <f t="shared" si="5"/>
        <v>0</v>
      </c>
      <c r="Y44" s="31">
        <f t="shared" si="5"/>
        <v>5310372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1575822717</v>
      </c>
      <c r="D45" s="42">
        <f t="shared" si="6"/>
        <v>0</v>
      </c>
      <c r="E45" s="43">
        <f t="shared" si="6"/>
        <v>1671044792</v>
      </c>
      <c r="F45" s="44">
        <f t="shared" si="6"/>
        <v>1671044792</v>
      </c>
      <c r="G45" s="44">
        <f t="shared" si="6"/>
        <v>17021785</v>
      </c>
      <c r="H45" s="44">
        <f t="shared" si="6"/>
        <v>1567670270</v>
      </c>
      <c r="I45" s="44">
        <f t="shared" si="6"/>
        <v>4026890</v>
      </c>
      <c r="J45" s="44">
        <f t="shared" si="6"/>
        <v>1588718945</v>
      </c>
      <c r="K45" s="44">
        <f t="shared" si="6"/>
        <v>11132266</v>
      </c>
      <c r="L45" s="44">
        <f t="shared" si="6"/>
        <v>67739367</v>
      </c>
      <c r="M45" s="44">
        <f t="shared" si="6"/>
        <v>-36891775</v>
      </c>
      <c r="N45" s="44">
        <f t="shared" si="6"/>
        <v>41979858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1630698803</v>
      </c>
      <c r="X45" s="44">
        <f t="shared" si="6"/>
        <v>835522482</v>
      </c>
      <c r="Y45" s="44">
        <f t="shared" si="6"/>
        <v>795176321</v>
      </c>
      <c r="Z45" s="45">
        <f>+IF(X45&lt;&gt;0,+(Y45/X45)*100,0)</f>
        <v>95.171145975219844</v>
      </c>
      <c r="AA45" s="46">
        <f>+AA26-AA44</f>
        <v>1671044792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154936132</v>
      </c>
      <c r="D47" s="18"/>
      <c r="E47" s="19">
        <v>38801219</v>
      </c>
      <c r="F47" s="20">
        <v>38801219</v>
      </c>
      <c r="G47" s="20">
        <v>104217985</v>
      </c>
      <c r="H47" s="20">
        <v>35736740</v>
      </c>
      <c r="I47" s="20">
        <v>-7446799</v>
      </c>
      <c r="J47" s="20">
        <v>132507926</v>
      </c>
      <c r="K47" s="20">
        <v>-6303142</v>
      </c>
      <c r="L47" s="20">
        <v>48960480</v>
      </c>
      <c r="M47" s="20">
        <v>113622877</v>
      </c>
      <c r="N47" s="20">
        <v>156280215</v>
      </c>
      <c r="O47" s="20"/>
      <c r="P47" s="20"/>
      <c r="Q47" s="20"/>
      <c r="R47" s="20"/>
      <c r="S47" s="20"/>
      <c r="T47" s="20"/>
      <c r="U47" s="20"/>
      <c r="V47" s="20"/>
      <c r="W47" s="20">
        <v>288788141</v>
      </c>
      <c r="X47" s="20">
        <v>19400580</v>
      </c>
      <c r="Y47" s="20">
        <v>269387561</v>
      </c>
      <c r="Z47" s="47">
        <v>1388.5541617827921</v>
      </c>
      <c r="AA47" s="22">
        <v>38801219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154936132</v>
      </c>
      <c r="D50" s="50">
        <f t="shared" ref="D50:Y50" si="7">SUM(D47:D49)</f>
        <v>0</v>
      </c>
      <c r="E50" s="51">
        <f t="shared" si="7"/>
        <v>38801219</v>
      </c>
      <c r="F50" s="52">
        <f t="shared" si="7"/>
        <v>38801219</v>
      </c>
      <c r="G50" s="52">
        <f t="shared" si="7"/>
        <v>104217985</v>
      </c>
      <c r="H50" s="52">
        <f t="shared" si="7"/>
        <v>35736740</v>
      </c>
      <c r="I50" s="52">
        <f t="shared" si="7"/>
        <v>-7446799</v>
      </c>
      <c r="J50" s="52">
        <f t="shared" si="7"/>
        <v>132507926</v>
      </c>
      <c r="K50" s="52">
        <f t="shared" si="7"/>
        <v>-6303142</v>
      </c>
      <c r="L50" s="52">
        <f t="shared" si="7"/>
        <v>48960480</v>
      </c>
      <c r="M50" s="52">
        <f t="shared" si="7"/>
        <v>113622877</v>
      </c>
      <c r="N50" s="52">
        <f t="shared" si="7"/>
        <v>156280215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288788141</v>
      </c>
      <c r="X50" s="52">
        <f t="shared" si="7"/>
        <v>19400580</v>
      </c>
      <c r="Y50" s="52">
        <f t="shared" si="7"/>
        <v>269387561</v>
      </c>
      <c r="Z50" s="53">
        <f>+IF(X50&lt;&gt;0,+(Y50/X50)*100,0)</f>
        <v>1388.5541617827921</v>
      </c>
      <c r="AA50" s="54">
        <f>SUM(AA47:AA49)</f>
        <v>38801219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1600000</v>
      </c>
      <c r="F17" s="20">
        <v>1600000</v>
      </c>
      <c r="G17" s="24"/>
      <c r="H17" s="24"/>
      <c r="I17" s="24">
        <v>189000</v>
      </c>
      <c r="J17" s="20">
        <v>189000</v>
      </c>
      <c r="K17" s="24">
        <v>228944</v>
      </c>
      <c r="L17" s="24">
        <v>241000</v>
      </c>
      <c r="M17" s="20">
        <v>386400</v>
      </c>
      <c r="N17" s="24">
        <v>856344</v>
      </c>
      <c r="O17" s="24"/>
      <c r="P17" s="24"/>
      <c r="Q17" s="20"/>
      <c r="R17" s="24"/>
      <c r="S17" s="24"/>
      <c r="T17" s="20"/>
      <c r="U17" s="24"/>
      <c r="V17" s="24"/>
      <c r="W17" s="24">
        <v>1045344</v>
      </c>
      <c r="X17" s="20">
        <v>800004</v>
      </c>
      <c r="Y17" s="24">
        <v>245340</v>
      </c>
      <c r="Z17" s="25">
        <v>30.667346663266681</v>
      </c>
      <c r="AA17" s="26">
        <v>1600000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1600000</v>
      </c>
      <c r="F25" s="36">
        <f t="shared" si="1"/>
        <v>1600000</v>
      </c>
      <c r="G25" s="36">
        <f t="shared" si="1"/>
        <v>0</v>
      </c>
      <c r="H25" s="36">
        <f t="shared" si="1"/>
        <v>0</v>
      </c>
      <c r="I25" s="36">
        <f t="shared" si="1"/>
        <v>189000</v>
      </c>
      <c r="J25" s="36">
        <f t="shared" si="1"/>
        <v>189000</v>
      </c>
      <c r="K25" s="36">
        <f t="shared" si="1"/>
        <v>228944</v>
      </c>
      <c r="L25" s="36">
        <f t="shared" si="1"/>
        <v>241000</v>
      </c>
      <c r="M25" s="36">
        <f t="shared" si="1"/>
        <v>386400</v>
      </c>
      <c r="N25" s="36">
        <f t="shared" si="1"/>
        <v>856344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1045344</v>
      </c>
      <c r="X25" s="36">
        <f t="shared" si="1"/>
        <v>800004</v>
      </c>
      <c r="Y25" s="36">
        <f t="shared" si="1"/>
        <v>245340</v>
      </c>
      <c r="Z25" s="37">
        <f>+IF(X25&lt;&gt;0,+(Y25/X25)*100,0)</f>
        <v>30.667346663266681</v>
      </c>
      <c r="AA25" s="38">
        <f>SUM(AA15:AA24)</f>
        <v>1600000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1600000</v>
      </c>
      <c r="F26" s="31">
        <f t="shared" si="2"/>
        <v>1600000</v>
      </c>
      <c r="G26" s="31">
        <f t="shared" si="2"/>
        <v>0</v>
      </c>
      <c r="H26" s="31">
        <f t="shared" si="2"/>
        <v>0</v>
      </c>
      <c r="I26" s="31">
        <f t="shared" si="2"/>
        <v>189000</v>
      </c>
      <c r="J26" s="31">
        <f t="shared" si="2"/>
        <v>189000</v>
      </c>
      <c r="K26" s="31">
        <f t="shared" si="2"/>
        <v>228944</v>
      </c>
      <c r="L26" s="31">
        <f t="shared" si="2"/>
        <v>241000</v>
      </c>
      <c r="M26" s="31">
        <f t="shared" si="2"/>
        <v>386400</v>
      </c>
      <c r="N26" s="31">
        <f t="shared" si="2"/>
        <v>856344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1045344</v>
      </c>
      <c r="X26" s="31">
        <f t="shared" si="2"/>
        <v>800004</v>
      </c>
      <c r="Y26" s="31">
        <f t="shared" si="2"/>
        <v>245340</v>
      </c>
      <c r="Z26" s="32">
        <f>+IF(X26&lt;&gt;0,+(Y26/X26)*100,0)</f>
        <v>30.667346663266681</v>
      </c>
      <c r="AA26" s="33">
        <f>+AA13+AA25</f>
        <v>1600000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1600000</v>
      </c>
      <c r="F45" s="44">
        <f t="shared" si="6"/>
        <v>1600000</v>
      </c>
      <c r="G45" s="44">
        <f t="shared" si="6"/>
        <v>0</v>
      </c>
      <c r="H45" s="44">
        <f t="shared" si="6"/>
        <v>0</v>
      </c>
      <c r="I45" s="44">
        <f t="shared" si="6"/>
        <v>189000</v>
      </c>
      <c r="J45" s="44">
        <f t="shared" si="6"/>
        <v>189000</v>
      </c>
      <c r="K45" s="44">
        <f t="shared" si="6"/>
        <v>228944</v>
      </c>
      <c r="L45" s="44">
        <f t="shared" si="6"/>
        <v>241000</v>
      </c>
      <c r="M45" s="44">
        <f t="shared" si="6"/>
        <v>386400</v>
      </c>
      <c r="N45" s="44">
        <f t="shared" si="6"/>
        <v>856344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1045344</v>
      </c>
      <c r="X45" s="44">
        <f t="shared" si="6"/>
        <v>800004</v>
      </c>
      <c r="Y45" s="44">
        <f t="shared" si="6"/>
        <v>245340</v>
      </c>
      <c r="Z45" s="45">
        <f>+IF(X45&lt;&gt;0,+(Y45/X45)*100,0)</f>
        <v>30.667346663266681</v>
      </c>
      <c r="AA45" s="46">
        <f>+AA26-AA44</f>
        <v>1600000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-2709078</v>
      </c>
      <c r="F6" s="20">
        <v>-2709078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-1354542</v>
      </c>
      <c r="Y6" s="20">
        <v>1354542</v>
      </c>
      <c r="Z6" s="21">
        <v>-100</v>
      </c>
      <c r="AA6" s="22">
        <v>-2709078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-2709078</v>
      </c>
      <c r="F13" s="31">
        <f t="shared" si="0"/>
        <v>-2709078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-1354542</v>
      </c>
      <c r="Y13" s="31">
        <f t="shared" si="0"/>
        <v>1354542</v>
      </c>
      <c r="Z13" s="32">
        <f>+IF(X13&lt;&gt;0,+(Y13/X13)*100,0)</f>
        <v>-100</v>
      </c>
      <c r="AA13" s="33">
        <f>SUM(AA6:AA12)</f>
        <v>-2709078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-61218</v>
      </c>
      <c r="D17" s="18"/>
      <c r="E17" s="19">
        <v>9146738</v>
      </c>
      <c r="F17" s="20">
        <v>9146738</v>
      </c>
      <c r="G17" s="24"/>
      <c r="H17" s="24">
        <v>912000</v>
      </c>
      <c r="I17" s="24">
        <v>734874</v>
      </c>
      <c r="J17" s="20">
        <v>1646874</v>
      </c>
      <c r="K17" s="24">
        <v>747002</v>
      </c>
      <c r="L17" s="24">
        <v>904181</v>
      </c>
      <c r="M17" s="20">
        <v>2988193</v>
      </c>
      <c r="N17" s="24">
        <v>4639376</v>
      </c>
      <c r="O17" s="24"/>
      <c r="P17" s="24"/>
      <c r="Q17" s="20"/>
      <c r="R17" s="24"/>
      <c r="S17" s="24"/>
      <c r="T17" s="20"/>
      <c r="U17" s="24"/>
      <c r="V17" s="24"/>
      <c r="W17" s="24">
        <v>6286250</v>
      </c>
      <c r="X17" s="20">
        <v>4573368</v>
      </c>
      <c r="Y17" s="24">
        <v>1712882</v>
      </c>
      <c r="Z17" s="25">
        <v>37.453404143292204</v>
      </c>
      <c r="AA17" s="26">
        <v>9146738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-61218</v>
      </c>
      <c r="D25" s="29">
        <f t="shared" ref="D25:Y25" si="1">SUM(D15:D24)</f>
        <v>0</v>
      </c>
      <c r="E25" s="35">
        <f t="shared" si="1"/>
        <v>9146738</v>
      </c>
      <c r="F25" s="36">
        <f t="shared" si="1"/>
        <v>9146738</v>
      </c>
      <c r="G25" s="36">
        <f t="shared" si="1"/>
        <v>0</v>
      </c>
      <c r="H25" s="36">
        <f t="shared" si="1"/>
        <v>912000</v>
      </c>
      <c r="I25" s="36">
        <f t="shared" si="1"/>
        <v>734874</v>
      </c>
      <c r="J25" s="36">
        <f t="shared" si="1"/>
        <v>1646874</v>
      </c>
      <c r="K25" s="36">
        <f t="shared" si="1"/>
        <v>747002</v>
      </c>
      <c r="L25" s="36">
        <f t="shared" si="1"/>
        <v>904181</v>
      </c>
      <c r="M25" s="36">
        <f t="shared" si="1"/>
        <v>2988193</v>
      </c>
      <c r="N25" s="36">
        <f t="shared" si="1"/>
        <v>4639376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6286250</v>
      </c>
      <c r="X25" s="36">
        <f t="shared" si="1"/>
        <v>4573368</v>
      </c>
      <c r="Y25" s="36">
        <f t="shared" si="1"/>
        <v>1712882</v>
      </c>
      <c r="Z25" s="37">
        <f>+IF(X25&lt;&gt;0,+(Y25/X25)*100,0)</f>
        <v>37.453404143292204</v>
      </c>
      <c r="AA25" s="38">
        <f>SUM(AA15:AA24)</f>
        <v>9146738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-61218</v>
      </c>
      <c r="D26" s="29">
        <f>+D13+D25</f>
        <v>0</v>
      </c>
      <c r="E26" s="30">
        <f t="shared" si="2"/>
        <v>6437660</v>
      </c>
      <c r="F26" s="31">
        <f t="shared" si="2"/>
        <v>6437660</v>
      </c>
      <c r="G26" s="31">
        <f t="shared" si="2"/>
        <v>0</v>
      </c>
      <c r="H26" s="31">
        <f t="shared" si="2"/>
        <v>912000</v>
      </c>
      <c r="I26" s="31">
        <f t="shared" si="2"/>
        <v>734874</v>
      </c>
      <c r="J26" s="31">
        <f t="shared" si="2"/>
        <v>1646874</v>
      </c>
      <c r="K26" s="31">
        <f t="shared" si="2"/>
        <v>747002</v>
      </c>
      <c r="L26" s="31">
        <f t="shared" si="2"/>
        <v>904181</v>
      </c>
      <c r="M26" s="31">
        <f t="shared" si="2"/>
        <v>2988193</v>
      </c>
      <c r="N26" s="31">
        <f t="shared" si="2"/>
        <v>4639376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6286250</v>
      </c>
      <c r="X26" s="31">
        <f t="shared" si="2"/>
        <v>3218826</v>
      </c>
      <c r="Y26" s="31">
        <f t="shared" si="2"/>
        <v>3067424</v>
      </c>
      <c r="Z26" s="32">
        <f>+IF(X26&lt;&gt;0,+(Y26/X26)*100,0)</f>
        <v>95.29635960440234</v>
      </c>
      <c r="AA26" s="33">
        <f>+AA13+AA25</f>
        <v>6437660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895452</v>
      </c>
      <c r="D32" s="18"/>
      <c r="E32" s="19"/>
      <c r="F32" s="20"/>
      <c r="G32" s="20">
        <v>75827</v>
      </c>
      <c r="H32" s="20">
        <v>111002</v>
      </c>
      <c r="I32" s="20">
        <v>105206</v>
      </c>
      <c r="J32" s="20">
        <v>292035</v>
      </c>
      <c r="K32" s="20">
        <v>86570</v>
      </c>
      <c r="L32" s="20">
        <v>110355</v>
      </c>
      <c r="M32" s="20">
        <v>109576</v>
      </c>
      <c r="N32" s="20">
        <v>306501</v>
      </c>
      <c r="O32" s="20"/>
      <c r="P32" s="20"/>
      <c r="Q32" s="20"/>
      <c r="R32" s="20"/>
      <c r="S32" s="20"/>
      <c r="T32" s="20"/>
      <c r="U32" s="20"/>
      <c r="V32" s="20"/>
      <c r="W32" s="20">
        <v>598536</v>
      </c>
      <c r="X32" s="20"/>
      <c r="Y32" s="20">
        <v>598536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895452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75827</v>
      </c>
      <c r="H37" s="31">
        <f t="shared" si="3"/>
        <v>111002</v>
      </c>
      <c r="I37" s="31">
        <f t="shared" si="3"/>
        <v>105206</v>
      </c>
      <c r="J37" s="31">
        <f t="shared" si="3"/>
        <v>292035</v>
      </c>
      <c r="K37" s="31">
        <f t="shared" si="3"/>
        <v>86570</v>
      </c>
      <c r="L37" s="31">
        <f t="shared" si="3"/>
        <v>110355</v>
      </c>
      <c r="M37" s="31">
        <f t="shared" si="3"/>
        <v>109576</v>
      </c>
      <c r="N37" s="31">
        <f t="shared" si="3"/>
        <v>306501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598536</v>
      </c>
      <c r="X37" s="31">
        <f t="shared" si="3"/>
        <v>0</v>
      </c>
      <c r="Y37" s="31">
        <f t="shared" si="3"/>
        <v>598536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895452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75827</v>
      </c>
      <c r="H44" s="31">
        <f t="shared" si="5"/>
        <v>111002</v>
      </c>
      <c r="I44" s="31">
        <f t="shared" si="5"/>
        <v>105206</v>
      </c>
      <c r="J44" s="31">
        <f t="shared" si="5"/>
        <v>292035</v>
      </c>
      <c r="K44" s="31">
        <f t="shared" si="5"/>
        <v>86570</v>
      </c>
      <c r="L44" s="31">
        <f t="shared" si="5"/>
        <v>110355</v>
      </c>
      <c r="M44" s="31">
        <f t="shared" si="5"/>
        <v>109576</v>
      </c>
      <c r="N44" s="31">
        <f t="shared" si="5"/>
        <v>306501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598536</v>
      </c>
      <c r="X44" s="31">
        <f t="shared" si="5"/>
        <v>0</v>
      </c>
      <c r="Y44" s="31">
        <f t="shared" si="5"/>
        <v>598536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-956670</v>
      </c>
      <c r="D45" s="42">
        <f t="shared" si="6"/>
        <v>0</v>
      </c>
      <c r="E45" s="43">
        <f t="shared" si="6"/>
        <v>6437660</v>
      </c>
      <c r="F45" s="44">
        <f t="shared" si="6"/>
        <v>6437660</v>
      </c>
      <c r="G45" s="44">
        <f t="shared" si="6"/>
        <v>-75827</v>
      </c>
      <c r="H45" s="44">
        <f t="shared" si="6"/>
        <v>800998</v>
      </c>
      <c r="I45" s="44">
        <f t="shared" si="6"/>
        <v>629668</v>
      </c>
      <c r="J45" s="44">
        <f t="shared" si="6"/>
        <v>1354839</v>
      </c>
      <c r="K45" s="44">
        <f t="shared" si="6"/>
        <v>660432</v>
      </c>
      <c r="L45" s="44">
        <f t="shared" si="6"/>
        <v>793826</v>
      </c>
      <c r="M45" s="44">
        <f t="shared" si="6"/>
        <v>2878617</v>
      </c>
      <c r="N45" s="44">
        <f t="shared" si="6"/>
        <v>4332875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5687714</v>
      </c>
      <c r="X45" s="44">
        <f t="shared" si="6"/>
        <v>3218826</v>
      </c>
      <c r="Y45" s="44">
        <f t="shared" si="6"/>
        <v>2468888</v>
      </c>
      <c r="Z45" s="45">
        <f>+IF(X45&lt;&gt;0,+(Y45/X45)*100,0)</f>
        <v>76.701505455715846</v>
      </c>
      <c r="AA45" s="46">
        <f>+AA26-AA44</f>
        <v>6437660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99599021</v>
      </c>
      <c r="D6" s="18"/>
      <c r="E6" s="19">
        <v>41458388</v>
      </c>
      <c r="F6" s="20">
        <v>41458388</v>
      </c>
      <c r="G6" s="20">
        <v>113073115</v>
      </c>
      <c r="H6" s="20">
        <v>496810</v>
      </c>
      <c r="I6" s="20">
        <v>1548188</v>
      </c>
      <c r="J6" s="20">
        <v>115118113</v>
      </c>
      <c r="K6" s="20">
        <v>1110466</v>
      </c>
      <c r="L6" s="20">
        <v>-138880</v>
      </c>
      <c r="M6" s="20">
        <v>10293426</v>
      </c>
      <c r="N6" s="20">
        <v>11265012</v>
      </c>
      <c r="O6" s="20"/>
      <c r="P6" s="20"/>
      <c r="Q6" s="20"/>
      <c r="R6" s="20"/>
      <c r="S6" s="20"/>
      <c r="T6" s="20"/>
      <c r="U6" s="20"/>
      <c r="V6" s="20"/>
      <c r="W6" s="20">
        <v>126383125</v>
      </c>
      <c r="X6" s="20">
        <v>20729202</v>
      </c>
      <c r="Y6" s="20">
        <v>105653923</v>
      </c>
      <c r="Z6" s="21">
        <v>509.68639796167741</v>
      </c>
      <c r="AA6" s="22">
        <v>41458388</v>
      </c>
    </row>
    <row r="7" spans="1:27" x14ac:dyDescent="0.25">
      <c r="A7" s="23" t="s">
        <v>35</v>
      </c>
      <c r="B7" s="17" t="s">
        <v>32</v>
      </c>
      <c r="C7" s="18">
        <v>-20715085</v>
      </c>
      <c r="D7" s="18"/>
      <c r="E7" s="19">
        <v>-3521452</v>
      </c>
      <c r="F7" s="20">
        <v>-3521452</v>
      </c>
      <c r="G7" s="20">
        <v>-6316086</v>
      </c>
      <c r="H7" s="20">
        <v>-13003286</v>
      </c>
      <c r="I7" s="20">
        <v>415243</v>
      </c>
      <c r="J7" s="20">
        <v>-18904129</v>
      </c>
      <c r="K7" s="20">
        <v>1061807</v>
      </c>
      <c r="L7" s="20">
        <v>1482583</v>
      </c>
      <c r="M7" s="20">
        <v>849428</v>
      </c>
      <c r="N7" s="20">
        <v>3393818</v>
      </c>
      <c r="O7" s="20"/>
      <c r="P7" s="20"/>
      <c r="Q7" s="20"/>
      <c r="R7" s="20"/>
      <c r="S7" s="20"/>
      <c r="T7" s="20"/>
      <c r="U7" s="20"/>
      <c r="V7" s="20"/>
      <c r="W7" s="20">
        <v>-15510311</v>
      </c>
      <c r="X7" s="20">
        <v>-1760730</v>
      </c>
      <c r="Y7" s="20">
        <v>-13749581</v>
      </c>
      <c r="Z7" s="21">
        <v>780.90229620668708</v>
      </c>
      <c r="AA7" s="22">
        <v>-3521452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-303351</v>
      </c>
      <c r="D10" s="18"/>
      <c r="E10" s="19"/>
      <c r="F10" s="20"/>
      <c r="G10" s="20">
        <v>-303351</v>
      </c>
      <c r="H10" s="20">
        <v>-18322</v>
      </c>
      <c r="I10" s="20"/>
      <c r="J10" s="20">
        <v>-321673</v>
      </c>
      <c r="K10" s="20">
        <v>-1978</v>
      </c>
      <c r="L10" s="20">
        <v>81334</v>
      </c>
      <c r="M10" s="20">
        <v>97083</v>
      </c>
      <c r="N10" s="20">
        <v>176439</v>
      </c>
      <c r="O10" s="20"/>
      <c r="P10" s="20"/>
      <c r="Q10" s="20"/>
      <c r="R10" s="20"/>
      <c r="S10" s="20"/>
      <c r="T10" s="20"/>
      <c r="U10" s="20"/>
      <c r="V10" s="20"/>
      <c r="W10" s="20">
        <v>-145234</v>
      </c>
      <c r="X10" s="20"/>
      <c r="Y10" s="20">
        <v>-145234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-19121985</v>
      </c>
      <c r="D11" s="18"/>
      <c r="E11" s="19"/>
      <c r="F11" s="20"/>
      <c r="G11" s="24">
        <v>-19093171</v>
      </c>
      <c r="H11" s="24">
        <v>29326</v>
      </c>
      <c r="I11" s="24">
        <v>29074</v>
      </c>
      <c r="J11" s="20">
        <v>-19034771</v>
      </c>
      <c r="K11" s="24">
        <v>29305</v>
      </c>
      <c r="L11" s="24">
        <v>137279</v>
      </c>
      <c r="M11" s="20">
        <v>36298</v>
      </c>
      <c r="N11" s="24">
        <v>202882</v>
      </c>
      <c r="O11" s="24"/>
      <c r="P11" s="24"/>
      <c r="Q11" s="20"/>
      <c r="R11" s="24"/>
      <c r="S11" s="24"/>
      <c r="T11" s="20"/>
      <c r="U11" s="24"/>
      <c r="V11" s="24"/>
      <c r="W11" s="24">
        <v>-18831889</v>
      </c>
      <c r="X11" s="20"/>
      <c r="Y11" s="24">
        <v>-18831889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58703642</v>
      </c>
      <c r="D13" s="29">
        <f>SUM(D6:D12)</f>
        <v>0</v>
      </c>
      <c r="E13" s="30">
        <f t="shared" si="0"/>
        <v>37936936</v>
      </c>
      <c r="F13" s="31">
        <f t="shared" si="0"/>
        <v>37936936</v>
      </c>
      <c r="G13" s="31">
        <f t="shared" si="0"/>
        <v>86605549</v>
      </c>
      <c r="H13" s="31">
        <f t="shared" si="0"/>
        <v>-12495472</v>
      </c>
      <c r="I13" s="31">
        <f t="shared" si="0"/>
        <v>1992505</v>
      </c>
      <c r="J13" s="31">
        <f t="shared" si="0"/>
        <v>76102582</v>
      </c>
      <c r="K13" s="31">
        <f t="shared" si="0"/>
        <v>2199600</v>
      </c>
      <c r="L13" s="31">
        <f t="shared" si="0"/>
        <v>1562316</v>
      </c>
      <c r="M13" s="31">
        <f t="shared" si="0"/>
        <v>11276235</v>
      </c>
      <c r="N13" s="31">
        <f t="shared" si="0"/>
        <v>15038151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91140733</v>
      </c>
      <c r="X13" s="31">
        <f t="shared" si="0"/>
        <v>18968472</v>
      </c>
      <c r="Y13" s="31">
        <f t="shared" si="0"/>
        <v>72172261</v>
      </c>
      <c r="Z13" s="32">
        <f>+IF(X13&lt;&gt;0,+(Y13/X13)*100,0)</f>
        <v>380.48537067192336</v>
      </c>
      <c r="AA13" s="33">
        <f>SUM(AA6:AA12)</f>
        <v>37936936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30918431</v>
      </c>
      <c r="D17" s="18"/>
      <c r="E17" s="19">
        <v>-5000000</v>
      </c>
      <c r="F17" s="20">
        <v>-5000000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-2500002</v>
      </c>
      <c r="Y17" s="24">
        <v>33418434</v>
      </c>
      <c r="Z17" s="25">
        <v>-1336.7362906109674</v>
      </c>
      <c r="AA17" s="26">
        <v>-5000000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30918431</v>
      </c>
      <c r="D25" s="29">
        <f t="shared" ref="D25:Y25" si="1">SUM(D15:D24)</f>
        <v>0</v>
      </c>
      <c r="E25" s="35">
        <f t="shared" si="1"/>
        <v>-5000000</v>
      </c>
      <c r="F25" s="36">
        <f t="shared" si="1"/>
        <v>-5000000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-2500002</v>
      </c>
      <c r="Y25" s="36">
        <f t="shared" si="1"/>
        <v>33418434</v>
      </c>
      <c r="Z25" s="37">
        <f>+IF(X25&lt;&gt;0,+(Y25/X25)*100,0)</f>
        <v>-1336.7362906109674</v>
      </c>
      <c r="AA25" s="38">
        <f>SUM(AA15:AA24)</f>
        <v>-5000000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89622073</v>
      </c>
      <c r="D26" s="29">
        <f>+D13+D25</f>
        <v>0</v>
      </c>
      <c r="E26" s="30">
        <f t="shared" si="2"/>
        <v>32936936</v>
      </c>
      <c r="F26" s="31">
        <f t="shared" si="2"/>
        <v>32936936</v>
      </c>
      <c r="G26" s="31">
        <f t="shared" si="2"/>
        <v>117523981</v>
      </c>
      <c r="H26" s="31">
        <f t="shared" si="2"/>
        <v>-12495472</v>
      </c>
      <c r="I26" s="31">
        <f t="shared" si="2"/>
        <v>1992505</v>
      </c>
      <c r="J26" s="31">
        <f t="shared" si="2"/>
        <v>107021014</v>
      </c>
      <c r="K26" s="31">
        <f t="shared" si="2"/>
        <v>2199600</v>
      </c>
      <c r="L26" s="31">
        <f t="shared" si="2"/>
        <v>1562316</v>
      </c>
      <c r="M26" s="31">
        <f t="shared" si="2"/>
        <v>11276235</v>
      </c>
      <c r="N26" s="31">
        <f t="shared" si="2"/>
        <v>15038151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122059165</v>
      </c>
      <c r="X26" s="31">
        <f t="shared" si="2"/>
        <v>16468470</v>
      </c>
      <c r="Y26" s="31">
        <f t="shared" si="2"/>
        <v>105590695</v>
      </c>
      <c r="Z26" s="32">
        <f>+IF(X26&lt;&gt;0,+(Y26/X26)*100,0)</f>
        <v>641.16882139020811</v>
      </c>
      <c r="AA26" s="33">
        <f>+AA13+AA25</f>
        <v>32936936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-254387</v>
      </c>
      <c r="D31" s="18"/>
      <c r="E31" s="19"/>
      <c r="F31" s="20"/>
      <c r="G31" s="20">
        <v>-256663</v>
      </c>
      <c r="H31" s="20">
        <v>-751</v>
      </c>
      <c r="I31" s="20">
        <v>-1852</v>
      </c>
      <c r="J31" s="20">
        <v>-259266</v>
      </c>
      <c r="K31" s="20">
        <v>-2648</v>
      </c>
      <c r="L31" s="20">
        <v>-17867</v>
      </c>
      <c r="M31" s="20">
        <v>-3750</v>
      </c>
      <c r="N31" s="20">
        <v>-24265</v>
      </c>
      <c r="O31" s="20"/>
      <c r="P31" s="20"/>
      <c r="Q31" s="20"/>
      <c r="R31" s="20"/>
      <c r="S31" s="20"/>
      <c r="T31" s="20"/>
      <c r="U31" s="20"/>
      <c r="V31" s="20"/>
      <c r="W31" s="20">
        <v>-283531</v>
      </c>
      <c r="X31" s="20"/>
      <c r="Y31" s="20">
        <v>-283531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11513944</v>
      </c>
      <c r="D32" s="18"/>
      <c r="E32" s="19">
        <v>-3164202</v>
      </c>
      <c r="F32" s="20">
        <v>-3164202</v>
      </c>
      <c r="G32" s="20">
        <v>13346190</v>
      </c>
      <c r="H32" s="20">
        <v>-1843118</v>
      </c>
      <c r="I32" s="20">
        <v>353289</v>
      </c>
      <c r="J32" s="20">
        <v>11856361</v>
      </c>
      <c r="K32" s="20">
        <v>478937</v>
      </c>
      <c r="L32" s="20">
        <v>352196</v>
      </c>
      <c r="M32" s="20">
        <v>1057252</v>
      </c>
      <c r="N32" s="20">
        <v>1888385</v>
      </c>
      <c r="O32" s="20"/>
      <c r="P32" s="20"/>
      <c r="Q32" s="20"/>
      <c r="R32" s="20"/>
      <c r="S32" s="20"/>
      <c r="T32" s="20"/>
      <c r="U32" s="20"/>
      <c r="V32" s="20"/>
      <c r="W32" s="20">
        <v>13744746</v>
      </c>
      <c r="X32" s="20">
        <v>-453840</v>
      </c>
      <c r="Y32" s="20">
        <v>14198586</v>
      </c>
      <c r="Z32" s="21">
        <v>-3128.5444209413008</v>
      </c>
      <c r="AA32" s="22">
        <v>-3164202</v>
      </c>
    </row>
    <row r="33" spans="1:27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/>
      <c r="I33" s="20"/>
      <c r="J33" s="20">
        <v>-14136948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-14136948</v>
      </c>
      <c r="X33" s="20"/>
      <c r="Y33" s="20">
        <v>-14136948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16434346</v>
      </c>
      <c r="D35" s="18"/>
      <c r="E35" s="19">
        <v>12099047</v>
      </c>
      <c r="F35" s="20">
        <v>12099047</v>
      </c>
      <c r="G35" s="20">
        <v>14119866</v>
      </c>
      <c r="H35" s="20">
        <v>-451980</v>
      </c>
      <c r="I35" s="20">
        <v>348705</v>
      </c>
      <c r="J35" s="20">
        <v>14016591</v>
      </c>
      <c r="K35" s="20">
        <v>368152</v>
      </c>
      <c r="L35" s="20">
        <v>402968</v>
      </c>
      <c r="M35" s="20">
        <v>370667</v>
      </c>
      <c r="N35" s="20">
        <v>1141787</v>
      </c>
      <c r="O35" s="20"/>
      <c r="P35" s="20"/>
      <c r="Q35" s="20"/>
      <c r="R35" s="20"/>
      <c r="S35" s="20"/>
      <c r="T35" s="20"/>
      <c r="U35" s="20"/>
      <c r="V35" s="20"/>
      <c r="W35" s="20">
        <v>15158378</v>
      </c>
      <c r="X35" s="20">
        <v>10090332</v>
      </c>
      <c r="Y35" s="20">
        <v>5068046</v>
      </c>
      <c r="Z35" s="21">
        <v>50.226751706484983</v>
      </c>
      <c r="AA35" s="22">
        <v>12099047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13556955</v>
      </c>
      <c r="D37" s="29">
        <f t="shared" ref="D37:Y37" si="3">SUM(D29:D36)</f>
        <v>0</v>
      </c>
      <c r="E37" s="30">
        <f t="shared" si="3"/>
        <v>8934845</v>
      </c>
      <c r="F37" s="31">
        <f t="shared" si="3"/>
        <v>8934845</v>
      </c>
      <c r="G37" s="31">
        <f t="shared" si="3"/>
        <v>13072445</v>
      </c>
      <c r="H37" s="31">
        <f t="shared" si="3"/>
        <v>-2295849</v>
      </c>
      <c r="I37" s="31">
        <f t="shared" si="3"/>
        <v>700142</v>
      </c>
      <c r="J37" s="31">
        <f t="shared" si="3"/>
        <v>11476738</v>
      </c>
      <c r="K37" s="31">
        <f t="shared" si="3"/>
        <v>844441</v>
      </c>
      <c r="L37" s="31">
        <f t="shared" si="3"/>
        <v>737297</v>
      </c>
      <c r="M37" s="31">
        <f t="shared" si="3"/>
        <v>1424169</v>
      </c>
      <c r="N37" s="31">
        <f t="shared" si="3"/>
        <v>3005907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14482645</v>
      </c>
      <c r="X37" s="31">
        <f t="shared" si="3"/>
        <v>9636492</v>
      </c>
      <c r="Y37" s="31">
        <f t="shared" si="3"/>
        <v>4846153</v>
      </c>
      <c r="Z37" s="32">
        <f>+IF(X37&lt;&gt;0,+(Y37/X37)*100,0)</f>
        <v>50.289597085744475</v>
      </c>
      <c r="AA37" s="33">
        <f>SUM(AA29:AA36)</f>
        <v>8934845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89564</v>
      </c>
      <c r="D39" s="18"/>
      <c r="E39" s="19"/>
      <c r="F39" s="20"/>
      <c r="G39" s="20">
        <v>89811</v>
      </c>
      <c r="H39" s="20">
        <v>241</v>
      </c>
      <c r="I39" s="20">
        <v>227</v>
      </c>
      <c r="J39" s="20">
        <v>90279</v>
      </c>
      <c r="K39" s="20">
        <v>227</v>
      </c>
      <c r="L39" s="20">
        <v>214</v>
      </c>
      <c r="M39" s="20">
        <v>7658</v>
      </c>
      <c r="N39" s="20">
        <v>8099</v>
      </c>
      <c r="O39" s="20"/>
      <c r="P39" s="20"/>
      <c r="Q39" s="20"/>
      <c r="R39" s="20"/>
      <c r="S39" s="20"/>
      <c r="T39" s="20"/>
      <c r="U39" s="20"/>
      <c r="V39" s="20"/>
      <c r="W39" s="20">
        <v>98378</v>
      </c>
      <c r="X39" s="20"/>
      <c r="Y39" s="20">
        <v>98378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89811</v>
      </c>
      <c r="H43" s="36">
        <f t="shared" si="4"/>
        <v>241</v>
      </c>
      <c r="I43" s="36">
        <f t="shared" si="4"/>
        <v>227</v>
      </c>
      <c r="J43" s="36">
        <f t="shared" si="4"/>
        <v>90279</v>
      </c>
      <c r="K43" s="36">
        <f t="shared" si="4"/>
        <v>227</v>
      </c>
      <c r="L43" s="36">
        <f t="shared" si="4"/>
        <v>214</v>
      </c>
      <c r="M43" s="36">
        <f t="shared" si="4"/>
        <v>7658</v>
      </c>
      <c r="N43" s="36">
        <f t="shared" si="4"/>
        <v>8099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98378</v>
      </c>
      <c r="X43" s="36">
        <f t="shared" si="4"/>
        <v>0</v>
      </c>
      <c r="Y43" s="36">
        <f t="shared" si="4"/>
        <v>98378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13646519</v>
      </c>
      <c r="D44" s="29">
        <f>+D37+D43</f>
        <v>0</v>
      </c>
      <c r="E44" s="30">
        <f t="shared" si="5"/>
        <v>8934845</v>
      </c>
      <c r="F44" s="31">
        <f t="shared" si="5"/>
        <v>8934845</v>
      </c>
      <c r="G44" s="31">
        <f t="shared" si="5"/>
        <v>13162256</v>
      </c>
      <c r="H44" s="31">
        <f t="shared" si="5"/>
        <v>-2295608</v>
      </c>
      <c r="I44" s="31">
        <f t="shared" si="5"/>
        <v>700369</v>
      </c>
      <c r="J44" s="31">
        <f t="shared" si="5"/>
        <v>11567017</v>
      </c>
      <c r="K44" s="31">
        <f t="shared" si="5"/>
        <v>844668</v>
      </c>
      <c r="L44" s="31">
        <f t="shared" si="5"/>
        <v>737511</v>
      </c>
      <c r="M44" s="31">
        <f t="shared" si="5"/>
        <v>1431827</v>
      </c>
      <c r="N44" s="31">
        <f t="shared" si="5"/>
        <v>3014006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14581023</v>
      </c>
      <c r="X44" s="31">
        <f t="shared" si="5"/>
        <v>9636492</v>
      </c>
      <c r="Y44" s="31">
        <f t="shared" si="5"/>
        <v>4944531</v>
      </c>
      <c r="Z44" s="32">
        <f>+IF(X44&lt;&gt;0,+(Y44/X44)*100,0)</f>
        <v>51.310487260301777</v>
      </c>
      <c r="AA44" s="33">
        <f>+AA37+AA43</f>
        <v>8934845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75975554</v>
      </c>
      <c r="D45" s="42">
        <f t="shared" si="6"/>
        <v>0</v>
      </c>
      <c r="E45" s="43">
        <f t="shared" si="6"/>
        <v>24002091</v>
      </c>
      <c r="F45" s="44">
        <f t="shared" si="6"/>
        <v>24002091</v>
      </c>
      <c r="G45" s="44">
        <f t="shared" si="6"/>
        <v>104361725</v>
      </c>
      <c r="H45" s="44">
        <f t="shared" si="6"/>
        <v>-10199864</v>
      </c>
      <c r="I45" s="44">
        <f t="shared" si="6"/>
        <v>1292136</v>
      </c>
      <c r="J45" s="44">
        <f t="shared" si="6"/>
        <v>95453997</v>
      </c>
      <c r="K45" s="44">
        <f t="shared" si="6"/>
        <v>1354932</v>
      </c>
      <c r="L45" s="44">
        <f t="shared" si="6"/>
        <v>824805</v>
      </c>
      <c r="M45" s="44">
        <f t="shared" si="6"/>
        <v>9844408</v>
      </c>
      <c r="N45" s="44">
        <f t="shared" si="6"/>
        <v>12024145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107478142</v>
      </c>
      <c r="X45" s="44">
        <f t="shared" si="6"/>
        <v>6831978</v>
      </c>
      <c r="Y45" s="44">
        <f t="shared" si="6"/>
        <v>100646164</v>
      </c>
      <c r="Z45" s="45">
        <f>+IF(X45&lt;&gt;0,+(Y45/X45)*100,0)</f>
        <v>1473.1628819647838</v>
      </c>
      <c r="AA45" s="46">
        <f>+AA26-AA44</f>
        <v>24002091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34340139</v>
      </c>
      <c r="F47" s="20">
        <v>34340139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17170008</v>
      </c>
      <c r="Y47" s="20">
        <v>-17170008</v>
      </c>
      <c r="Z47" s="47">
        <v>-100</v>
      </c>
      <c r="AA47" s="22">
        <v>34340139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34340139</v>
      </c>
      <c r="F50" s="52">
        <f t="shared" si="7"/>
        <v>34340139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17170008</v>
      </c>
      <c r="Y50" s="52">
        <f t="shared" si="7"/>
        <v>-17170008</v>
      </c>
      <c r="Z50" s="53">
        <f>+IF(X50&lt;&gt;0,+(Y50/X50)*100,0)</f>
        <v>-100</v>
      </c>
      <c r="AA50" s="54">
        <f>SUM(AA47:AA49)</f>
        <v>34340139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5608196</v>
      </c>
      <c r="D6" s="18"/>
      <c r="E6" s="19">
        <v>4557200</v>
      </c>
      <c r="F6" s="20">
        <v>4557200</v>
      </c>
      <c r="G6" s="20">
        <v>-180735</v>
      </c>
      <c r="H6" s="20">
        <v>412229</v>
      </c>
      <c r="I6" s="20">
        <v>236567</v>
      </c>
      <c r="J6" s="20">
        <v>468061</v>
      </c>
      <c r="K6" s="20">
        <v>1351348</v>
      </c>
      <c r="L6" s="20">
        <v>-2583048</v>
      </c>
      <c r="M6" s="20">
        <v>-351536</v>
      </c>
      <c r="N6" s="20">
        <v>-1583236</v>
      </c>
      <c r="O6" s="20"/>
      <c r="P6" s="20"/>
      <c r="Q6" s="20"/>
      <c r="R6" s="20"/>
      <c r="S6" s="20"/>
      <c r="T6" s="20"/>
      <c r="U6" s="20"/>
      <c r="V6" s="20"/>
      <c r="W6" s="20">
        <v>-1115175</v>
      </c>
      <c r="X6" s="20">
        <v>2278656</v>
      </c>
      <c r="Y6" s="20">
        <v>-3393831</v>
      </c>
      <c r="Z6" s="21">
        <v>-148.94003307212674</v>
      </c>
      <c r="AA6" s="22">
        <v>4557200</v>
      </c>
    </row>
    <row r="7" spans="1:27" x14ac:dyDescent="0.25">
      <c r="A7" s="23" t="s">
        <v>35</v>
      </c>
      <c r="B7" s="17" t="s">
        <v>32</v>
      </c>
      <c r="C7" s="18">
        <v>9774241</v>
      </c>
      <c r="D7" s="18"/>
      <c r="E7" s="19">
        <v>5414309</v>
      </c>
      <c r="F7" s="20">
        <v>5414309</v>
      </c>
      <c r="G7" s="20">
        <v>2119976</v>
      </c>
      <c r="H7" s="20">
        <v>852949</v>
      </c>
      <c r="I7" s="20">
        <v>-581336</v>
      </c>
      <c r="J7" s="20">
        <v>2391589</v>
      </c>
      <c r="K7" s="20">
        <v>1181223</v>
      </c>
      <c r="L7" s="20">
        <v>1982660</v>
      </c>
      <c r="M7" s="20">
        <v>1510869</v>
      </c>
      <c r="N7" s="20">
        <v>4674752</v>
      </c>
      <c r="O7" s="20"/>
      <c r="P7" s="20"/>
      <c r="Q7" s="20"/>
      <c r="R7" s="20"/>
      <c r="S7" s="20"/>
      <c r="T7" s="20"/>
      <c r="U7" s="20"/>
      <c r="V7" s="20"/>
      <c r="W7" s="20">
        <v>7066341</v>
      </c>
      <c r="X7" s="20">
        <v>2707164</v>
      </c>
      <c r="Y7" s="20">
        <v>4359177</v>
      </c>
      <c r="Z7" s="21">
        <v>161.02375031582866</v>
      </c>
      <c r="AA7" s="22">
        <v>5414309</v>
      </c>
    </row>
    <row r="8" spans="1:27" x14ac:dyDescent="0.25">
      <c r="A8" s="23" t="s">
        <v>36</v>
      </c>
      <c r="B8" s="17" t="s">
        <v>32</v>
      </c>
      <c r="C8" s="18">
        <v>-1909623</v>
      </c>
      <c r="D8" s="18"/>
      <c r="E8" s="19">
        <v>-2305702</v>
      </c>
      <c r="F8" s="20">
        <v>-2305702</v>
      </c>
      <c r="G8" s="20">
        <v>-11847368</v>
      </c>
      <c r="H8" s="20">
        <v>11583393</v>
      </c>
      <c r="I8" s="20">
        <v>808583</v>
      </c>
      <c r="J8" s="20">
        <v>544608</v>
      </c>
      <c r="K8" s="20">
        <v>866974</v>
      </c>
      <c r="L8" s="20">
        <v>957770</v>
      </c>
      <c r="M8" s="20">
        <v>933932</v>
      </c>
      <c r="N8" s="20">
        <v>2758676</v>
      </c>
      <c r="O8" s="20"/>
      <c r="P8" s="20"/>
      <c r="Q8" s="20"/>
      <c r="R8" s="20"/>
      <c r="S8" s="20"/>
      <c r="T8" s="20"/>
      <c r="U8" s="20"/>
      <c r="V8" s="20"/>
      <c r="W8" s="20">
        <v>3303284</v>
      </c>
      <c r="X8" s="20">
        <v>-1152846</v>
      </c>
      <c r="Y8" s="20">
        <v>4456130</v>
      </c>
      <c r="Z8" s="21">
        <v>-386.5329801205018</v>
      </c>
      <c r="AA8" s="22">
        <v>-2305702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13472814</v>
      </c>
      <c r="D13" s="29">
        <f>SUM(D6:D12)</f>
        <v>0</v>
      </c>
      <c r="E13" s="30">
        <f t="shared" si="0"/>
        <v>7665807</v>
      </c>
      <c r="F13" s="31">
        <f t="shared" si="0"/>
        <v>7665807</v>
      </c>
      <c r="G13" s="31">
        <f t="shared" si="0"/>
        <v>-9908127</v>
      </c>
      <c r="H13" s="31">
        <f t="shared" si="0"/>
        <v>12848571</v>
      </c>
      <c r="I13" s="31">
        <f t="shared" si="0"/>
        <v>463814</v>
      </c>
      <c r="J13" s="31">
        <f t="shared" si="0"/>
        <v>3404258</v>
      </c>
      <c r="K13" s="31">
        <f t="shared" si="0"/>
        <v>3399545</v>
      </c>
      <c r="L13" s="31">
        <f t="shared" si="0"/>
        <v>357382</v>
      </c>
      <c r="M13" s="31">
        <f t="shared" si="0"/>
        <v>2093265</v>
      </c>
      <c r="N13" s="31">
        <f t="shared" si="0"/>
        <v>5850192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9254450</v>
      </c>
      <c r="X13" s="31">
        <f t="shared" si="0"/>
        <v>3832974</v>
      </c>
      <c r="Y13" s="31">
        <f t="shared" si="0"/>
        <v>5421476</v>
      </c>
      <c r="Z13" s="32">
        <f>+IF(X13&lt;&gt;0,+(Y13/X13)*100,0)</f>
        <v>141.44306744580058</v>
      </c>
      <c r="AA13" s="33">
        <f>SUM(AA6:AA12)</f>
        <v>7665807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185927016</v>
      </c>
      <c r="D17" s="18"/>
      <c r="E17" s="19">
        <v>197847929</v>
      </c>
      <c r="F17" s="20">
        <v>197847929</v>
      </c>
      <c r="G17" s="24">
        <v>182675071</v>
      </c>
      <c r="H17" s="24">
        <v>1415013</v>
      </c>
      <c r="I17" s="24">
        <v>-1690471</v>
      </c>
      <c r="J17" s="20">
        <v>182399613</v>
      </c>
      <c r="K17" s="24">
        <v>-627210</v>
      </c>
      <c r="L17" s="24">
        <v>86211</v>
      </c>
      <c r="M17" s="20">
        <v>-729729</v>
      </c>
      <c r="N17" s="24">
        <v>-1270728</v>
      </c>
      <c r="O17" s="24"/>
      <c r="P17" s="24"/>
      <c r="Q17" s="20"/>
      <c r="R17" s="24"/>
      <c r="S17" s="24"/>
      <c r="T17" s="20"/>
      <c r="U17" s="24"/>
      <c r="V17" s="24"/>
      <c r="W17" s="24">
        <v>181128885</v>
      </c>
      <c r="X17" s="20">
        <v>189817694</v>
      </c>
      <c r="Y17" s="24">
        <v>-8688809</v>
      </c>
      <c r="Z17" s="25">
        <v>-4.577449455265219</v>
      </c>
      <c r="AA17" s="26">
        <v>197847929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185927016</v>
      </c>
      <c r="D25" s="29">
        <f t="shared" ref="D25:Y25" si="1">SUM(D15:D24)</f>
        <v>0</v>
      </c>
      <c r="E25" s="35">
        <f t="shared" si="1"/>
        <v>197847929</v>
      </c>
      <c r="F25" s="36">
        <f t="shared" si="1"/>
        <v>197847929</v>
      </c>
      <c r="G25" s="36">
        <f t="shared" si="1"/>
        <v>182675071</v>
      </c>
      <c r="H25" s="36">
        <f t="shared" si="1"/>
        <v>1415013</v>
      </c>
      <c r="I25" s="36">
        <f t="shared" si="1"/>
        <v>-1690471</v>
      </c>
      <c r="J25" s="36">
        <f t="shared" si="1"/>
        <v>182399613</v>
      </c>
      <c r="K25" s="36">
        <f t="shared" si="1"/>
        <v>-627210</v>
      </c>
      <c r="L25" s="36">
        <f t="shared" si="1"/>
        <v>86211</v>
      </c>
      <c r="M25" s="36">
        <f t="shared" si="1"/>
        <v>-729729</v>
      </c>
      <c r="N25" s="36">
        <f t="shared" si="1"/>
        <v>-1270728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181128885</v>
      </c>
      <c r="X25" s="36">
        <f t="shared" si="1"/>
        <v>189817694</v>
      </c>
      <c r="Y25" s="36">
        <f t="shared" si="1"/>
        <v>-8688809</v>
      </c>
      <c r="Z25" s="37">
        <f>+IF(X25&lt;&gt;0,+(Y25/X25)*100,0)</f>
        <v>-4.577449455265219</v>
      </c>
      <c r="AA25" s="38">
        <f>SUM(AA15:AA24)</f>
        <v>197847929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199399830</v>
      </c>
      <c r="D26" s="29">
        <f>+D13+D25</f>
        <v>0</v>
      </c>
      <c r="E26" s="30">
        <f t="shared" si="2"/>
        <v>205513736</v>
      </c>
      <c r="F26" s="31">
        <f t="shared" si="2"/>
        <v>205513736</v>
      </c>
      <c r="G26" s="31">
        <f t="shared" si="2"/>
        <v>172766944</v>
      </c>
      <c r="H26" s="31">
        <f t="shared" si="2"/>
        <v>14263584</v>
      </c>
      <c r="I26" s="31">
        <f t="shared" si="2"/>
        <v>-1226657</v>
      </c>
      <c r="J26" s="31">
        <f t="shared" si="2"/>
        <v>185803871</v>
      </c>
      <c r="K26" s="31">
        <f t="shared" si="2"/>
        <v>2772335</v>
      </c>
      <c r="L26" s="31">
        <f t="shared" si="2"/>
        <v>443593</v>
      </c>
      <c r="M26" s="31">
        <f t="shared" si="2"/>
        <v>1363536</v>
      </c>
      <c r="N26" s="31">
        <f t="shared" si="2"/>
        <v>4579464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190383335</v>
      </c>
      <c r="X26" s="31">
        <f t="shared" si="2"/>
        <v>193650668</v>
      </c>
      <c r="Y26" s="31">
        <f t="shared" si="2"/>
        <v>-3267333</v>
      </c>
      <c r="Z26" s="32">
        <f>+IF(X26&lt;&gt;0,+(Y26/X26)*100,0)</f>
        <v>-1.6872304308291877</v>
      </c>
      <c r="AA26" s="33">
        <f>+AA13+AA25</f>
        <v>205513736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-1850000</v>
      </c>
      <c r="F32" s="20">
        <v>-1850000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-924996</v>
      </c>
      <c r="Y32" s="20">
        <v>924996</v>
      </c>
      <c r="Z32" s="21">
        <v>-100</v>
      </c>
      <c r="AA32" s="22">
        <v>-1850000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-1850000</v>
      </c>
      <c r="F37" s="31">
        <f t="shared" si="3"/>
        <v>-1850000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-924996</v>
      </c>
      <c r="Y37" s="31">
        <f t="shared" si="3"/>
        <v>924996</v>
      </c>
      <c r="Z37" s="32">
        <f>+IF(X37&lt;&gt;0,+(Y37/X37)*100,0)</f>
        <v>-100</v>
      </c>
      <c r="AA37" s="33">
        <f>SUM(AA29:AA36)</f>
        <v>-1850000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-1850000</v>
      </c>
      <c r="F44" s="31">
        <f t="shared" si="5"/>
        <v>-1850000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-924996</v>
      </c>
      <c r="Y44" s="31">
        <f t="shared" si="5"/>
        <v>924996</v>
      </c>
      <c r="Z44" s="32">
        <f>+IF(X44&lt;&gt;0,+(Y44/X44)*100,0)</f>
        <v>-100</v>
      </c>
      <c r="AA44" s="33">
        <f>+AA37+AA43</f>
        <v>-1850000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199399830</v>
      </c>
      <c r="D45" s="42">
        <f t="shared" si="6"/>
        <v>0</v>
      </c>
      <c r="E45" s="43">
        <f t="shared" si="6"/>
        <v>207363736</v>
      </c>
      <c r="F45" s="44">
        <f t="shared" si="6"/>
        <v>207363736</v>
      </c>
      <c r="G45" s="44">
        <f t="shared" si="6"/>
        <v>172766944</v>
      </c>
      <c r="H45" s="44">
        <f t="shared" si="6"/>
        <v>14263584</v>
      </c>
      <c r="I45" s="44">
        <f t="shared" si="6"/>
        <v>-1226657</v>
      </c>
      <c r="J45" s="44">
        <f t="shared" si="6"/>
        <v>185803871</v>
      </c>
      <c r="K45" s="44">
        <f t="shared" si="6"/>
        <v>2772335</v>
      </c>
      <c r="L45" s="44">
        <f t="shared" si="6"/>
        <v>443593</v>
      </c>
      <c r="M45" s="44">
        <f t="shared" si="6"/>
        <v>1363536</v>
      </c>
      <c r="N45" s="44">
        <f t="shared" si="6"/>
        <v>4579464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190383335</v>
      </c>
      <c r="X45" s="44">
        <f t="shared" si="6"/>
        <v>194575664</v>
      </c>
      <c r="Y45" s="44">
        <f t="shared" si="6"/>
        <v>-4192329</v>
      </c>
      <c r="Z45" s="45">
        <f>+IF(X45&lt;&gt;0,+(Y45/X45)*100,0)</f>
        <v>-2.1546008960298342</v>
      </c>
      <c r="AA45" s="46">
        <f>+AA26-AA44</f>
        <v>207363736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25576250</v>
      </c>
      <c r="F47" s="20">
        <v>25576250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12788178</v>
      </c>
      <c r="Y47" s="20">
        <v>-12788178</v>
      </c>
      <c r="Z47" s="47">
        <v>-100</v>
      </c>
      <c r="AA47" s="22">
        <v>25576250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25576250</v>
      </c>
      <c r="F50" s="52">
        <f t="shared" si="7"/>
        <v>25576250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12788178</v>
      </c>
      <c r="Y50" s="52">
        <f t="shared" si="7"/>
        <v>-12788178</v>
      </c>
      <c r="Z50" s="53">
        <f>+IF(X50&lt;&gt;0,+(Y50/X50)*100,0)</f>
        <v>-100</v>
      </c>
      <c r="AA50" s="54">
        <f>SUM(AA47:AA49)</f>
        <v>25576250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1977903</v>
      </c>
      <c r="D6" s="18"/>
      <c r="E6" s="19">
        <v>-5113840</v>
      </c>
      <c r="F6" s="20">
        <v>-5113840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-2556922</v>
      </c>
      <c r="Y6" s="20">
        <v>2556922</v>
      </c>
      <c r="Z6" s="21">
        <v>-100</v>
      </c>
      <c r="AA6" s="22">
        <v>-5113840</v>
      </c>
    </row>
    <row r="7" spans="1:27" x14ac:dyDescent="0.25">
      <c r="A7" s="23" t="s">
        <v>35</v>
      </c>
      <c r="B7" s="17" t="s">
        <v>32</v>
      </c>
      <c r="C7" s="18">
        <v>4898575</v>
      </c>
      <c r="D7" s="18"/>
      <c r="E7" s="19">
        <v>-286827</v>
      </c>
      <c r="F7" s="20">
        <v>-286827</v>
      </c>
      <c r="G7" s="20">
        <v>489639</v>
      </c>
      <c r="H7" s="20">
        <v>260007</v>
      </c>
      <c r="I7" s="20">
        <v>397555</v>
      </c>
      <c r="J7" s="20">
        <v>1147201</v>
      </c>
      <c r="K7" s="20">
        <v>199036</v>
      </c>
      <c r="L7" s="20">
        <v>246396</v>
      </c>
      <c r="M7" s="20">
        <v>305341</v>
      </c>
      <c r="N7" s="20">
        <v>750773</v>
      </c>
      <c r="O7" s="20"/>
      <c r="P7" s="20"/>
      <c r="Q7" s="20"/>
      <c r="R7" s="20"/>
      <c r="S7" s="20"/>
      <c r="T7" s="20"/>
      <c r="U7" s="20"/>
      <c r="V7" s="20"/>
      <c r="W7" s="20">
        <v>1897974</v>
      </c>
      <c r="X7" s="20">
        <v>-143409</v>
      </c>
      <c r="Y7" s="20">
        <v>2041383</v>
      </c>
      <c r="Z7" s="21">
        <v>-1423.4692383323222</v>
      </c>
      <c r="AA7" s="22">
        <v>-286827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19370</v>
      </c>
      <c r="H8" s="20">
        <v>31903</v>
      </c>
      <c r="I8" s="20">
        <v>37083</v>
      </c>
      <c r="J8" s="20">
        <v>88356</v>
      </c>
      <c r="K8" s="20">
        <v>-72488</v>
      </c>
      <c r="L8" s="20">
        <v>-21257</v>
      </c>
      <c r="M8" s="20">
        <v>20497</v>
      </c>
      <c r="N8" s="20">
        <v>-73248</v>
      </c>
      <c r="O8" s="20"/>
      <c r="P8" s="20"/>
      <c r="Q8" s="20"/>
      <c r="R8" s="20"/>
      <c r="S8" s="20"/>
      <c r="T8" s="20"/>
      <c r="U8" s="20"/>
      <c r="V8" s="20"/>
      <c r="W8" s="20">
        <v>15108</v>
      </c>
      <c r="X8" s="20"/>
      <c r="Y8" s="20">
        <v>15108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6876478</v>
      </c>
      <c r="D13" s="29">
        <f>SUM(D6:D12)</f>
        <v>0</v>
      </c>
      <c r="E13" s="30">
        <f t="shared" si="0"/>
        <v>-5400667</v>
      </c>
      <c r="F13" s="31">
        <f t="shared" si="0"/>
        <v>-5400667</v>
      </c>
      <c r="G13" s="31">
        <f t="shared" si="0"/>
        <v>509009</v>
      </c>
      <c r="H13" s="31">
        <f t="shared" si="0"/>
        <v>291910</v>
      </c>
      <c r="I13" s="31">
        <f t="shared" si="0"/>
        <v>434638</v>
      </c>
      <c r="J13" s="31">
        <f t="shared" si="0"/>
        <v>1235557</v>
      </c>
      <c r="K13" s="31">
        <f t="shared" si="0"/>
        <v>126548</v>
      </c>
      <c r="L13" s="31">
        <f t="shared" si="0"/>
        <v>225139</v>
      </c>
      <c r="M13" s="31">
        <f t="shared" si="0"/>
        <v>325838</v>
      </c>
      <c r="N13" s="31">
        <f t="shared" si="0"/>
        <v>677525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1913082</v>
      </c>
      <c r="X13" s="31">
        <f t="shared" si="0"/>
        <v>-2700331</v>
      </c>
      <c r="Y13" s="31">
        <f t="shared" si="0"/>
        <v>4613413</v>
      </c>
      <c r="Z13" s="32">
        <f>+IF(X13&lt;&gt;0,+(Y13/X13)*100,0)</f>
        <v>-170.84620366910573</v>
      </c>
      <c r="AA13" s="33">
        <f>SUM(AA6:AA12)</f>
        <v>-5400667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32872923</v>
      </c>
      <c r="D17" s="18"/>
      <c r="E17" s="19">
        <v>6798177</v>
      </c>
      <c r="F17" s="20">
        <v>6798177</v>
      </c>
      <c r="G17" s="24">
        <v>692646</v>
      </c>
      <c r="H17" s="24"/>
      <c r="I17" s="24">
        <v>1303378</v>
      </c>
      <c r="J17" s="20">
        <v>1996024</v>
      </c>
      <c r="K17" s="24">
        <v>-8096370</v>
      </c>
      <c r="L17" s="24">
        <v>2389201</v>
      </c>
      <c r="M17" s="20">
        <v>1210092</v>
      </c>
      <c r="N17" s="24">
        <v>-4497077</v>
      </c>
      <c r="O17" s="24"/>
      <c r="P17" s="24"/>
      <c r="Q17" s="20"/>
      <c r="R17" s="24"/>
      <c r="S17" s="24"/>
      <c r="T17" s="20"/>
      <c r="U17" s="24"/>
      <c r="V17" s="24"/>
      <c r="W17" s="24">
        <v>-2501053</v>
      </c>
      <c r="X17" s="20">
        <v>3399087</v>
      </c>
      <c r="Y17" s="24">
        <v>-5900140</v>
      </c>
      <c r="Z17" s="25">
        <v>-173.58014078486372</v>
      </c>
      <c r="AA17" s="26">
        <v>6798177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32872923</v>
      </c>
      <c r="D25" s="29">
        <f t="shared" ref="D25:Y25" si="1">SUM(D15:D24)</f>
        <v>0</v>
      </c>
      <c r="E25" s="35">
        <f t="shared" si="1"/>
        <v>6798177</v>
      </c>
      <c r="F25" s="36">
        <f t="shared" si="1"/>
        <v>6798177</v>
      </c>
      <c r="G25" s="36">
        <f t="shared" si="1"/>
        <v>692646</v>
      </c>
      <c r="H25" s="36">
        <f t="shared" si="1"/>
        <v>0</v>
      </c>
      <c r="I25" s="36">
        <f t="shared" si="1"/>
        <v>1303378</v>
      </c>
      <c r="J25" s="36">
        <f t="shared" si="1"/>
        <v>1996024</v>
      </c>
      <c r="K25" s="36">
        <f t="shared" si="1"/>
        <v>-8096370</v>
      </c>
      <c r="L25" s="36">
        <f t="shared" si="1"/>
        <v>2389201</v>
      </c>
      <c r="M25" s="36">
        <f t="shared" si="1"/>
        <v>1210092</v>
      </c>
      <c r="N25" s="36">
        <f t="shared" si="1"/>
        <v>-4497077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-2501053</v>
      </c>
      <c r="X25" s="36">
        <f t="shared" si="1"/>
        <v>3399087</v>
      </c>
      <c r="Y25" s="36">
        <f t="shared" si="1"/>
        <v>-5900140</v>
      </c>
      <c r="Z25" s="37">
        <f>+IF(X25&lt;&gt;0,+(Y25/X25)*100,0)</f>
        <v>-173.58014078486372</v>
      </c>
      <c r="AA25" s="38">
        <f>SUM(AA15:AA24)</f>
        <v>6798177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39749401</v>
      </c>
      <c r="D26" s="29">
        <f>+D13+D25</f>
        <v>0</v>
      </c>
      <c r="E26" s="30">
        <f t="shared" si="2"/>
        <v>1397510</v>
      </c>
      <c r="F26" s="31">
        <f t="shared" si="2"/>
        <v>1397510</v>
      </c>
      <c r="G26" s="31">
        <f t="shared" si="2"/>
        <v>1201655</v>
      </c>
      <c r="H26" s="31">
        <f t="shared" si="2"/>
        <v>291910</v>
      </c>
      <c r="I26" s="31">
        <f t="shared" si="2"/>
        <v>1738016</v>
      </c>
      <c r="J26" s="31">
        <f t="shared" si="2"/>
        <v>3231581</v>
      </c>
      <c r="K26" s="31">
        <f t="shared" si="2"/>
        <v>-7969822</v>
      </c>
      <c r="L26" s="31">
        <f t="shared" si="2"/>
        <v>2614340</v>
      </c>
      <c r="M26" s="31">
        <f t="shared" si="2"/>
        <v>1535930</v>
      </c>
      <c r="N26" s="31">
        <f t="shared" si="2"/>
        <v>-3819552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-587971</v>
      </c>
      <c r="X26" s="31">
        <f t="shared" si="2"/>
        <v>698756</v>
      </c>
      <c r="Y26" s="31">
        <f t="shared" si="2"/>
        <v>-1286727</v>
      </c>
      <c r="Z26" s="32">
        <f>+IF(X26&lt;&gt;0,+(Y26/X26)*100,0)</f>
        <v>-184.1453955314874</v>
      </c>
      <c r="AA26" s="33">
        <f>+AA13+AA25</f>
        <v>1397510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9764166</v>
      </c>
      <c r="D32" s="18"/>
      <c r="E32" s="19">
        <v>-1661636</v>
      </c>
      <c r="F32" s="20">
        <v>-1661636</v>
      </c>
      <c r="G32" s="20"/>
      <c r="H32" s="20">
        <v>67191</v>
      </c>
      <c r="I32" s="20">
        <v>78740</v>
      </c>
      <c r="J32" s="20">
        <v>145931</v>
      </c>
      <c r="K32" s="20">
        <v>78340</v>
      </c>
      <c r="L32" s="20">
        <v>79477</v>
      </c>
      <c r="M32" s="20">
        <v>71754</v>
      </c>
      <c r="N32" s="20">
        <v>229571</v>
      </c>
      <c r="O32" s="20"/>
      <c r="P32" s="20"/>
      <c r="Q32" s="20"/>
      <c r="R32" s="20"/>
      <c r="S32" s="20"/>
      <c r="T32" s="20"/>
      <c r="U32" s="20"/>
      <c r="V32" s="20"/>
      <c r="W32" s="20">
        <v>375502</v>
      </c>
      <c r="X32" s="20">
        <v>-830816</v>
      </c>
      <c r="Y32" s="20">
        <v>1206318</v>
      </c>
      <c r="Z32" s="21">
        <v>-145.1967704040365</v>
      </c>
      <c r="AA32" s="22">
        <v>-1661636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9764166</v>
      </c>
      <c r="D37" s="29">
        <f t="shared" ref="D37:Y37" si="3">SUM(D29:D36)</f>
        <v>0</v>
      </c>
      <c r="E37" s="30">
        <f t="shared" si="3"/>
        <v>-1661636</v>
      </c>
      <c r="F37" s="31">
        <f t="shared" si="3"/>
        <v>-1661636</v>
      </c>
      <c r="G37" s="31">
        <f t="shared" si="3"/>
        <v>0</v>
      </c>
      <c r="H37" s="31">
        <f t="shared" si="3"/>
        <v>67191</v>
      </c>
      <c r="I37" s="31">
        <f t="shared" si="3"/>
        <v>78740</v>
      </c>
      <c r="J37" s="31">
        <f t="shared" si="3"/>
        <v>145931</v>
      </c>
      <c r="K37" s="31">
        <f t="shared" si="3"/>
        <v>78340</v>
      </c>
      <c r="L37" s="31">
        <f t="shared" si="3"/>
        <v>79477</v>
      </c>
      <c r="M37" s="31">
        <f t="shared" si="3"/>
        <v>71754</v>
      </c>
      <c r="N37" s="31">
        <f t="shared" si="3"/>
        <v>229571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375502</v>
      </c>
      <c r="X37" s="31">
        <f t="shared" si="3"/>
        <v>-830816</v>
      </c>
      <c r="Y37" s="31">
        <f t="shared" si="3"/>
        <v>1206318</v>
      </c>
      <c r="Z37" s="32">
        <f>+IF(X37&lt;&gt;0,+(Y37/X37)*100,0)</f>
        <v>-145.1967704040365</v>
      </c>
      <c r="AA37" s="33">
        <f>SUM(AA29:AA36)</f>
        <v>-1661636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9764166</v>
      </c>
      <c r="D44" s="29">
        <f>+D37+D43</f>
        <v>0</v>
      </c>
      <c r="E44" s="30">
        <f t="shared" si="5"/>
        <v>-1661636</v>
      </c>
      <c r="F44" s="31">
        <f t="shared" si="5"/>
        <v>-1661636</v>
      </c>
      <c r="G44" s="31">
        <f t="shared" si="5"/>
        <v>0</v>
      </c>
      <c r="H44" s="31">
        <f t="shared" si="5"/>
        <v>67191</v>
      </c>
      <c r="I44" s="31">
        <f t="shared" si="5"/>
        <v>78740</v>
      </c>
      <c r="J44" s="31">
        <f t="shared" si="5"/>
        <v>145931</v>
      </c>
      <c r="K44" s="31">
        <f t="shared" si="5"/>
        <v>78340</v>
      </c>
      <c r="L44" s="31">
        <f t="shared" si="5"/>
        <v>79477</v>
      </c>
      <c r="M44" s="31">
        <f t="shared" si="5"/>
        <v>71754</v>
      </c>
      <c r="N44" s="31">
        <f t="shared" si="5"/>
        <v>229571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375502</v>
      </c>
      <c r="X44" s="31">
        <f t="shared" si="5"/>
        <v>-830816</v>
      </c>
      <c r="Y44" s="31">
        <f t="shared" si="5"/>
        <v>1206318</v>
      </c>
      <c r="Z44" s="32">
        <f>+IF(X44&lt;&gt;0,+(Y44/X44)*100,0)</f>
        <v>-145.1967704040365</v>
      </c>
      <c r="AA44" s="33">
        <f>+AA37+AA43</f>
        <v>-1661636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29985235</v>
      </c>
      <c r="D45" s="42">
        <f t="shared" si="6"/>
        <v>0</v>
      </c>
      <c r="E45" s="43">
        <f t="shared" si="6"/>
        <v>3059146</v>
      </c>
      <c r="F45" s="44">
        <f t="shared" si="6"/>
        <v>3059146</v>
      </c>
      <c r="G45" s="44">
        <f t="shared" si="6"/>
        <v>1201655</v>
      </c>
      <c r="H45" s="44">
        <f t="shared" si="6"/>
        <v>224719</v>
      </c>
      <c r="I45" s="44">
        <f t="shared" si="6"/>
        <v>1659276</v>
      </c>
      <c r="J45" s="44">
        <f t="shared" si="6"/>
        <v>3085650</v>
      </c>
      <c r="K45" s="44">
        <f t="shared" si="6"/>
        <v>-8048162</v>
      </c>
      <c r="L45" s="44">
        <f t="shared" si="6"/>
        <v>2534863</v>
      </c>
      <c r="M45" s="44">
        <f t="shared" si="6"/>
        <v>1464176</v>
      </c>
      <c r="N45" s="44">
        <f t="shared" si="6"/>
        <v>-4049123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-963473</v>
      </c>
      <c r="X45" s="44">
        <f t="shared" si="6"/>
        <v>1529572</v>
      </c>
      <c r="Y45" s="44">
        <f t="shared" si="6"/>
        <v>-2493045</v>
      </c>
      <c r="Z45" s="45">
        <f>+IF(X45&lt;&gt;0,+(Y45/X45)*100,0)</f>
        <v>-162.98971215477272</v>
      </c>
      <c r="AA45" s="46">
        <f>+AA26-AA44</f>
        <v>3059146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11427114</v>
      </c>
      <c r="D6" s="18"/>
      <c r="E6" s="19">
        <v>18214617</v>
      </c>
      <c r="F6" s="20">
        <v>18214617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9107310</v>
      </c>
      <c r="Y6" s="20">
        <v>-9107310</v>
      </c>
      <c r="Z6" s="21">
        <v>-100</v>
      </c>
      <c r="AA6" s="22">
        <v>18214617</v>
      </c>
    </row>
    <row r="7" spans="1:27" x14ac:dyDescent="0.25">
      <c r="A7" s="23" t="s">
        <v>35</v>
      </c>
      <c r="B7" s="17" t="s">
        <v>32</v>
      </c>
      <c r="C7" s="18">
        <v>4909400</v>
      </c>
      <c r="D7" s="18"/>
      <c r="E7" s="19">
        <v>2964344</v>
      </c>
      <c r="F7" s="20">
        <v>2964344</v>
      </c>
      <c r="G7" s="20">
        <v>125196</v>
      </c>
      <c r="H7" s="20">
        <v>288298</v>
      </c>
      <c r="I7" s="20">
        <v>221306</v>
      </c>
      <c r="J7" s="20">
        <v>634800</v>
      </c>
      <c r="K7" s="20">
        <v>332832</v>
      </c>
      <c r="L7" s="20">
        <v>407339</v>
      </c>
      <c r="M7" s="20">
        <v>351014</v>
      </c>
      <c r="N7" s="20">
        <v>1091185</v>
      </c>
      <c r="O7" s="20"/>
      <c r="P7" s="20"/>
      <c r="Q7" s="20"/>
      <c r="R7" s="20"/>
      <c r="S7" s="20"/>
      <c r="T7" s="20"/>
      <c r="U7" s="20"/>
      <c r="V7" s="20"/>
      <c r="W7" s="20">
        <v>1725985</v>
      </c>
      <c r="X7" s="20">
        <v>1482174</v>
      </c>
      <c r="Y7" s="20">
        <v>243811</v>
      </c>
      <c r="Z7" s="21">
        <v>16.44955315637705</v>
      </c>
      <c r="AA7" s="22">
        <v>2964344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-32999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16303515</v>
      </c>
      <c r="D13" s="29">
        <f>SUM(D6:D12)</f>
        <v>0</v>
      </c>
      <c r="E13" s="30">
        <f t="shared" si="0"/>
        <v>21178961</v>
      </c>
      <c r="F13" s="31">
        <f t="shared" si="0"/>
        <v>21178961</v>
      </c>
      <c r="G13" s="31">
        <f t="shared" si="0"/>
        <v>125196</v>
      </c>
      <c r="H13" s="31">
        <f t="shared" si="0"/>
        <v>288298</v>
      </c>
      <c r="I13" s="31">
        <f t="shared" si="0"/>
        <v>221306</v>
      </c>
      <c r="J13" s="31">
        <f t="shared" si="0"/>
        <v>634800</v>
      </c>
      <c r="K13" s="31">
        <f t="shared" si="0"/>
        <v>332832</v>
      </c>
      <c r="L13" s="31">
        <f t="shared" si="0"/>
        <v>407339</v>
      </c>
      <c r="M13" s="31">
        <f t="shared" si="0"/>
        <v>351014</v>
      </c>
      <c r="N13" s="31">
        <f t="shared" si="0"/>
        <v>1091185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1725985</v>
      </c>
      <c r="X13" s="31">
        <f t="shared" si="0"/>
        <v>10589484</v>
      </c>
      <c r="Y13" s="31">
        <f t="shared" si="0"/>
        <v>-8863499</v>
      </c>
      <c r="Z13" s="32">
        <f>+IF(X13&lt;&gt;0,+(Y13/X13)*100,0)</f>
        <v>-83.70095275652713</v>
      </c>
      <c r="AA13" s="33">
        <f>SUM(AA6:AA12)</f>
        <v>21178961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3416817</v>
      </c>
      <c r="D17" s="18"/>
      <c r="E17" s="19">
        <v>18670757</v>
      </c>
      <c r="F17" s="20">
        <v>43113757</v>
      </c>
      <c r="G17" s="24">
        <v>223985</v>
      </c>
      <c r="H17" s="24"/>
      <c r="I17" s="24"/>
      <c r="J17" s="20">
        <v>223985</v>
      </c>
      <c r="K17" s="24">
        <v>2535044</v>
      </c>
      <c r="L17" s="24">
        <v>3665086</v>
      </c>
      <c r="M17" s="20">
        <v>2495467</v>
      </c>
      <c r="N17" s="24">
        <v>8695597</v>
      </c>
      <c r="O17" s="24"/>
      <c r="P17" s="24"/>
      <c r="Q17" s="20"/>
      <c r="R17" s="24"/>
      <c r="S17" s="24"/>
      <c r="T17" s="20"/>
      <c r="U17" s="24"/>
      <c r="V17" s="24"/>
      <c r="W17" s="24">
        <v>8919582</v>
      </c>
      <c r="X17" s="20">
        <v>17483048</v>
      </c>
      <c r="Y17" s="24">
        <v>-8563466</v>
      </c>
      <c r="Z17" s="25">
        <v>-48.981539145805698</v>
      </c>
      <c r="AA17" s="26">
        <v>43113757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3416817</v>
      </c>
      <c r="D25" s="29">
        <f t="shared" ref="D25:Y25" si="1">SUM(D15:D24)</f>
        <v>0</v>
      </c>
      <c r="E25" s="35">
        <f t="shared" si="1"/>
        <v>18670757</v>
      </c>
      <c r="F25" s="36">
        <f t="shared" si="1"/>
        <v>43113757</v>
      </c>
      <c r="G25" s="36">
        <f t="shared" si="1"/>
        <v>223985</v>
      </c>
      <c r="H25" s="36">
        <f t="shared" si="1"/>
        <v>0</v>
      </c>
      <c r="I25" s="36">
        <f t="shared" si="1"/>
        <v>0</v>
      </c>
      <c r="J25" s="36">
        <f t="shared" si="1"/>
        <v>223985</v>
      </c>
      <c r="K25" s="36">
        <f t="shared" si="1"/>
        <v>2535044</v>
      </c>
      <c r="L25" s="36">
        <f t="shared" si="1"/>
        <v>3665086</v>
      </c>
      <c r="M25" s="36">
        <f t="shared" si="1"/>
        <v>2495467</v>
      </c>
      <c r="N25" s="36">
        <f t="shared" si="1"/>
        <v>8695597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8919582</v>
      </c>
      <c r="X25" s="36">
        <f t="shared" si="1"/>
        <v>17483048</v>
      </c>
      <c r="Y25" s="36">
        <f t="shared" si="1"/>
        <v>-8563466</v>
      </c>
      <c r="Z25" s="37">
        <f>+IF(X25&lt;&gt;0,+(Y25/X25)*100,0)</f>
        <v>-48.981539145805698</v>
      </c>
      <c r="AA25" s="38">
        <f>SUM(AA15:AA24)</f>
        <v>43113757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19720332</v>
      </c>
      <c r="D26" s="29">
        <f>+D13+D25</f>
        <v>0</v>
      </c>
      <c r="E26" s="30">
        <f t="shared" si="2"/>
        <v>39849718</v>
      </c>
      <c r="F26" s="31">
        <f t="shared" si="2"/>
        <v>64292718</v>
      </c>
      <c r="G26" s="31">
        <f t="shared" si="2"/>
        <v>349181</v>
      </c>
      <c r="H26" s="31">
        <f t="shared" si="2"/>
        <v>288298</v>
      </c>
      <c r="I26" s="31">
        <f t="shared" si="2"/>
        <v>221306</v>
      </c>
      <c r="J26" s="31">
        <f t="shared" si="2"/>
        <v>858785</v>
      </c>
      <c r="K26" s="31">
        <f t="shared" si="2"/>
        <v>2867876</v>
      </c>
      <c r="L26" s="31">
        <f t="shared" si="2"/>
        <v>4072425</v>
      </c>
      <c r="M26" s="31">
        <f t="shared" si="2"/>
        <v>2846481</v>
      </c>
      <c r="N26" s="31">
        <f t="shared" si="2"/>
        <v>9786782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10645567</v>
      </c>
      <c r="X26" s="31">
        <f t="shared" si="2"/>
        <v>28072532</v>
      </c>
      <c r="Y26" s="31">
        <f t="shared" si="2"/>
        <v>-17426965</v>
      </c>
      <c r="Z26" s="32">
        <f>+IF(X26&lt;&gt;0,+(Y26/X26)*100,0)</f>
        <v>-62.078351179722581</v>
      </c>
      <c r="AA26" s="33">
        <f>+AA13+AA25</f>
        <v>64292718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9893240</v>
      </c>
      <c r="D32" s="18"/>
      <c r="E32" s="19">
        <v>71126980</v>
      </c>
      <c r="F32" s="20">
        <v>71126970</v>
      </c>
      <c r="G32" s="20">
        <v>4190949</v>
      </c>
      <c r="H32" s="20">
        <v>1112345</v>
      </c>
      <c r="I32" s="20">
        <v>3006301</v>
      </c>
      <c r="J32" s="20">
        <v>8309595</v>
      </c>
      <c r="K32" s="20">
        <v>2293264</v>
      </c>
      <c r="L32" s="20">
        <v>1132289</v>
      </c>
      <c r="M32" s="20">
        <v>4637017</v>
      </c>
      <c r="N32" s="20">
        <v>8062570</v>
      </c>
      <c r="O32" s="20"/>
      <c r="P32" s="20"/>
      <c r="Q32" s="20"/>
      <c r="R32" s="20"/>
      <c r="S32" s="20"/>
      <c r="T32" s="20"/>
      <c r="U32" s="20"/>
      <c r="V32" s="20"/>
      <c r="W32" s="20">
        <v>16372165</v>
      </c>
      <c r="X32" s="20">
        <v>35563484</v>
      </c>
      <c r="Y32" s="20">
        <v>-19191319</v>
      </c>
      <c r="Z32" s="21">
        <v>-53.963551490062109</v>
      </c>
      <c r="AA32" s="22">
        <v>71126970</v>
      </c>
    </row>
    <row r="33" spans="1:27" x14ac:dyDescent="0.25">
      <c r="A33" s="23" t="s">
        <v>60</v>
      </c>
      <c r="B33" s="17" t="s">
        <v>32</v>
      </c>
      <c r="C33" s="18">
        <v>7728560</v>
      </c>
      <c r="D33" s="18"/>
      <c r="E33" s="19"/>
      <c r="F33" s="20">
        <v>7828565</v>
      </c>
      <c r="G33" s="20">
        <v>5000000</v>
      </c>
      <c r="H33" s="20"/>
      <c r="I33" s="20"/>
      <c r="J33" s="20">
        <v>5000000</v>
      </c>
      <c r="K33" s="20">
        <v>11617351</v>
      </c>
      <c r="L33" s="20">
        <v>-1712556</v>
      </c>
      <c r="M33" s="20">
        <v>989445</v>
      </c>
      <c r="N33" s="20">
        <v>10894240</v>
      </c>
      <c r="O33" s="20"/>
      <c r="P33" s="20"/>
      <c r="Q33" s="20"/>
      <c r="R33" s="20"/>
      <c r="S33" s="20"/>
      <c r="T33" s="20"/>
      <c r="U33" s="20"/>
      <c r="V33" s="20"/>
      <c r="W33" s="20">
        <v>15894240</v>
      </c>
      <c r="X33" s="20">
        <v>2609525</v>
      </c>
      <c r="Y33" s="20">
        <v>13284715</v>
      </c>
      <c r="Z33" s="21">
        <v>509.08556154855768</v>
      </c>
      <c r="AA33" s="22">
        <v>7828565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17621800</v>
      </c>
      <c r="D37" s="29">
        <f t="shared" ref="D37:Y37" si="3">SUM(D29:D36)</f>
        <v>0</v>
      </c>
      <c r="E37" s="30">
        <f t="shared" si="3"/>
        <v>71126980</v>
      </c>
      <c r="F37" s="31">
        <f t="shared" si="3"/>
        <v>78955535</v>
      </c>
      <c r="G37" s="31">
        <f t="shared" si="3"/>
        <v>9190949</v>
      </c>
      <c r="H37" s="31">
        <f t="shared" si="3"/>
        <v>1112345</v>
      </c>
      <c r="I37" s="31">
        <f t="shared" si="3"/>
        <v>3006301</v>
      </c>
      <c r="J37" s="31">
        <f t="shared" si="3"/>
        <v>13309595</v>
      </c>
      <c r="K37" s="31">
        <f t="shared" si="3"/>
        <v>13910615</v>
      </c>
      <c r="L37" s="31">
        <f t="shared" si="3"/>
        <v>-580267</v>
      </c>
      <c r="M37" s="31">
        <f t="shared" si="3"/>
        <v>5626462</v>
      </c>
      <c r="N37" s="31">
        <f t="shared" si="3"/>
        <v>18956810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32266405</v>
      </c>
      <c r="X37" s="31">
        <f t="shared" si="3"/>
        <v>38173009</v>
      </c>
      <c r="Y37" s="31">
        <f t="shared" si="3"/>
        <v>-5906604</v>
      </c>
      <c r="Z37" s="32">
        <f>+IF(X37&lt;&gt;0,+(Y37/X37)*100,0)</f>
        <v>-15.473247078845684</v>
      </c>
      <c r="AA37" s="33">
        <f>SUM(AA29:AA36)</f>
        <v>78955535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17621800</v>
      </c>
      <c r="D44" s="29">
        <f>+D37+D43</f>
        <v>0</v>
      </c>
      <c r="E44" s="30">
        <f t="shared" si="5"/>
        <v>71126980</v>
      </c>
      <c r="F44" s="31">
        <f t="shared" si="5"/>
        <v>78955535</v>
      </c>
      <c r="G44" s="31">
        <f t="shared" si="5"/>
        <v>9190949</v>
      </c>
      <c r="H44" s="31">
        <f t="shared" si="5"/>
        <v>1112345</v>
      </c>
      <c r="I44" s="31">
        <f t="shared" si="5"/>
        <v>3006301</v>
      </c>
      <c r="J44" s="31">
        <f t="shared" si="5"/>
        <v>13309595</v>
      </c>
      <c r="K44" s="31">
        <f t="shared" si="5"/>
        <v>13910615</v>
      </c>
      <c r="L44" s="31">
        <f t="shared" si="5"/>
        <v>-580267</v>
      </c>
      <c r="M44" s="31">
        <f t="shared" si="5"/>
        <v>5626462</v>
      </c>
      <c r="N44" s="31">
        <f t="shared" si="5"/>
        <v>18956810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32266405</v>
      </c>
      <c r="X44" s="31">
        <f t="shared" si="5"/>
        <v>38173009</v>
      </c>
      <c r="Y44" s="31">
        <f t="shared" si="5"/>
        <v>-5906604</v>
      </c>
      <c r="Z44" s="32">
        <f>+IF(X44&lt;&gt;0,+(Y44/X44)*100,0)</f>
        <v>-15.473247078845684</v>
      </c>
      <c r="AA44" s="33">
        <f>+AA37+AA43</f>
        <v>78955535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2098532</v>
      </c>
      <c r="D45" s="42">
        <f t="shared" si="6"/>
        <v>0</v>
      </c>
      <c r="E45" s="43">
        <f t="shared" si="6"/>
        <v>-31277262</v>
      </c>
      <c r="F45" s="44">
        <f t="shared" si="6"/>
        <v>-14662817</v>
      </c>
      <c r="G45" s="44">
        <f t="shared" si="6"/>
        <v>-8841768</v>
      </c>
      <c r="H45" s="44">
        <f t="shared" si="6"/>
        <v>-824047</v>
      </c>
      <c r="I45" s="44">
        <f t="shared" si="6"/>
        <v>-2784995</v>
      </c>
      <c r="J45" s="44">
        <f t="shared" si="6"/>
        <v>-12450810</v>
      </c>
      <c r="K45" s="44">
        <f t="shared" si="6"/>
        <v>-11042739</v>
      </c>
      <c r="L45" s="44">
        <f t="shared" si="6"/>
        <v>4652692</v>
      </c>
      <c r="M45" s="44">
        <f t="shared" si="6"/>
        <v>-2779981</v>
      </c>
      <c r="N45" s="44">
        <f t="shared" si="6"/>
        <v>-9170028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-21620838</v>
      </c>
      <c r="X45" s="44">
        <f t="shared" si="6"/>
        <v>-10100477</v>
      </c>
      <c r="Y45" s="44">
        <f t="shared" si="6"/>
        <v>-11520361</v>
      </c>
      <c r="Z45" s="45">
        <f>+IF(X45&lt;&gt;0,+(Y45/X45)*100,0)</f>
        <v>114.05759351761309</v>
      </c>
      <c r="AA45" s="46">
        <f>+AA26-AA44</f>
        <v>-14662817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9805</v>
      </c>
      <c r="H6" s="20">
        <v>121672</v>
      </c>
      <c r="I6" s="20">
        <v>31457</v>
      </c>
      <c r="J6" s="20">
        <v>162934</v>
      </c>
      <c r="K6" s="20">
        <v>122139</v>
      </c>
      <c r="L6" s="20">
        <v>-33489</v>
      </c>
      <c r="M6" s="20">
        <v>-1952</v>
      </c>
      <c r="N6" s="20">
        <v>86698</v>
      </c>
      <c r="O6" s="20"/>
      <c r="P6" s="20"/>
      <c r="Q6" s="20"/>
      <c r="R6" s="20"/>
      <c r="S6" s="20"/>
      <c r="T6" s="20"/>
      <c r="U6" s="20"/>
      <c r="V6" s="20"/>
      <c r="W6" s="20">
        <v>249632</v>
      </c>
      <c r="X6" s="20"/>
      <c r="Y6" s="20">
        <v>249632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8146150</v>
      </c>
      <c r="H7" s="20">
        <v>130322</v>
      </c>
      <c r="I7" s="20">
        <v>196304</v>
      </c>
      <c r="J7" s="20">
        <v>8472776</v>
      </c>
      <c r="K7" s="20">
        <v>97890</v>
      </c>
      <c r="L7" s="20">
        <v>113976</v>
      </c>
      <c r="M7" s="20">
        <v>170164</v>
      </c>
      <c r="N7" s="20">
        <v>382030</v>
      </c>
      <c r="O7" s="20"/>
      <c r="P7" s="20"/>
      <c r="Q7" s="20"/>
      <c r="R7" s="20"/>
      <c r="S7" s="20"/>
      <c r="T7" s="20"/>
      <c r="U7" s="20"/>
      <c r="V7" s="20"/>
      <c r="W7" s="20">
        <v>8854806</v>
      </c>
      <c r="X7" s="20"/>
      <c r="Y7" s="20">
        <v>8854806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8155955</v>
      </c>
      <c r="H13" s="31">
        <f t="shared" si="0"/>
        <v>251994</v>
      </c>
      <c r="I13" s="31">
        <f t="shared" si="0"/>
        <v>227761</v>
      </c>
      <c r="J13" s="31">
        <f t="shared" si="0"/>
        <v>8635710</v>
      </c>
      <c r="K13" s="31">
        <f t="shared" si="0"/>
        <v>220029</v>
      </c>
      <c r="L13" s="31">
        <f t="shared" si="0"/>
        <v>80487</v>
      </c>
      <c r="M13" s="31">
        <f t="shared" si="0"/>
        <v>168212</v>
      </c>
      <c r="N13" s="31">
        <f t="shared" si="0"/>
        <v>468728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9104438</v>
      </c>
      <c r="X13" s="31">
        <f t="shared" si="0"/>
        <v>0</v>
      </c>
      <c r="Y13" s="31">
        <f t="shared" si="0"/>
        <v>9104438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16681954</v>
      </c>
      <c r="D17" s="18"/>
      <c r="E17" s="19">
        <v>858856</v>
      </c>
      <c r="F17" s="20">
        <v>858856</v>
      </c>
      <c r="G17" s="24">
        <v>16170994</v>
      </c>
      <c r="H17" s="24"/>
      <c r="I17" s="24"/>
      <c r="J17" s="20">
        <v>16170994</v>
      </c>
      <c r="K17" s="24"/>
      <c r="L17" s="24"/>
      <c r="M17" s="20">
        <v>-535995</v>
      </c>
      <c r="N17" s="24">
        <v>-535995</v>
      </c>
      <c r="O17" s="24"/>
      <c r="P17" s="24"/>
      <c r="Q17" s="20"/>
      <c r="R17" s="24"/>
      <c r="S17" s="24"/>
      <c r="T17" s="20"/>
      <c r="U17" s="24"/>
      <c r="V17" s="24"/>
      <c r="W17" s="24">
        <v>15634999</v>
      </c>
      <c r="X17" s="20">
        <v>429426</v>
      </c>
      <c r="Y17" s="24">
        <v>15205573</v>
      </c>
      <c r="Z17" s="25">
        <v>3540.9064658404477</v>
      </c>
      <c r="AA17" s="26">
        <v>858856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858856</v>
      </c>
      <c r="F25" s="36">
        <f t="shared" si="1"/>
        <v>858856</v>
      </c>
      <c r="G25" s="36">
        <f t="shared" si="1"/>
        <v>16170994</v>
      </c>
      <c r="H25" s="36">
        <f t="shared" si="1"/>
        <v>0</v>
      </c>
      <c r="I25" s="36">
        <f t="shared" si="1"/>
        <v>0</v>
      </c>
      <c r="J25" s="36">
        <f t="shared" si="1"/>
        <v>16170994</v>
      </c>
      <c r="K25" s="36">
        <f t="shared" si="1"/>
        <v>0</v>
      </c>
      <c r="L25" s="36">
        <f t="shared" si="1"/>
        <v>0</v>
      </c>
      <c r="M25" s="36">
        <f t="shared" si="1"/>
        <v>-535995</v>
      </c>
      <c r="N25" s="36">
        <f t="shared" si="1"/>
        <v>-535995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15634999</v>
      </c>
      <c r="X25" s="36">
        <f t="shared" si="1"/>
        <v>429426</v>
      </c>
      <c r="Y25" s="36">
        <f t="shared" si="1"/>
        <v>15205573</v>
      </c>
      <c r="Z25" s="37">
        <f>+IF(X25&lt;&gt;0,+(Y25/X25)*100,0)</f>
        <v>3540.9064658404477</v>
      </c>
      <c r="AA25" s="38">
        <f>SUM(AA15:AA24)</f>
        <v>858856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858856</v>
      </c>
      <c r="F26" s="31">
        <f t="shared" si="2"/>
        <v>858856</v>
      </c>
      <c r="G26" s="31">
        <f t="shared" si="2"/>
        <v>24326949</v>
      </c>
      <c r="H26" s="31">
        <f t="shared" si="2"/>
        <v>251994</v>
      </c>
      <c r="I26" s="31">
        <f t="shared" si="2"/>
        <v>227761</v>
      </c>
      <c r="J26" s="31">
        <f t="shared" si="2"/>
        <v>24806704</v>
      </c>
      <c r="K26" s="31">
        <f t="shared" si="2"/>
        <v>220029</v>
      </c>
      <c r="L26" s="31">
        <f t="shared" si="2"/>
        <v>80487</v>
      </c>
      <c r="M26" s="31">
        <f t="shared" si="2"/>
        <v>-367783</v>
      </c>
      <c r="N26" s="31">
        <f t="shared" si="2"/>
        <v>-67267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24739437</v>
      </c>
      <c r="X26" s="31">
        <f t="shared" si="2"/>
        <v>429426</v>
      </c>
      <c r="Y26" s="31">
        <f t="shared" si="2"/>
        <v>24310011</v>
      </c>
      <c r="Z26" s="32">
        <f>+IF(X26&lt;&gt;0,+(Y26/X26)*100,0)</f>
        <v>5661.0477707451346</v>
      </c>
      <c r="AA26" s="33">
        <f>+AA13+AA25</f>
        <v>858856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858856</v>
      </c>
      <c r="F45" s="44">
        <f t="shared" si="6"/>
        <v>858856</v>
      </c>
      <c r="G45" s="44">
        <f t="shared" si="6"/>
        <v>24326949</v>
      </c>
      <c r="H45" s="44">
        <f t="shared" si="6"/>
        <v>251994</v>
      </c>
      <c r="I45" s="44">
        <f t="shared" si="6"/>
        <v>227761</v>
      </c>
      <c r="J45" s="44">
        <f t="shared" si="6"/>
        <v>24806704</v>
      </c>
      <c r="K45" s="44">
        <f t="shared" si="6"/>
        <v>220029</v>
      </c>
      <c r="L45" s="44">
        <f t="shared" si="6"/>
        <v>80487</v>
      </c>
      <c r="M45" s="44">
        <f t="shared" si="6"/>
        <v>-367783</v>
      </c>
      <c r="N45" s="44">
        <f t="shared" si="6"/>
        <v>-67267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24739437</v>
      </c>
      <c r="X45" s="44">
        <f t="shared" si="6"/>
        <v>429426</v>
      </c>
      <c r="Y45" s="44">
        <f t="shared" si="6"/>
        <v>24310011</v>
      </c>
      <c r="Z45" s="45">
        <f>+IF(X45&lt;&gt;0,+(Y45/X45)*100,0)</f>
        <v>5661.0477707451346</v>
      </c>
      <c r="AA45" s="46">
        <f>+AA26-AA44</f>
        <v>858856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4810138</v>
      </c>
      <c r="D47" s="18"/>
      <c r="E47" s="19">
        <v>2091120</v>
      </c>
      <c r="F47" s="20">
        <v>2091120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1045560</v>
      </c>
      <c r="Y47" s="20">
        <v>3764578</v>
      </c>
      <c r="Z47" s="47">
        <v>360.05375109988904</v>
      </c>
      <c r="AA47" s="22">
        <v>2091120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2091120</v>
      </c>
      <c r="F50" s="52">
        <f t="shared" si="7"/>
        <v>2091120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1045560</v>
      </c>
      <c r="Y50" s="52">
        <f t="shared" si="7"/>
        <v>3764578</v>
      </c>
      <c r="Z50" s="53">
        <f>+IF(X50&lt;&gt;0,+(Y50/X50)*100,0)</f>
        <v>360.05375109988904</v>
      </c>
      <c r="AA50" s="54">
        <f>SUM(AA47:AA49)</f>
        <v>2091120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60495404</v>
      </c>
      <c r="D17" s="18"/>
      <c r="E17" s="19">
        <v>84945078</v>
      </c>
      <c r="F17" s="20">
        <v>84945078</v>
      </c>
      <c r="G17" s="24">
        <v>62998741</v>
      </c>
      <c r="H17" s="24">
        <v>-1847342</v>
      </c>
      <c r="I17" s="24"/>
      <c r="J17" s="20">
        <v>61151399</v>
      </c>
      <c r="K17" s="24">
        <v>1308767</v>
      </c>
      <c r="L17" s="24">
        <v>1862647</v>
      </c>
      <c r="M17" s="20">
        <v>1044764</v>
      </c>
      <c r="N17" s="24">
        <v>4216178</v>
      </c>
      <c r="O17" s="24"/>
      <c r="P17" s="24"/>
      <c r="Q17" s="20"/>
      <c r="R17" s="24"/>
      <c r="S17" s="24"/>
      <c r="T17" s="20"/>
      <c r="U17" s="24"/>
      <c r="V17" s="24"/>
      <c r="W17" s="24">
        <v>65367577</v>
      </c>
      <c r="X17" s="20">
        <v>42472554</v>
      </c>
      <c r="Y17" s="24">
        <v>22895023</v>
      </c>
      <c r="Z17" s="25">
        <v>53.905453860862707</v>
      </c>
      <c r="AA17" s="26">
        <v>84945078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387796</v>
      </c>
      <c r="D21" s="18"/>
      <c r="E21" s="19">
        <v>484348</v>
      </c>
      <c r="F21" s="20">
        <v>484348</v>
      </c>
      <c r="G21" s="20">
        <v>511493</v>
      </c>
      <c r="H21" s="20">
        <v>-123697</v>
      </c>
      <c r="I21" s="20"/>
      <c r="J21" s="20">
        <v>387796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387796</v>
      </c>
      <c r="X21" s="20">
        <v>242178</v>
      </c>
      <c r="Y21" s="20">
        <v>145618</v>
      </c>
      <c r="Z21" s="21">
        <v>60.12850052440767</v>
      </c>
      <c r="AA21" s="22">
        <v>484348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60883200</v>
      </c>
      <c r="D25" s="29">
        <f t="shared" ref="D25:Y25" si="1">SUM(D15:D24)</f>
        <v>0</v>
      </c>
      <c r="E25" s="35">
        <f t="shared" si="1"/>
        <v>85429426</v>
      </c>
      <c r="F25" s="36">
        <f t="shared" si="1"/>
        <v>85429426</v>
      </c>
      <c r="G25" s="36">
        <f t="shared" si="1"/>
        <v>63510234</v>
      </c>
      <c r="H25" s="36">
        <f t="shared" si="1"/>
        <v>-1971039</v>
      </c>
      <c r="I25" s="36">
        <f t="shared" si="1"/>
        <v>0</v>
      </c>
      <c r="J25" s="36">
        <f t="shared" si="1"/>
        <v>61539195</v>
      </c>
      <c r="K25" s="36">
        <f t="shared" si="1"/>
        <v>1308767</v>
      </c>
      <c r="L25" s="36">
        <f t="shared" si="1"/>
        <v>1862647</v>
      </c>
      <c r="M25" s="36">
        <f t="shared" si="1"/>
        <v>1044764</v>
      </c>
      <c r="N25" s="36">
        <f t="shared" si="1"/>
        <v>4216178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65755373</v>
      </c>
      <c r="X25" s="36">
        <f t="shared" si="1"/>
        <v>42714732</v>
      </c>
      <c r="Y25" s="36">
        <f t="shared" si="1"/>
        <v>23040641</v>
      </c>
      <c r="Z25" s="37">
        <f>+IF(X25&lt;&gt;0,+(Y25/X25)*100,0)</f>
        <v>53.940736418526512</v>
      </c>
      <c r="AA25" s="38">
        <f>SUM(AA15:AA24)</f>
        <v>85429426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60883200</v>
      </c>
      <c r="D26" s="29">
        <f>+D13+D25</f>
        <v>0</v>
      </c>
      <c r="E26" s="30">
        <f t="shared" si="2"/>
        <v>85429426</v>
      </c>
      <c r="F26" s="31">
        <f t="shared" si="2"/>
        <v>85429426</v>
      </c>
      <c r="G26" s="31">
        <f t="shared" si="2"/>
        <v>63510234</v>
      </c>
      <c r="H26" s="31">
        <f t="shared" si="2"/>
        <v>-1971039</v>
      </c>
      <c r="I26" s="31">
        <f t="shared" si="2"/>
        <v>0</v>
      </c>
      <c r="J26" s="31">
        <f t="shared" si="2"/>
        <v>61539195</v>
      </c>
      <c r="K26" s="31">
        <f t="shared" si="2"/>
        <v>1308767</v>
      </c>
      <c r="L26" s="31">
        <f t="shared" si="2"/>
        <v>1862647</v>
      </c>
      <c r="M26" s="31">
        <f t="shared" si="2"/>
        <v>1044764</v>
      </c>
      <c r="N26" s="31">
        <f t="shared" si="2"/>
        <v>4216178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65755373</v>
      </c>
      <c r="X26" s="31">
        <f t="shared" si="2"/>
        <v>42714732</v>
      </c>
      <c r="Y26" s="31">
        <f t="shared" si="2"/>
        <v>23040641</v>
      </c>
      <c r="Z26" s="32">
        <f>+IF(X26&lt;&gt;0,+(Y26/X26)*100,0)</f>
        <v>53.940736418526512</v>
      </c>
      <c r="AA26" s="33">
        <f>+AA13+AA25</f>
        <v>85429426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60883200</v>
      </c>
      <c r="D45" s="42">
        <f t="shared" si="6"/>
        <v>0</v>
      </c>
      <c r="E45" s="43">
        <f t="shared" si="6"/>
        <v>85429426</v>
      </c>
      <c r="F45" s="44">
        <f t="shared" si="6"/>
        <v>85429426</v>
      </c>
      <c r="G45" s="44">
        <f t="shared" si="6"/>
        <v>63510234</v>
      </c>
      <c r="H45" s="44">
        <f t="shared" si="6"/>
        <v>-1971039</v>
      </c>
      <c r="I45" s="44">
        <f t="shared" si="6"/>
        <v>0</v>
      </c>
      <c r="J45" s="44">
        <f t="shared" si="6"/>
        <v>61539195</v>
      </c>
      <c r="K45" s="44">
        <f t="shared" si="6"/>
        <v>1308767</v>
      </c>
      <c r="L45" s="44">
        <f t="shared" si="6"/>
        <v>1862647</v>
      </c>
      <c r="M45" s="44">
        <f t="shared" si="6"/>
        <v>1044764</v>
      </c>
      <c r="N45" s="44">
        <f t="shared" si="6"/>
        <v>4216178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65755373</v>
      </c>
      <c r="X45" s="44">
        <f t="shared" si="6"/>
        <v>42714732</v>
      </c>
      <c r="Y45" s="44">
        <f t="shared" si="6"/>
        <v>23040641</v>
      </c>
      <c r="Z45" s="45">
        <f>+IF(X45&lt;&gt;0,+(Y45/X45)*100,0)</f>
        <v>53.940736418526512</v>
      </c>
      <c r="AA45" s="46">
        <f>+AA26-AA44</f>
        <v>85429426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61037558</v>
      </c>
      <c r="D47" s="18"/>
      <c r="E47" s="19">
        <v>29006395</v>
      </c>
      <c r="F47" s="20">
        <v>29006395</v>
      </c>
      <c r="G47" s="20">
        <v>61030058</v>
      </c>
      <c r="H47" s="20">
        <v>-4316317</v>
      </c>
      <c r="I47" s="20">
        <v>257950</v>
      </c>
      <c r="J47" s="20">
        <v>56971691</v>
      </c>
      <c r="K47" s="20">
        <v>308660</v>
      </c>
      <c r="L47" s="20">
        <v>50285</v>
      </c>
      <c r="M47" s="20">
        <v>248109</v>
      </c>
      <c r="N47" s="20">
        <v>607054</v>
      </c>
      <c r="O47" s="20"/>
      <c r="P47" s="20"/>
      <c r="Q47" s="20"/>
      <c r="R47" s="20"/>
      <c r="S47" s="20"/>
      <c r="T47" s="20"/>
      <c r="U47" s="20"/>
      <c r="V47" s="20"/>
      <c r="W47" s="20">
        <v>57578745</v>
      </c>
      <c r="X47" s="20">
        <v>14503188</v>
      </c>
      <c r="Y47" s="20">
        <v>43075557</v>
      </c>
      <c r="Z47" s="47">
        <v>297.00750621173768</v>
      </c>
      <c r="AA47" s="22">
        <v>29006395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61037558</v>
      </c>
      <c r="D50" s="50">
        <f t="shared" ref="D50:Y50" si="7">SUM(D47:D49)</f>
        <v>0</v>
      </c>
      <c r="E50" s="51">
        <f t="shared" si="7"/>
        <v>29006395</v>
      </c>
      <c r="F50" s="52">
        <f t="shared" si="7"/>
        <v>29006395</v>
      </c>
      <c r="G50" s="52">
        <f t="shared" si="7"/>
        <v>61030058</v>
      </c>
      <c r="H50" s="52">
        <f t="shared" si="7"/>
        <v>-4316317</v>
      </c>
      <c r="I50" s="52">
        <f t="shared" si="7"/>
        <v>257950</v>
      </c>
      <c r="J50" s="52">
        <f t="shared" si="7"/>
        <v>56971691</v>
      </c>
      <c r="K50" s="52">
        <f t="shared" si="7"/>
        <v>308660</v>
      </c>
      <c r="L50" s="52">
        <f t="shared" si="7"/>
        <v>50285</v>
      </c>
      <c r="M50" s="52">
        <f t="shared" si="7"/>
        <v>248109</v>
      </c>
      <c r="N50" s="52">
        <f t="shared" si="7"/>
        <v>607054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57578745</v>
      </c>
      <c r="X50" s="52">
        <f t="shared" si="7"/>
        <v>14503188</v>
      </c>
      <c r="Y50" s="52">
        <f t="shared" si="7"/>
        <v>43075557</v>
      </c>
      <c r="Z50" s="53">
        <f>+IF(X50&lt;&gt;0,+(Y50/X50)*100,0)</f>
        <v>297.00750621173768</v>
      </c>
      <c r="AA50" s="54">
        <f>SUM(AA47:AA49)</f>
        <v>29006395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1047104</v>
      </c>
      <c r="D7" s="18"/>
      <c r="E7" s="19">
        <v>2259575</v>
      </c>
      <c r="F7" s="20">
        <v>2259575</v>
      </c>
      <c r="G7" s="20">
        <v>185088</v>
      </c>
      <c r="H7" s="20">
        <v>161119</v>
      </c>
      <c r="I7" s="20">
        <v>158738</v>
      </c>
      <c r="J7" s="20">
        <v>504945</v>
      </c>
      <c r="K7" s="20">
        <v>84939</v>
      </c>
      <c r="L7" s="20">
        <v>97153</v>
      </c>
      <c r="M7" s="20">
        <v>94240</v>
      </c>
      <c r="N7" s="20">
        <v>276332</v>
      </c>
      <c r="O7" s="20"/>
      <c r="P7" s="20"/>
      <c r="Q7" s="20"/>
      <c r="R7" s="20"/>
      <c r="S7" s="20"/>
      <c r="T7" s="20"/>
      <c r="U7" s="20"/>
      <c r="V7" s="20"/>
      <c r="W7" s="20">
        <v>781277</v>
      </c>
      <c r="X7" s="20">
        <v>1129788</v>
      </c>
      <c r="Y7" s="20">
        <v>-348511</v>
      </c>
      <c r="Z7" s="21">
        <v>-30.847468728646437</v>
      </c>
      <c r="AA7" s="22">
        <v>2259575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1047104</v>
      </c>
      <c r="D13" s="29">
        <f>SUM(D6:D12)</f>
        <v>0</v>
      </c>
      <c r="E13" s="30">
        <f t="shared" si="0"/>
        <v>2259575</v>
      </c>
      <c r="F13" s="31">
        <f t="shared" si="0"/>
        <v>2259575</v>
      </c>
      <c r="G13" s="31">
        <f t="shared" si="0"/>
        <v>185088</v>
      </c>
      <c r="H13" s="31">
        <f t="shared" si="0"/>
        <v>161119</v>
      </c>
      <c r="I13" s="31">
        <f t="shared" si="0"/>
        <v>158738</v>
      </c>
      <c r="J13" s="31">
        <f t="shared" si="0"/>
        <v>504945</v>
      </c>
      <c r="K13" s="31">
        <f t="shared" si="0"/>
        <v>84939</v>
      </c>
      <c r="L13" s="31">
        <f t="shared" si="0"/>
        <v>97153</v>
      </c>
      <c r="M13" s="31">
        <f t="shared" si="0"/>
        <v>94240</v>
      </c>
      <c r="N13" s="31">
        <f t="shared" si="0"/>
        <v>276332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781277</v>
      </c>
      <c r="X13" s="31">
        <f t="shared" si="0"/>
        <v>1129788</v>
      </c>
      <c r="Y13" s="31">
        <f t="shared" si="0"/>
        <v>-348511</v>
      </c>
      <c r="Z13" s="32">
        <f>+IF(X13&lt;&gt;0,+(Y13/X13)*100,0)</f>
        <v>-30.847468728646437</v>
      </c>
      <c r="AA13" s="33">
        <f>SUM(AA6:AA12)</f>
        <v>2259575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36156397</v>
      </c>
      <c r="D17" s="18"/>
      <c r="E17" s="19">
        <v>74456927</v>
      </c>
      <c r="F17" s="20">
        <v>74456927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37228463</v>
      </c>
      <c r="Y17" s="24">
        <v>-37228463</v>
      </c>
      <c r="Z17" s="25">
        <v>-100</v>
      </c>
      <c r="AA17" s="26">
        <v>74456927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36156397</v>
      </c>
      <c r="D25" s="29">
        <f t="shared" ref="D25:Y25" si="1">SUM(D15:D24)</f>
        <v>0</v>
      </c>
      <c r="E25" s="35">
        <f t="shared" si="1"/>
        <v>74456927</v>
      </c>
      <c r="F25" s="36">
        <f t="shared" si="1"/>
        <v>74456927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37228463</v>
      </c>
      <c r="Y25" s="36">
        <f t="shared" si="1"/>
        <v>-37228463</v>
      </c>
      <c r="Z25" s="37">
        <f>+IF(X25&lt;&gt;0,+(Y25/X25)*100,0)</f>
        <v>-100</v>
      </c>
      <c r="AA25" s="38">
        <f>SUM(AA15:AA24)</f>
        <v>74456927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37203501</v>
      </c>
      <c r="D26" s="29">
        <f>+D13+D25</f>
        <v>0</v>
      </c>
      <c r="E26" s="30">
        <f t="shared" si="2"/>
        <v>76716502</v>
      </c>
      <c r="F26" s="31">
        <f t="shared" si="2"/>
        <v>76716502</v>
      </c>
      <c r="G26" s="31">
        <f t="shared" si="2"/>
        <v>185088</v>
      </c>
      <c r="H26" s="31">
        <f t="shared" si="2"/>
        <v>161119</v>
      </c>
      <c r="I26" s="31">
        <f t="shared" si="2"/>
        <v>158738</v>
      </c>
      <c r="J26" s="31">
        <f t="shared" si="2"/>
        <v>504945</v>
      </c>
      <c r="K26" s="31">
        <f t="shared" si="2"/>
        <v>84939</v>
      </c>
      <c r="L26" s="31">
        <f t="shared" si="2"/>
        <v>97153</v>
      </c>
      <c r="M26" s="31">
        <f t="shared" si="2"/>
        <v>94240</v>
      </c>
      <c r="N26" s="31">
        <f t="shared" si="2"/>
        <v>276332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781277</v>
      </c>
      <c r="X26" s="31">
        <f t="shared" si="2"/>
        <v>38358251</v>
      </c>
      <c r="Y26" s="31">
        <f t="shared" si="2"/>
        <v>-37576974</v>
      </c>
      <c r="Z26" s="32">
        <f>+IF(X26&lt;&gt;0,+(Y26/X26)*100,0)</f>
        <v>-97.963210053555358</v>
      </c>
      <c r="AA26" s="33">
        <f>+AA13+AA25</f>
        <v>76716502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37203501</v>
      </c>
      <c r="D45" s="42">
        <f t="shared" si="6"/>
        <v>0</v>
      </c>
      <c r="E45" s="43">
        <f t="shared" si="6"/>
        <v>76716502</v>
      </c>
      <c r="F45" s="44">
        <f t="shared" si="6"/>
        <v>76716502</v>
      </c>
      <c r="G45" s="44">
        <f t="shared" si="6"/>
        <v>185088</v>
      </c>
      <c r="H45" s="44">
        <f t="shared" si="6"/>
        <v>161119</v>
      </c>
      <c r="I45" s="44">
        <f t="shared" si="6"/>
        <v>158738</v>
      </c>
      <c r="J45" s="44">
        <f t="shared" si="6"/>
        <v>504945</v>
      </c>
      <c r="K45" s="44">
        <f t="shared" si="6"/>
        <v>84939</v>
      </c>
      <c r="L45" s="44">
        <f t="shared" si="6"/>
        <v>97153</v>
      </c>
      <c r="M45" s="44">
        <f t="shared" si="6"/>
        <v>94240</v>
      </c>
      <c r="N45" s="44">
        <f t="shared" si="6"/>
        <v>276332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781277</v>
      </c>
      <c r="X45" s="44">
        <f t="shared" si="6"/>
        <v>38358251</v>
      </c>
      <c r="Y45" s="44">
        <f t="shared" si="6"/>
        <v>-37576974</v>
      </c>
      <c r="Z45" s="45">
        <f>+IF(X45&lt;&gt;0,+(Y45/X45)*100,0)</f>
        <v>-97.963210053555358</v>
      </c>
      <c r="AA45" s="46">
        <f>+AA26-AA44</f>
        <v>76716502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1703755</v>
      </c>
      <c r="D47" s="18"/>
      <c r="E47" s="19"/>
      <c r="F47" s="20"/>
      <c r="G47" s="20">
        <v>-13045</v>
      </c>
      <c r="H47" s="20"/>
      <c r="I47" s="20">
        <v>-319</v>
      </c>
      <c r="J47" s="20">
        <v>-13364</v>
      </c>
      <c r="K47" s="20">
        <v>-2350</v>
      </c>
      <c r="L47" s="20">
        <v>-3729</v>
      </c>
      <c r="M47" s="20"/>
      <c r="N47" s="20">
        <v>-6079</v>
      </c>
      <c r="O47" s="20"/>
      <c r="P47" s="20"/>
      <c r="Q47" s="20"/>
      <c r="R47" s="20"/>
      <c r="S47" s="20"/>
      <c r="T47" s="20"/>
      <c r="U47" s="20"/>
      <c r="V47" s="20"/>
      <c r="W47" s="20">
        <v>-19443</v>
      </c>
      <c r="X47" s="20"/>
      <c r="Y47" s="20">
        <v>-19443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1703755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-13045</v>
      </c>
      <c r="H50" s="52">
        <f t="shared" si="7"/>
        <v>0</v>
      </c>
      <c r="I50" s="52">
        <f t="shared" si="7"/>
        <v>-319</v>
      </c>
      <c r="J50" s="52">
        <f t="shared" si="7"/>
        <v>-13364</v>
      </c>
      <c r="K50" s="52">
        <f t="shared" si="7"/>
        <v>-2350</v>
      </c>
      <c r="L50" s="52">
        <f t="shared" si="7"/>
        <v>-3729</v>
      </c>
      <c r="M50" s="52">
        <f t="shared" si="7"/>
        <v>0</v>
      </c>
      <c r="N50" s="52">
        <f t="shared" si="7"/>
        <v>-6079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-19443</v>
      </c>
      <c r="X50" s="52">
        <f t="shared" si="7"/>
        <v>0</v>
      </c>
      <c r="Y50" s="52">
        <f t="shared" si="7"/>
        <v>-19443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-2079632</v>
      </c>
      <c r="D47" s="18"/>
      <c r="E47" s="19">
        <v>463496</v>
      </c>
      <c r="F47" s="20">
        <v>463496</v>
      </c>
      <c r="G47" s="20">
        <v>-2020870</v>
      </c>
      <c r="H47" s="20">
        <v>-228517</v>
      </c>
      <c r="I47" s="20">
        <v>94492</v>
      </c>
      <c r="J47" s="20">
        <v>-2154895</v>
      </c>
      <c r="K47" s="20">
        <v>434036</v>
      </c>
      <c r="L47" s="20">
        <v>111218</v>
      </c>
      <c r="M47" s="20">
        <v>60582</v>
      </c>
      <c r="N47" s="20">
        <v>605836</v>
      </c>
      <c r="O47" s="20"/>
      <c r="P47" s="20"/>
      <c r="Q47" s="20"/>
      <c r="R47" s="20"/>
      <c r="S47" s="20"/>
      <c r="T47" s="20"/>
      <c r="U47" s="20"/>
      <c r="V47" s="20"/>
      <c r="W47" s="20">
        <v>-1549059</v>
      </c>
      <c r="X47" s="20">
        <v>231750</v>
      </c>
      <c r="Y47" s="20">
        <v>-1780809</v>
      </c>
      <c r="Z47" s="47">
        <v>-768.41812297734634</v>
      </c>
      <c r="AA47" s="22">
        <v>463496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-2079632</v>
      </c>
      <c r="D50" s="50">
        <f t="shared" ref="D50:Y50" si="7">SUM(D47:D49)</f>
        <v>0</v>
      </c>
      <c r="E50" s="51">
        <f t="shared" si="7"/>
        <v>463496</v>
      </c>
      <c r="F50" s="52">
        <f t="shared" si="7"/>
        <v>463496</v>
      </c>
      <c r="G50" s="52">
        <f t="shared" si="7"/>
        <v>-2020870</v>
      </c>
      <c r="H50" s="52">
        <f t="shared" si="7"/>
        <v>-228517</v>
      </c>
      <c r="I50" s="52">
        <f t="shared" si="7"/>
        <v>94492</v>
      </c>
      <c r="J50" s="52">
        <f t="shared" si="7"/>
        <v>-2154895</v>
      </c>
      <c r="K50" s="52">
        <f t="shared" si="7"/>
        <v>434036</v>
      </c>
      <c r="L50" s="52">
        <f t="shared" si="7"/>
        <v>111218</v>
      </c>
      <c r="M50" s="52">
        <f t="shared" si="7"/>
        <v>60582</v>
      </c>
      <c r="N50" s="52">
        <f t="shared" si="7"/>
        <v>605836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-1549059</v>
      </c>
      <c r="X50" s="52">
        <f t="shared" si="7"/>
        <v>231750</v>
      </c>
      <c r="Y50" s="52">
        <f t="shared" si="7"/>
        <v>-1780809</v>
      </c>
      <c r="Z50" s="53">
        <f>+IF(X50&lt;&gt;0,+(Y50/X50)*100,0)</f>
        <v>-768.41812297734634</v>
      </c>
      <c r="AA50" s="54">
        <f>SUM(AA47:AA49)</f>
        <v>463496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25734852</v>
      </c>
      <c r="F17" s="20">
        <v>25734852</v>
      </c>
      <c r="G17" s="24"/>
      <c r="H17" s="24">
        <v>5879899</v>
      </c>
      <c r="I17" s="24">
        <v>1315974</v>
      </c>
      <c r="J17" s="20">
        <v>7195873</v>
      </c>
      <c r="K17" s="24">
        <v>2654744</v>
      </c>
      <c r="L17" s="24"/>
      <c r="M17" s="20"/>
      <c r="N17" s="24">
        <v>2654744</v>
      </c>
      <c r="O17" s="24"/>
      <c r="P17" s="24"/>
      <c r="Q17" s="20"/>
      <c r="R17" s="24"/>
      <c r="S17" s="24"/>
      <c r="T17" s="20"/>
      <c r="U17" s="24"/>
      <c r="V17" s="24"/>
      <c r="W17" s="24">
        <v>9850617</v>
      </c>
      <c r="X17" s="20">
        <v>12867426</v>
      </c>
      <c r="Y17" s="24">
        <v>-3016809</v>
      </c>
      <c r="Z17" s="25">
        <v>-23.445318434316235</v>
      </c>
      <c r="AA17" s="26">
        <v>25734852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25734852</v>
      </c>
      <c r="F25" s="36">
        <f t="shared" si="1"/>
        <v>25734852</v>
      </c>
      <c r="G25" s="36">
        <f t="shared" si="1"/>
        <v>0</v>
      </c>
      <c r="H25" s="36">
        <f t="shared" si="1"/>
        <v>5879899</v>
      </c>
      <c r="I25" s="36">
        <f t="shared" si="1"/>
        <v>1315974</v>
      </c>
      <c r="J25" s="36">
        <f t="shared" si="1"/>
        <v>7195873</v>
      </c>
      <c r="K25" s="36">
        <f t="shared" si="1"/>
        <v>2654744</v>
      </c>
      <c r="L25" s="36">
        <f t="shared" si="1"/>
        <v>0</v>
      </c>
      <c r="M25" s="36">
        <f t="shared" si="1"/>
        <v>0</v>
      </c>
      <c r="N25" s="36">
        <f t="shared" si="1"/>
        <v>2654744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9850617</v>
      </c>
      <c r="X25" s="36">
        <f t="shared" si="1"/>
        <v>12867426</v>
      </c>
      <c r="Y25" s="36">
        <f t="shared" si="1"/>
        <v>-3016809</v>
      </c>
      <c r="Z25" s="37">
        <f>+IF(X25&lt;&gt;0,+(Y25/X25)*100,0)</f>
        <v>-23.445318434316235</v>
      </c>
      <c r="AA25" s="38">
        <f>SUM(AA15:AA24)</f>
        <v>25734852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25734852</v>
      </c>
      <c r="F26" s="31">
        <f t="shared" si="2"/>
        <v>25734852</v>
      </c>
      <c r="G26" s="31">
        <f t="shared" si="2"/>
        <v>0</v>
      </c>
      <c r="H26" s="31">
        <f t="shared" si="2"/>
        <v>5879899</v>
      </c>
      <c r="I26" s="31">
        <f t="shared" si="2"/>
        <v>1315974</v>
      </c>
      <c r="J26" s="31">
        <f t="shared" si="2"/>
        <v>7195873</v>
      </c>
      <c r="K26" s="31">
        <f t="shared" si="2"/>
        <v>2654744</v>
      </c>
      <c r="L26" s="31">
        <f t="shared" si="2"/>
        <v>0</v>
      </c>
      <c r="M26" s="31">
        <f t="shared" si="2"/>
        <v>0</v>
      </c>
      <c r="N26" s="31">
        <f t="shared" si="2"/>
        <v>2654744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9850617</v>
      </c>
      <c r="X26" s="31">
        <f t="shared" si="2"/>
        <v>12867426</v>
      </c>
      <c r="Y26" s="31">
        <f t="shared" si="2"/>
        <v>-3016809</v>
      </c>
      <c r="Z26" s="32">
        <f>+IF(X26&lt;&gt;0,+(Y26/X26)*100,0)</f>
        <v>-23.445318434316235</v>
      </c>
      <c r="AA26" s="33">
        <f>+AA13+AA25</f>
        <v>25734852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130070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-797000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-797000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-666930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666930</v>
      </c>
      <c r="D45" s="42">
        <f t="shared" si="6"/>
        <v>0</v>
      </c>
      <c r="E45" s="43">
        <f t="shared" si="6"/>
        <v>25734852</v>
      </c>
      <c r="F45" s="44">
        <f t="shared" si="6"/>
        <v>25734852</v>
      </c>
      <c r="G45" s="44">
        <f t="shared" si="6"/>
        <v>0</v>
      </c>
      <c r="H45" s="44">
        <f t="shared" si="6"/>
        <v>5879899</v>
      </c>
      <c r="I45" s="44">
        <f t="shared" si="6"/>
        <v>1315974</v>
      </c>
      <c r="J45" s="44">
        <f t="shared" si="6"/>
        <v>7195873</v>
      </c>
      <c r="K45" s="44">
        <f t="shared" si="6"/>
        <v>2654744</v>
      </c>
      <c r="L45" s="44">
        <f t="shared" si="6"/>
        <v>0</v>
      </c>
      <c r="M45" s="44">
        <f t="shared" si="6"/>
        <v>0</v>
      </c>
      <c r="N45" s="44">
        <f t="shared" si="6"/>
        <v>2654744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9850617</v>
      </c>
      <c r="X45" s="44">
        <f t="shared" si="6"/>
        <v>12867426</v>
      </c>
      <c r="Y45" s="44">
        <f t="shared" si="6"/>
        <v>-3016809</v>
      </c>
      <c r="Z45" s="45">
        <f>+IF(X45&lt;&gt;0,+(Y45/X45)*100,0)</f>
        <v>-23.445318434316235</v>
      </c>
      <c r="AA45" s="46">
        <f>+AA26-AA44</f>
        <v>25734852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7151438</v>
      </c>
      <c r="D6" s="18"/>
      <c r="E6" s="19">
        <v>8089855</v>
      </c>
      <c r="F6" s="20">
        <v>8089855</v>
      </c>
      <c r="G6" s="20">
        <v>2509624</v>
      </c>
      <c r="H6" s="20">
        <v>-531386</v>
      </c>
      <c r="I6" s="20">
        <v>411387</v>
      </c>
      <c r="J6" s="20">
        <v>2389625</v>
      </c>
      <c r="K6" s="20">
        <v>506850</v>
      </c>
      <c r="L6" s="20">
        <v>459458</v>
      </c>
      <c r="M6" s="20">
        <v>494492</v>
      </c>
      <c r="N6" s="20">
        <v>1460800</v>
      </c>
      <c r="O6" s="20"/>
      <c r="P6" s="20"/>
      <c r="Q6" s="20"/>
      <c r="R6" s="20"/>
      <c r="S6" s="20"/>
      <c r="T6" s="20"/>
      <c r="U6" s="20"/>
      <c r="V6" s="20"/>
      <c r="W6" s="20">
        <v>3850425</v>
      </c>
      <c r="X6" s="20">
        <v>5371873</v>
      </c>
      <c r="Y6" s="20">
        <v>-1521448</v>
      </c>
      <c r="Z6" s="21">
        <v>-28.322486402787263</v>
      </c>
      <c r="AA6" s="22">
        <v>8089855</v>
      </c>
    </row>
    <row r="7" spans="1:27" x14ac:dyDescent="0.25">
      <c r="A7" s="23" t="s">
        <v>35</v>
      </c>
      <c r="B7" s="17" t="s">
        <v>32</v>
      </c>
      <c r="C7" s="18">
        <v>39362323</v>
      </c>
      <c r="D7" s="18"/>
      <c r="E7" s="19">
        <v>38988601</v>
      </c>
      <c r="F7" s="20">
        <v>38988601</v>
      </c>
      <c r="G7" s="20">
        <v>45407698</v>
      </c>
      <c r="H7" s="20">
        <v>-3123269</v>
      </c>
      <c r="I7" s="20">
        <v>1021274</v>
      </c>
      <c r="J7" s="20">
        <v>43305703</v>
      </c>
      <c r="K7" s="20">
        <v>1236748</v>
      </c>
      <c r="L7" s="20">
        <v>1161693</v>
      </c>
      <c r="M7" s="20">
        <v>1306529</v>
      </c>
      <c r="N7" s="20">
        <v>3704970</v>
      </c>
      <c r="O7" s="20"/>
      <c r="P7" s="20"/>
      <c r="Q7" s="20"/>
      <c r="R7" s="20"/>
      <c r="S7" s="20"/>
      <c r="T7" s="20"/>
      <c r="U7" s="20"/>
      <c r="V7" s="20"/>
      <c r="W7" s="20">
        <v>47010673</v>
      </c>
      <c r="X7" s="20">
        <v>37089268</v>
      </c>
      <c r="Y7" s="20">
        <v>9921405</v>
      </c>
      <c r="Z7" s="21">
        <v>26.75006958886328</v>
      </c>
      <c r="AA7" s="22">
        <v>38988601</v>
      </c>
    </row>
    <row r="8" spans="1:27" x14ac:dyDescent="0.25">
      <c r="A8" s="23" t="s">
        <v>36</v>
      </c>
      <c r="B8" s="17" t="s">
        <v>32</v>
      </c>
      <c r="C8" s="18">
        <v>-133301</v>
      </c>
      <c r="D8" s="18"/>
      <c r="E8" s="19">
        <v>-388490</v>
      </c>
      <c r="F8" s="20">
        <v>-388490</v>
      </c>
      <c r="G8" s="20">
        <v>56754</v>
      </c>
      <c r="H8" s="20">
        <v>-83579</v>
      </c>
      <c r="I8" s="20">
        <v>54168</v>
      </c>
      <c r="J8" s="20">
        <v>27343</v>
      </c>
      <c r="K8" s="20">
        <v>50274</v>
      </c>
      <c r="L8" s="20">
        <v>36227</v>
      </c>
      <c r="M8" s="20">
        <v>55525</v>
      </c>
      <c r="N8" s="20">
        <v>142026</v>
      </c>
      <c r="O8" s="20"/>
      <c r="P8" s="20"/>
      <c r="Q8" s="20"/>
      <c r="R8" s="20"/>
      <c r="S8" s="20"/>
      <c r="T8" s="20"/>
      <c r="U8" s="20"/>
      <c r="V8" s="20"/>
      <c r="W8" s="20">
        <v>169369</v>
      </c>
      <c r="X8" s="20">
        <v>-194244</v>
      </c>
      <c r="Y8" s="20">
        <v>363613</v>
      </c>
      <c r="Z8" s="21">
        <v>-187.19394164041103</v>
      </c>
      <c r="AA8" s="22">
        <v>-388490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46380460</v>
      </c>
      <c r="D13" s="29">
        <f>SUM(D6:D12)</f>
        <v>0</v>
      </c>
      <c r="E13" s="30">
        <f t="shared" si="0"/>
        <v>46689966</v>
      </c>
      <c r="F13" s="31">
        <f t="shared" si="0"/>
        <v>46689966</v>
      </c>
      <c r="G13" s="31">
        <f t="shared" si="0"/>
        <v>47974076</v>
      </c>
      <c r="H13" s="31">
        <f t="shared" si="0"/>
        <v>-3738234</v>
      </c>
      <c r="I13" s="31">
        <f t="shared" si="0"/>
        <v>1486829</v>
      </c>
      <c r="J13" s="31">
        <f t="shared" si="0"/>
        <v>45722671</v>
      </c>
      <c r="K13" s="31">
        <f t="shared" si="0"/>
        <v>1793872</v>
      </c>
      <c r="L13" s="31">
        <f t="shared" si="0"/>
        <v>1657378</v>
      </c>
      <c r="M13" s="31">
        <f t="shared" si="0"/>
        <v>1856546</v>
      </c>
      <c r="N13" s="31">
        <f t="shared" si="0"/>
        <v>5307796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51030467</v>
      </c>
      <c r="X13" s="31">
        <f t="shared" si="0"/>
        <v>42266897</v>
      </c>
      <c r="Y13" s="31">
        <f t="shared" si="0"/>
        <v>8763570</v>
      </c>
      <c r="Z13" s="32">
        <f>+IF(X13&lt;&gt;0,+(Y13/X13)*100,0)</f>
        <v>20.733885432848311</v>
      </c>
      <c r="AA13" s="33">
        <f>SUM(AA6:AA12)</f>
        <v>46689966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6400284</v>
      </c>
      <c r="D17" s="18"/>
      <c r="E17" s="19">
        <v>39062644</v>
      </c>
      <c r="F17" s="20">
        <v>39062644</v>
      </c>
      <c r="G17" s="24">
        <v>37491857</v>
      </c>
      <c r="H17" s="24">
        <v>-32917868</v>
      </c>
      <c r="I17" s="24"/>
      <c r="J17" s="20">
        <v>4573989</v>
      </c>
      <c r="K17" s="24"/>
      <c r="L17" s="24">
        <v>877507</v>
      </c>
      <c r="M17" s="20"/>
      <c r="N17" s="24">
        <v>877507</v>
      </c>
      <c r="O17" s="24"/>
      <c r="P17" s="24"/>
      <c r="Q17" s="20"/>
      <c r="R17" s="24"/>
      <c r="S17" s="24"/>
      <c r="T17" s="20"/>
      <c r="U17" s="24"/>
      <c r="V17" s="24"/>
      <c r="W17" s="24">
        <v>5451496</v>
      </c>
      <c r="X17" s="20">
        <v>40101572</v>
      </c>
      <c r="Y17" s="24">
        <v>-34650076</v>
      </c>
      <c r="Z17" s="25">
        <v>-86.405779803345368</v>
      </c>
      <c r="AA17" s="26">
        <v>39062644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6400284</v>
      </c>
      <c r="D25" s="29">
        <f t="shared" ref="D25:Y25" si="1">SUM(D15:D24)</f>
        <v>0</v>
      </c>
      <c r="E25" s="35">
        <f t="shared" si="1"/>
        <v>39062644</v>
      </c>
      <c r="F25" s="36">
        <f t="shared" si="1"/>
        <v>39062644</v>
      </c>
      <c r="G25" s="36">
        <f t="shared" si="1"/>
        <v>37491857</v>
      </c>
      <c r="H25" s="36">
        <f t="shared" si="1"/>
        <v>-32917868</v>
      </c>
      <c r="I25" s="36">
        <f t="shared" si="1"/>
        <v>0</v>
      </c>
      <c r="J25" s="36">
        <f t="shared" si="1"/>
        <v>4573989</v>
      </c>
      <c r="K25" s="36">
        <f t="shared" si="1"/>
        <v>0</v>
      </c>
      <c r="L25" s="36">
        <f t="shared" si="1"/>
        <v>877507</v>
      </c>
      <c r="M25" s="36">
        <f t="shared" si="1"/>
        <v>0</v>
      </c>
      <c r="N25" s="36">
        <f t="shared" si="1"/>
        <v>877507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5451496</v>
      </c>
      <c r="X25" s="36">
        <f t="shared" si="1"/>
        <v>40101572</v>
      </c>
      <c r="Y25" s="36">
        <f t="shared" si="1"/>
        <v>-34650076</v>
      </c>
      <c r="Z25" s="37">
        <f>+IF(X25&lt;&gt;0,+(Y25/X25)*100,0)</f>
        <v>-86.405779803345368</v>
      </c>
      <c r="AA25" s="38">
        <f>SUM(AA15:AA24)</f>
        <v>39062644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52780744</v>
      </c>
      <c r="D26" s="29">
        <f>+D13+D25</f>
        <v>0</v>
      </c>
      <c r="E26" s="30">
        <f t="shared" si="2"/>
        <v>85752610</v>
      </c>
      <c r="F26" s="31">
        <f t="shared" si="2"/>
        <v>85752610</v>
      </c>
      <c r="G26" s="31">
        <f t="shared" si="2"/>
        <v>85465933</v>
      </c>
      <c r="H26" s="31">
        <f t="shared" si="2"/>
        <v>-36656102</v>
      </c>
      <c r="I26" s="31">
        <f t="shared" si="2"/>
        <v>1486829</v>
      </c>
      <c r="J26" s="31">
        <f t="shared" si="2"/>
        <v>50296660</v>
      </c>
      <c r="K26" s="31">
        <f t="shared" si="2"/>
        <v>1793872</v>
      </c>
      <c r="L26" s="31">
        <f t="shared" si="2"/>
        <v>2534885</v>
      </c>
      <c r="M26" s="31">
        <f t="shared" si="2"/>
        <v>1856546</v>
      </c>
      <c r="N26" s="31">
        <f t="shared" si="2"/>
        <v>6185303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56481963</v>
      </c>
      <c r="X26" s="31">
        <f t="shared" si="2"/>
        <v>82368469</v>
      </c>
      <c r="Y26" s="31">
        <f t="shared" si="2"/>
        <v>-25886506</v>
      </c>
      <c r="Z26" s="32">
        <f>+IF(X26&lt;&gt;0,+(Y26/X26)*100,0)</f>
        <v>-31.427688670527555</v>
      </c>
      <c r="AA26" s="33">
        <f>+AA13+AA25</f>
        <v>85752610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52780744</v>
      </c>
      <c r="D45" s="42">
        <f t="shared" si="6"/>
        <v>0</v>
      </c>
      <c r="E45" s="43">
        <f t="shared" si="6"/>
        <v>85752610</v>
      </c>
      <c r="F45" s="44">
        <f t="shared" si="6"/>
        <v>85752610</v>
      </c>
      <c r="G45" s="44">
        <f t="shared" si="6"/>
        <v>85465933</v>
      </c>
      <c r="H45" s="44">
        <f t="shared" si="6"/>
        <v>-36656102</v>
      </c>
      <c r="I45" s="44">
        <f t="shared" si="6"/>
        <v>1486829</v>
      </c>
      <c r="J45" s="44">
        <f t="shared" si="6"/>
        <v>50296660</v>
      </c>
      <c r="K45" s="44">
        <f t="shared" si="6"/>
        <v>1793872</v>
      </c>
      <c r="L45" s="44">
        <f t="shared" si="6"/>
        <v>2534885</v>
      </c>
      <c r="M45" s="44">
        <f t="shared" si="6"/>
        <v>1856546</v>
      </c>
      <c r="N45" s="44">
        <f t="shared" si="6"/>
        <v>6185303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56481963</v>
      </c>
      <c r="X45" s="44">
        <f t="shared" si="6"/>
        <v>82368469</v>
      </c>
      <c r="Y45" s="44">
        <f t="shared" si="6"/>
        <v>-25886506</v>
      </c>
      <c r="Z45" s="45">
        <f>+IF(X45&lt;&gt;0,+(Y45/X45)*100,0)</f>
        <v>-31.427688670527555</v>
      </c>
      <c r="AA45" s="46">
        <f>+AA26-AA44</f>
        <v>85752610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10685231</v>
      </c>
      <c r="F47" s="20">
        <v>10685231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6944780</v>
      </c>
      <c r="Y47" s="20">
        <v>-6944780</v>
      </c>
      <c r="Z47" s="47">
        <v>-100</v>
      </c>
      <c r="AA47" s="22">
        <v>10685231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10685231</v>
      </c>
      <c r="F50" s="52">
        <f t="shared" si="7"/>
        <v>10685231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6944780</v>
      </c>
      <c r="Y50" s="52">
        <f t="shared" si="7"/>
        <v>-6944780</v>
      </c>
      <c r="Z50" s="53">
        <f>+IF(X50&lt;&gt;0,+(Y50/X50)*100,0)</f>
        <v>-100</v>
      </c>
      <c r="AA50" s="54">
        <f>SUM(AA47:AA49)</f>
        <v>10685231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72865821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36432912</v>
      </c>
      <c r="Y6" s="20">
        <v>-36432912</v>
      </c>
      <c r="Z6" s="21">
        <v>-100</v>
      </c>
      <c r="AA6" s="22">
        <v>72865821</v>
      </c>
    </row>
    <row r="7" spans="1:27" x14ac:dyDescent="0.25">
      <c r="A7" s="23" t="s">
        <v>35</v>
      </c>
      <c r="B7" s="17" t="s">
        <v>32</v>
      </c>
      <c r="C7" s="18">
        <v>19352579</v>
      </c>
      <c r="D7" s="18"/>
      <c r="E7" s="19"/>
      <c r="F7" s="20">
        <v>-4600181</v>
      </c>
      <c r="G7" s="20"/>
      <c r="H7" s="20">
        <v>-3</v>
      </c>
      <c r="I7" s="20">
        <v>-24227</v>
      </c>
      <c r="J7" s="20">
        <v>-24230</v>
      </c>
      <c r="K7" s="20">
        <v>26669051</v>
      </c>
      <c r="L7" s="20">
        <v>2008171</v>
      </c>
      <c r="M7" s="20">
        <v>-240308</v>
      </c>
      <c r="N7" s="20">
        <v>28436914</v>
      </c>
      <c r="O7" s="20"/>
      <c r="P7" s="20"/>
      <c r="Q7" s="20"/>
      <c r="R7" s="20"/>
      <c r="S7" s="20"/>
      <c r="T7" s="20"/>
      <c r="U7" s="20"/>
      <c r="V7" s="20"/>
      <c r="W7" s="20">
        <v>28412684</v>
      </c>
      <c r="X7" s="20">
        <v>-2300094</v>
      </c>
      <c r="Y7" s="20">
        <v>30712778</v>
      </c>
      <c r="Z7" s="21">
        <v>-1335.2836014528102</v>
      </c>
      <c r="AA7" s="22">
        <v>-4600181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412293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206154</v>
      </c>
      <c r="Y11" s="24">
        <v>-206154</v>
      </c>
      <c r="Z11" s="25">
        <v>-100</v>
      </c>
      <c r="AA11" s="26">
        <v>412293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19352579</v>
      </c>
      <c r="D13" s="29">
        <f>SUM(D6:D12)</f>
        <v>0</v>
      </c>
      <c r="E13" s="30">
        <f t="shared" si="0"/>
        <v>0</v>
      </c>
      <c r="F13" s="31">
        <f t="shared" si="0"/>
        <v>68677933</v>
      </c>
      <c r="G13" s="31">
        <f t="shared" si="0"/>
        <v>0</v>
      </c>
      <c r="H13" s="31">
        <f t="shared" si="0"/>
        <v>-3</v>
      </c>
      <c r="I13" s="31">
        <f t="shared" si="0"/>
        <v>-24227</v>
      </c>
      <c r="J13" s="31">
        <f t="shared" si="0"/>
        <v>-24230</v>
      </c>
      <c r="K13" s="31">
        <f t="shared" si="0"/>
        <v>26669051</v>
      </c>
      <c r="L13" s="31">
        <f t="shared" si="0"/>
        <v>2008171</v>
      </c>
      <c r="M13" s="31">
        <f t="shared" si="0"/>
        <v>-240308</v>
      </c>
      <c r="N13" s="31">
        <f t="shared" si="0"/>
        <v>28436914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28412684</v>
      </c>
      <c r="X13" s="31">
        <f t="shared" si="0"/>
        <v>34338972</v>
      </c>
      <c r="Y13" s="31">
        <f t="shared" si="0"/>
        <v>-5926288</v>
      </c>
      <c r="Z13" s="32">
        <f>+IF(X13&lt;&gt;0,+(Y13/X13)*100,0)</f>
        <v>-17.258198643803315</v>
      </c>
      <c r="AA13" s="33">
        <f>SUM(AA6:AA12)</f>
        <v>68677933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15311498</v>
      </c>
      <c r="D17" s="18"/>
      <c r="E17" s="19"/>
      <c r="F17" s="20">
        <v>866864</v>
      </c>
      <c r="G17" s="24"/>
      <c r="H17" s="24"/>
      <c r="I17" s="24"/>
      <c r="J17" s="20"/>
      <c r="K17" s="24">
        <v>56176910</v>
      </c>
      <c r="L17" s="24"/>
      <c r="M17" s="20"/>
      <c r="N17" s="24">
        <v>56176910</v>
      </c>
      <c r="O17" s="24"/>
      <c r="P17" s="24"/>
      <c r="Q17" s="20"/>
      <c r="R17" s="24"/>
      <c r="S17" s="24"/>
      <c r="T17" s="20"/>
      <c r="U17" s="24"/>
      <c r="V17" s="24"/>
      <c r="W17" s="24">
        <v>56176910</v>
      </c>
      <c r="X17" s="20">
        <v>433434</v>
      </c>
      <c r="Y17" s="24">
        <v>55743476</v>
      </c>
      <c r="Z17" s="25">
        <v>12860.891392922567</v>
      </c>
      <c r="AA17" s="26">
        <v>866864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15311498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866864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56176910</v>
      </c>
      <c r="L25" s="36">
        <f t="shared" si="1"/>
        <v>0</v>
      </c>
      <c r="M25" s="36">
        <f t="shared" si="1"/>
        <v>0</v>
      </c>
      <c r="N25" s="36">
        <f t="shared" si="1"/>
        <v>56176910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56176910</v>
      </c>
      <c r="X25" s="36">
        <f t="shared" si="1"/>
        <v>433434</v>
      </c>
      <c r="Y25" s="36">
        <f t="shared" si="1"/>
        <v>55743476</v>
      </c>
      <c r="Z25" s="37">
        <f>+IF(X25&lt;&gt;0,+(Y25/X25)*100,0)</f>
        <v>12860.891392922567</v>
      </c>
      <c r="AA25" s="38">
        <f>SUM(AA15:AA24)</f>
        <v>866864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34664077</v>
      </c>
      <c r="D26" s="29">
        <f>+D13+D25</f>
        <v>0</v>
      </c>
      <c r="E26" s="30">
        <f t="shared" si="2"/>
        <v>0</v>
      </c>
      <c r="F26" s="31">
        <f t="shared" si="2"/>
        <v>69544797</v>
      </c>
      <c r="G26" s="31">
        <f t="shared" si="2"/>
        <v>0</v>
      </c>
      <c r="H26" s="31">
        <f t="shared" si="2"/>
        <v>-3</v>
      </c>
      <c r="I26" s="31">
        <f t="shared" si="2"/>
        <v>-24227</v>
      </c>
      <c r="J26" s="31">
        <f t="shared" si="2"/>
        <v>-24230</v>
      </c>
      <c r="K26" s="31">
        <f t="shared" si="2"/>
        <v>82845961</v>
      </c>
      <c r="L26" s="31">
        <f t="shared" si="2"/>
        <v>2008171</v>
      </c>
      <c r="M26" s="31">
        <f t="shared" si="2"/>
        <v>-240308</v>
      </c>
      <c r="N26" s="31">
        <f t="shared" si="2"/>
        <v>84613824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84589594</v>
      </c>
      <c r="X26" s="31">
        <f t="shared" si="2"/>
        <v>34772406</v>
      </c>
      <c r="Y26" s="31">
        <f t="shared" si="2"/>
        <v>49817188</v>
      </c>
      <c r="Z26" s="32">
        <f>+IF(X26&lt;&gt;0,+(Y26/X26)*100,0)</f>
        <v>143.2664394865285</v>
      </c>
      <c r="AA26" s="33">
        <f>+AA13+AA25</f>
        <v>69544797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252000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126000</v>
      </c>
      <c r="Y32" s="20">
        <v>-126000</v>
      </c>
      <c r="Z32" s="21">
        <v>-100</v>
      </c>
      <c r="AA32" s="22">
        <v>252000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2734760</v>
      </c>
      <c r="D35" s="18"/>
      <c r="E35" s="19"/>
      <c r="F35" s="20"/>
      <c r="G35" s="20"/>
      <c r="H35" s="20"/>
      <c r="I35" s="20"/>
      <c r="J35" s="20"/>
      <c r="K35" s="20"/>
      <c r="L35" s="20">
        <v>263287</v>
      </c>
      <c r="M35" s="20"/>
      <c r="N35" s="20">
        <v>263287</v>
      </c>
      <c r="O35" s="20"/>
      <c r="P35" s="20"/>
      <c r="Q35" s="20"/>
      <c r="R35" s="20"/>
      <c r="S35" s="20"/>
      <c r="T35" s="20"/>
      <c r="U35" s="20"/>
      <c r="V35" s="20"/>
      <c r="W35" s="20">
        <v>263287</v>
      </c>
      <c r="X35" s="20"/>
      <c r="Y35" s="20">
        <v>263287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2734760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263287</v>
      </c>
      <c r="M37" s="31">
        <f t="shared" si="3"/>
        <v>0</v>
      </c>
      <c r="N37" s="31">
        <f t="shared" si="3"/>
        <v>263287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263287</v>
      </c>
      <c r="X37" s="31">
        <f t="shared" si="3"/>
        <v>126000</v>
      </c>
      <c r="Y37" s="31">
        <f t="shared" si="3"/>
        <v>137287</v>
      </c>
      <c r="Z37" s="32">
        <f>+IF(X37&lt;&gt;0,+(Y37/X37)*100,0)</f>
        <v>108.95793650793651</v>
      </c>
      <c r="AA37" s="33">
        <f>SUM(AA29:AA36)</f>
        <v>252000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2734760</v>
      </c>
      <c r="D44" s="29">
        <f>+D37+D43</f>
        <v>0</v>
      </c>
      <c r="E44" s="30">
        <f t="shared" si="5"/>
        <v>0</v>
      </c>
      <c r="F44" s="31">
        <f t="shared" si="5"/>
        <v>252000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263287</v>
      </c>
      <c r="M44" s="31">
        <f t="shared" si="5"/>
        <v>0</v>
      </c>
      <c r="N44" s="31">
        <f t="shared" si="5"/>
        <v>263287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263287</v>
      </c>
      <c r="X44" s="31">
        <f t="shared" si="5"/>
        <v>126000</v>
      </c>
      <c r="Y44" s="31">
        <f t="shared" si="5"/>
        <v>137287</v>
      </c>
      <c r="Z44" s="32">
        <f>+IF(X44&lt;&gt;0,+(Y44/X44)*100,0)</f>
        <v>108.95793650793651</v>
      </c>
      <c r="AA44" s="33">
        <f>+AA37+AA43</f>
        <v>252000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31929317</v>
      </c>
      <c r="D45" s="42">
        <f t="shared" si="6"/>
        <v>0</v>
      </c>
      <c r="E45" s="43">
        <f t="shared" si="6"/>
        <v>0</v>
      </c>
      <c r="F45" s="44">
        <f t="shared" si="6"/>
        <v>69292797</v>
      </c>
      <c r="G45" s="44">
        <f t="shared" si="6"/>
        <v>0</v>
      </c>
      <c r="H45" s="44">
        <f t="shared" si="6"/>
        <v>-3</v>
      </c>
      <c r="I45" s="44">
        <f t="shared" si="6"/>
        <v>-24227</v>
      </c>
      <c r="J45" s="44">
        <f t="shared" si="6"/>
        <v>-24230</v>
      </c>
      <c r="K45" s="44">
        <f t="shared" si="6"/>
        <v>82845961</v>
      </c>
      <c r="L45" s="44">
        <f t="shared" si="6"/>
        <v>1744884</v>
      </c>
      <c r="M45" s="44">
        <f t="shared" si="6"/>
        <v>-240308</v>
      </c>
      <c r="N45" s="44">
        <f t="shared" si="6"/>
        <v>84350537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84326307</v>
      </c>
      <c r="X45" s="44">
        <f t="shared" si="6"/>
        <v>34646406</v>
      </c>
      <c r="Y45" s="44">
        <f t="shared" si="6"/>
        <v>49679901</v>
      </c>
      <c r="Z45" s="45">
        <f>+IF(X45&lt;&gt;0,+(Y45/X45)*100,0)</f>
        <v>143.39121062080724</v>
      </c>
      <c r="AA45" s="46">
        <f>+AA26-AA44</f>
        <v>69292797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1082501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1082501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6236261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6236261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7318762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7318762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-1907998</v>
      </c>
      <c r="D7" s="18"/>
      <c r="E7" s="19">
        <v>-367145</v>
      </c>
      <c r="F7" s="20">
        <v>-367145</v>
      </c>
      <c r="G7" s="20"/>
      <c r="H7" s="20">
        <v>-1907999</v>
      </c>
      <c r="I7" s="20">
        <v>1048015</v>
      </c>
      <c r="J7" s="20">
        <v>-859984</v>
      </c>
      <c r="K7" s="20">
        <v>349012</v>
      </c>
      <c r="L7" s="20">
        <v>-41179</v>
      </c>
      <c r="M7" s="20">
        <v>-18848</v>
      </c>
      <c r="N7" s="20">
        <v>288985</v>
      </c>
      <c r="O7" s="20"/>
      <c r="P7" s="20"/>
      <c r="Q7" s="20"/>
      <c r="R7" s="20"/>
      <c r="S7" s="20"/>
      <c r="T7" s="20"/>
      <c r="U7" s="20"/>
      <c r="V7" s="20"/>
      <c r="W7" s="20">
        <v>-570999</v>
      </c>
      <c r="X7" s="20">
        <v>-183570</v>
      </c>
      <c r="Y7" s="20">
        <v>-387429</v>
      </c>
      <c r="Z7" s="21">
        <v>211.05245955221443</v>
      </c>
      <c r="AA7" s="22">
        <v>-367145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-1907998</v>
      </c>
      <c r="D13" s="29">
        <f>SUM(D6:D12)</f>
        <v>0</v>
      </c>
      <c r="E13" s="30">
        <f t="shared" si="0"/>
        <v>-367145</v>
      </c>
      <c r="F13" s="31">
        <f t="shared" si="0"/>
        <v>-367145</v>
      </c>
      <c r="G13" s="31">
        <f t="shared" si="0"/>
        <v>0</v>
      </c>
      <c r="H13" s="31">
        <f t="shared" si="0"/>
        <v>-1907999</v>
      </c>
      <c r="I13" s="31">
        <f t="shared" si="0"/>
        <v>1048015</v>
      </c>
      <c r="J13" s="31">
        <f t="shared" si="0"/>
        <v>-859984</v>
      </c>
      <c r="K13" s="31">
        <f t="shared" si="0"/>
        <v>349012</v>
      </c>
      <c r="L13" s="31">
        <f t="shared" si="0"/>
        <v>-41179</v>
      </c>
      <c r="M13" s="31">
        <f t="shared" si="0"/>
        <v>-18848</v>
      </c>
      <c r="N13" s="31">
        <f t="shared" si="0"/>
        <v>288985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-570999</v>
      </c>
      <c r="X13" s="31">
        <f t="shared" si="0"/>
        <v>-183570</v>
      </c>
      <c r="Y13" s="31">
        <f t="shared" si="0"/>
        <v>-387429</v>
      </c>
      <c r="Z13" s="32">
        <f>+IF(X13&lt;&gt;0,+(Y13/X13)*100,0)</f>
        <v>211.05245955221443</v>
      </c>
      <c r="AA13" s="33">
        <f>SUM(AA6:AA12)</f>
        <v>-367145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-983714</v>
      </c>
      <c r="F17" s="20">
        <v>-983714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-491856</v>
      </c>
      <c r="Y17" s="24">
        <v>491856</v>
      </c>
      <c r="Z17" s="25">
        <v>-100</v>
      </c>
      <c r="AA17" s="26">
        <v>-983714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-983714</v>
      </c>
      <c r="F25" s="36">
        <f t="shared" si="1"/>
        <v>-983714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-491856</v>
      </c>
      <c r="Y25" s="36">
        <f t="shared" si="1"/>
        <v>491856</v>
      </c>
      <c r="Z25" s="37">
        <f>+IF(X25&lt;&gt;0,+(Y25/X25)*100,0)</f>
        <v>-100</v>
      </c>
      <c r="AA25" s="38">
        <f>SUM(AA15:AA24)</f>
        <v>-983714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-1907998</v>
      </c>
      <c r="D26" s="29">
        <f>+D13+D25</f>
        <v>0</v>
      </c>
      <c r="E26" s="30">
        <f t="shared" si="2"/>
        <v>-1350859</v>
      </c>
      <c r="F26" s="31">
        <f t="shared" si="2"/>
        <v>-1350859</v>
      </c>
      <c r="G26" s="31">
        <f t="shared" si="2"/>
        <v>0</v>
      </c>
      <c r="H26" s="31">
        <f t="shared" si="2"/>
        <v>-1907999</v>
      </c>
      <c r="I26" s="31">
        <f t="shared" si="2"/>
        <v>1048015</v>
      </c>
      <c r="J26" s="31">
        <f t="shared" si="2"/>
        <v>-859984</v>
      </c>
      <c r="K26" s="31">
        <f t="shared" si="2"/>
        <v>349012</v>
      </c>
      <c r="L26" s="31">
        <f t="shared" si="2"/>
        <v>-41179</v>
      </c>
      <c r="M26" s="31">
        <f t="shared" si="2"/>
        <v>-18848</v>
      </c>
      <c r="N26" s="31">
        <f t="shared" si="2"/>
        <v>288985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-570999</v>
      </c>
      <c r="X26" s="31">
        <f t="shared" si="2"/>
        <v>-675426</v>
      </c>
      <c r="Y26" s="31">
        <f t="shared" si="2"/>
        <v>104427</v>
      </c>
      <c r="Z26" s="32">
        <f>+IF(X26&lt;&gt;0,+(Y26/X26)*100,0)</f>
        <v>-15.460909115136227</v>
      </c>
      <c r="AA26" s="33">
        <f>+AA13+AA25</f>
        <v>-1350859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801472</v>
      </c>
      <c r="D35" s="18"/>
      <c r="E35" s="19">
        <v>404257</v>
      </c>
      <c r="F35" s="20">
        <v>404257</v>
      </c>
      <c r="G35" s="20"/>
      <c r="H35" s="20">
        <v>801472</v>
      </c>
      <c r="I35" s="20">
        <v>94212</v>
      </c>
      <c r="J35" s="20">
        <v>895684</v>
      </c>
      <c r="K35" s="20">
        <v>30390</v>
      </c>
      <c r="L35" s="20"/>
      <c r="M35" s="20"/>
      <c r="N35" s="20">
        <v>30390</v>
      </c>
      <c r="O35" s="20"/>
      <c r="P35" s="20"/>
      <c r="Q35" s="20"/>
      <c r="R35" s="20"/>
      <c r="S35" s="20"/>
      <c r="T35" s="20"/>
      <c r="U35" s="20"/>
      <c r="V35" s="20"/>
      <c r="W35" s="20">
        <v>926074</v>
      </c>
      <c r="X35" s="20">
        <v>202128</v>
      </c>
      <c r="Y35" s="20">
        <v>723946</v>
      </c>
      <c r="Z35" s="21">
        <v>358.16215467426582</v>
      </c>
      <c r="AA35" s="22">
        <v>404257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801472</v>
      </c>
      <c r="D37" s="29">
        <f t="shared" ref="D37:Y37" si="3">SUM(D29:D36)</f>
        <v>0</v>
      </c>
      <c r="E37" s="30">
        <f t="shared" si="3"/>
        <v>404257</v>
      </c>
      <c r="F37" s="31">
        <f t="shared" si="3"/>
        <v>404257</v>
      </c>
      <c r="G37" s="31">
        <f t="shared" si="3"/>
        <v>0</v>
      </c>
      <c r="H37" s="31">
        <f t="shared" si="3"/>
        <v>801472</v>
      </c>
      <c r="I37" s="31">
        <f t="shared" si="3"/>
        <v>94212</v>
      </c>
      <c r="J37" s="31">
        <f t="shared" si="3"/>
        <v>895684</v>
      </c>
      <c r="K37" s="31">
        <f t="shared" si="3"/>
        <v>30390</v>
      </c>
      <c r="L37" s="31">
        <f t="shared" si="3"/>
        <v>0</v>
      </c>
      <c r="M37" s="31">
        <f t="shared" si="3"/>
        <v>0</v>
      </c>
      <c r="N37" s="31">
        <f t="shared" si="3"/>
        <v>30390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926074</v>
      </c>
      <c r="X37" s="31">
        <f t="shared" si="3"/>
        <v>202128</v>
      </c>
      <c r="Y37" s="31">
        <f t="shared" si="3"/>
        <v>723946</v>
      </c>
      <c r="Z37" s="32">
        <f>+IF(X37&lt;&gt;0,+(Y37/X37)*100,0)</f>
        <v>358.16215467426582</v>
      </c>
      <c r="AA37" s="33">
        <f>SUM(AA29:AA36)</f>
        <v>404257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801472</v>
      </c>
      <c r="D44" s="29">
        <f>+D37+D43</f>
        <v>0</v>
      </c>
      <c r="E44" s="30">
        <f t="shared" si="5"/>
        <v>404257</v>
      </c>
      <c r="F44" s="31">
        <f t="shared" si="5"/>
        <v>404257</v>
      </c>
      <c r="G44" s="31">
        <f t="shared" si="5"/>
        <v>0</v>
      </c>
      <c r="H44" s="31">
        <f t="shared" si="5"/>
        <v>801472</v>
      </c>
      <c r="I44" s="31">
        <f t="shared" si="5"/>
        <v>94212</v>
      </c>
      <c r="J44" s="31">
        <f t="shared" si="5"/>
        <v>895684</v>
      </c>
      <c r="K44" s="31">
        <f t="shared" si="5"/>
        <v>30390</v>
      </c>
      <c r="L44" s="31">
        <f t="shared" si="5"/>
        <v>0</v>
      </c>
      <c r="M44" s="31">
        <f t="shared" si="5"/>
        <v>0</v>
      </c>
      <c r="N44" s="31">
        <f t="shared" si="5"/>
        <v>30390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926074</v>
      </c>
      <c r="X44" s="31">
        <f t="shared" si="5"/>
        <v>202128</v>
      </c>
      <c r="Y44" s="31">
        <f t="shared" si="5"/>
        <v>723946</v>
      </c>
      <c r="Z44" s="32">
        <f>+IF(X44&lt;&gt;0,+(Y44/X44)*100,0)</f>
        <v>358.16215467426582</v>
      </c>
      <c r="AA44" s="33">
        <f>+AA37+AA43</f>
        <v>404257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-2709470</v>
      </c>
      <c r="D45" s="42">
        <f t="shared" si="6"/>
        <v>0</v>
      </c>
      <c r="E45" s="43">
        <f t="shared" si="6"/>
        <v>-1755116</v>
      </c>
      <c r="F45" s="44">
        <f t="shared" si="6"/>
        <v>-1755116</v>
      </c>
      <c r="G45" s="44">
        <f t="shared" si="6"/>
        <v>0</v>
      </c>
      <c r="H45" s="44">
        <f t="shared" si="6"/>
        <v>-2709471</v>
      </c>
      <c r="I45" s="44">
        <f t="shared" si="6"/>
        <v>953803</v>
      </c>
      <c r="J45" s="44">
        <f t="shared" si="6"/>
        <v>-1755668</v>
      </c>
      <c r="K45" s="44">
        <f t="shared" si="6"/>
        <v>318622</v>
      </c>
      <c r="L45" s="44">
        <f t="shared" si="6"/>
        <v>-41179</v>
      </c>
      <c r="M45" s="44">
        <f t="shared" si="6"/>
        <v>-18848</v>
      </c>
      <c r="N45" s="44">
        <f t="shared" si="6"/>
        <v>258595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-1497073</v>
      </c>
      <c r="X45" s="44">
        <f t="shared" si="6"/>
        <v>-877554</v>
      </c>
      <c r="Y45" s="44">
        <f t="shared" si="6"/>
        <v>-619519</v>
      </c>
      <c r="Z45" s="45">
        <f>+IF(X45&lt;&gt;0,+(Y45/X45)*100,0)</f>
        <v>70.596111464365734</v>
      </c>
      <c r="AA45" s="46">
        <f>+AA26-AA44</f>
        <v>-1755116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-11093176</v>
      </c>
      <c r="D47" s="18"/>
      <c r="E47" s="19">
        <v>-331659</v>
      </c>
      <c r="F47" s="20">
        <v>-331659</v>
      </c>
      <c r="G47" s="20"/>
      <c r="H47" s="20">
        <v>-11141454</v>
      </c>
      <c r="I47" s="20"/>
      <c r="J47" s="20">
        <v>-11141454</v>
      </c>
      <c r="K47" s="20">
        <v>1226279</v>
      </c>
      <c r="L47" s="20">
        <v>-47906</v>
      </c>
      <c r="M47" s="20">
        <v>-48384</v>
      </c>
      <c r="N47" s="20">
        <v>1129989</v>
      </c>
      <c r="O47" s="20"/>
      <c r="P47" s="20"/>
      <c r="Q47" s="20"/>
      <c r="R47" s="20"/>
      <c r="S47" s="20"/>
      <c r="T47" s="20"/>
      <c r="U47" s="20"/>
      <c r="V47" s="20"/>
      <c r="W47" s="20">
        <v>-10011465</v>
      </c>
      <c r="X47" s="20">
        <v>-165828</v>
      </c>
      <c r="Y47" s="20">
        <v>-9845637</v>
      </c>
      <c r="Z47" s="47">
        <v>5937.2584846949849</v>
      </c>
      <c r="AA47" s="22">
        <v>-331659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-11093176</v>
      </c>
      <c r="D50" s="50">
        <f t="shared" ref="D50:Y50" si="7">SUM(D47:D49)</f>
        <v>0</v>
      </c>
      <c r="E50" s="51">
        <f t="shared" si="7"/>
        <v>-331659</v>
      </c>
      <c r="F50" s="52">
        <f t="shared" si="7"/>
        <v>-331659</v>
      </c>
      <c r="G50" s="52">
        <f t="shared" si="7"/>
        <v>0</v>
      </c>
      <c r="H50" s="52">
        <f t="shared" si="7"/>
        <v>-11141454</v>
      </c>
      <c r="I50" s="52">
        <f t="shared" si="7"/>
        <v>0</v>
      </c>
      <c r="J50" s="52">
        <f t="shared" si="7"/>
        <v>-11141454</v>
      </c>
      <c r="K50" s="52">
        <f t="shared" si="7"/>
        <v>1226279</v>
      </c>
      <c r="L50" s="52">
        <f t="shared" si="7"/>
        <v>-47906</v>
      </c>
      <c r="M50" s="52">
        <f t="shared" si="7"/>
        <v>-48384</v>
      </c>
      <c r="N50" s="52">
        <f t="shared" si="7"/>
        <v>1129989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-10011465</v>
      </c>
      <c r="X50" s="52">
        <f t="shared" si="7"/>
        <v>-165828</v>
      </c>
      <c r="Y50" s="52">
        <f t="shared" si="7"/>
        <v>-9845637</v>
      </c>
      <c r="Z50" s="53">
        <f>+IF(X50&lt;&gt;0,+(Y50/X50)*100,0)</f>
        <v>5937.2584846949849</v>
      </c>
      <c r="AA50" s="54">
        <f>SUM(AA47:AA49)</f>
        <v>-331659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36892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36892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33293264</v>
      </c>
      <c r="D7" s="18"/>
      <c r="E7" s="19">
        <v>32864312</v>
      </c>
      <c r="F7" s="20">
        <v>32864312</v>
      </c>
      <c r="G7" s="20">
        <v>947037</v>
      </c>
      <c r="H7" s="20">
        <v>924231</v>
      </c>
      <c r="I7" s="20">
        <v>819682</v>
      </c>
      <c r="J7" s="20">
        <v>2690950</v>
      </c>
      <c r="K7" s="20">
        <v>922145</v>
      </c>
      <c r="L7" s="20">
        <v>997196</v>
      </c>
      <c r="M7" s="20">
        <v>1006086</v>
      </c>
      <c r="N7" s="20">
        <v>2925427</v>
      </c>
      <c r="O7" s="20"/>
      <c r="P7" s="20"/>
      <c r="Q7" s="20"/>
      <c r="R7" s="20"/>
      <c r="S7" s="20"/>
      <c r="T7" s="20"/>
      <c r="U7" s="20"/>
      <c r="V7" s="20"/>
      <c r="W7" s="20">
        <v>5616377</v>
      </c>
      <c r="X7" s="20">
        <v>16432158</v>
      </c>
      <c r="Y7" s="20">
        <v>-10815781</v>
      </c>
      <c r="Z7" s="21">
        <v>-65.82081915229881</v>
      </c>
      <c r="AA7" s="22">
        <v>32864312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33293264</v>
      </c>
      <c r="D13" s="29">
        <f>SUM(D6:D12)</f>
        <v>0</v>
      </c>
      <c r="E13" s="30">
        <f t="shared" si="0"/>
        <v>32864294</v>
      </c>
      <c r="F13" s="31">
        <f t="shared" si="0"/>
        <v>32864294</v>
      </c>
      <c r="G13" s="31">
        <f t="shared" si="0"/>
        <v>947037</v>
      </c>
      <c r="H13" s="31">
        <f t="shared" si="0"/>
        <v>924231</v>
      </c>
      <c r="I13" s="31">
        <f t="shared" si="0"/>
        <v>819682</v>
      </c>
      <c r="J13" s="31">
        <f t="shared" si="0"/>
        <v>2690950</v>
      </c>
      <c r="K13" s="31">
        <f t="shared" si="0"/>
        <v>922145</v>
      </c>
      <c r="L13" s="31">
        <f t="shared" si="0"/>
        <v>997196</v>
      </c>
      <c r="M13" s="31">
        <f t="shared" si="0"/>
        <v>1006086</v>
      </c>
      <c r="N13" s="31">
        <f t="shared" si="0"/>
        <v>2925427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5616377</v>
      </c>
      <c r="X13" s="31">
        <f t="shared" si="0"/>
        <v>16432158</v>
      </c>
      <c r="Y13" s="31">
        <f t="shared" si="0"/>
        <v>-10815781</v>
      </c>
      <c r="Z13" s="32">
        <f>+IF(X13&lt;&gt;0,+(Y13/X13)*100,0)</f>
        <v>-65.82081915229881</v>
      </c>
      <c r="AA13" s="33">
        <f>SUM(AA6:AA12)</f>
        <v>32864294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6006223</v>
      </c>
      <c r="D17" s="18"/>
      <c r="E17" s="19">
        <v>2</v>
      </c>
      <c r="F17" s="20">
        <v>2</v>
      </c>
      <c r="G17" s="24"/>
      <c r="H17" s="24"/>
      <c r="I17" s="24"/>
      <c r="J17" s="20"/>
      <c r="K17" s="24">
        <v>942603</v>
      </c>
      <c r="L17" s="24"/>
      <c r="M17" s="20"/>
      <c r="N17" s="24">
        <v>942603</v>
      </c>
      <c r="O17" s="24"/>
      <c r="P17" s="24"/>
      <c r="Q17" s="20"/>
      <c r="R17" s="24"/>
      <c r="S17" s="24"/>
      <c r="T17" s="20"/>
      <c r="U17" s="24"/>
      <c r="V17" s="24"/>
      <c r="W17" s="24">
        <v>942603</v>
      </c>
      <c r="X17" s="20"/>
      <c r="Y17" s="24">
        <v>942603</v>
      </c>
      <c r="Z17" s="25"/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6006223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942603</v>
      </c>
      <c r="L25" s="36">
        <f t="shared" si="1"/>
        <v>0</v>
      </c>
      <c r="M25" s="36">
        <f t="shared" si="1"/>
        <v>0</v>
      </c>
      <c r="N25" s="36">
        <f t="shared" si="1"/>
        <v>942603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942603</v>
      </c>
      <c r="X25" s="36">
        <f t="shared" si="1"/>
        <v>0</v>
      </c>
      <c r="Y25" s="36">
        <f t="shared" si="1"/>
        <v>942603</v>
      </c>
      <c r="Z25" s="37">
        <f>+IF(X25&lt;&gt;0,+(Y25/X25)*100,0)</f>
        <v>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39299487</v>
      </c>
      <c r="D26" s="29">
        <f>+D13+D25</f>
        <v>0</v>
      </c>
      <c r="E26" s="30">
        <f t="shared" si="2"/>
        <v>32864296</v>
      </c>
      <c r="F26" s="31">
        <f t="shared" si="2"/>
        <v>32864296</v>
      </c>
      <c r="G26" s="31">
        <f t="shared" si="2"/>
        <v>947037</v>
      </c>
      <c r="H26" s="31">
        <f t="shared" si="2"/>
        <v>924231</v>
      </c>
      <c r="I26" s="31">
        <f t="shared" si="2"/>
        <v>819682</v>
      </c>
      <c r="J26" s="31">
        <f t="shared" si="2"/>
        <v>2690950</v>
      </c>
      <c r="K26" s="31">
        <f t="shared" si="2"/>
        <v>1864748</v>
      </c>
      <c r="L26" s="31">
        <f t="shared" si="2"/>
        <v>997196</v>
      </c>
      <c r="M26" s="31">
        <f t="shared" si="2"/>
        <v>1006086</v>
      </c>
      <c r="N26" s="31">
        <f t="shared" si="2"/>
        <v>3868030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6558980</v>
      </c>
      <c r="X26" s="31">
        <f t="shared" si="2"/>
        <v>16432158</v>
      </c>
      <c r="Y26" s="31">
        <f t="shared" si="2"/>
        <v>-9873178</v>
      </c>
      <c r="Z26" s="32">
        <f>+IF(X26&lt;&gt;0,+(Y26/X26)*100,0)</f>
        <v>-60.084487989952386</v>
      </c>
      <c r="AA26" s="33">
        <f>+AA13+AA25</f>
        <v>32864296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39299487</v>
      </c>
      <c r="D45" s="42">
        <f t="shared" si="6"/>
        <v>0</v>
      </c>
      <c r="E45" s="43">
        <f t="shared" si="6"/>
        <v>32864296</v>
      </c>
      <c r="F45" s="44">
        <f t="shared" si="6"/>
        <v>32864296</v>
      </c>
      <c r="G45" s="44">
        <f t="shared" si="6"/>
        <v>947037</v>
      </c>
      <c r="H45" s="44">
        <f t="shared" si="6"/>
        <v>924231</v>
      </c>
      <c r="I45" s="44">
        <f t="shared" si="6"/>
        <v>819682</v>
      </c>
      <c r="J45" s="44">
        <f t="shared" si="6"/>
        <v>2690950</v>
      </c>
      <c r="K45" s="44">
        <f t="shared" si="6"/>
        <v>1864748</v>
      </c>
      <c r="L45" s="44">
        <f t="shared" si="6"/>
        <v>997196</v>
      </c>
      <c r="M45" s="44">
        <f t="shared" si="6"/>
        <v>1006086</v>
      </c>
      <c r="N45" s="44">
        <f t="shared" si="6"/>
        <v>3868030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6558980</v>
      </c>
      <c r="X45" s="44">
        <f t="shared" si="6"/>
        <v>16432158</v>
      </c>
      <c r="Y45" s="44">
        <f t="shared" si="6"/>
        <v>-9873178</v>
      </c>
      <c r="Z45" s="45">
        <f>+IF(X45&lt;&gt;0,+(Y45/X45)*100,0)</f>
        <v>-60.084487989952386</v>
      </c>
      <c r="AA45" s="46">
        <f>+AA26-AA44</f>
        <v>32864296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-219307</v>
      </c>
      <c r="D6" s="18"/>
      <c r="E6" s="19">
        <v>-26620000</v>
      </c>
      <c r="F6" s="20">
        <v>-26620000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-13309998</v>
      </c>
      <c r="Y6" s="20">
        <v>13309998</v>
      </c>
      <c r="Z6" s="21">
        <v>-100</v>
      </c>
      <c r="AA6" s="22">
        <v>-26620000</v>
      </c>
    </row>
    <row r="7" spans="1:27" x14ac:dyDescent="0.25">
      <c r="A7" s="23" t="s">
        <v>35</v>
      </c>
      <c r="B7" s="17" t="s">
        <v>32</v>
      </c>
      <c r="C7" s="18">
        <v>-4907064</v>
      </c>
      <c r="D7" s="18"/>
      <c r="E7" s="19"/>
      <c r="F7" s="20"/>
      <c r="G7" s="20">
        <v>-270002</v>
      </c>
      <c r="H7" s="20">
        <v>-368267</v>
      </c>
      <c r="I7" s="20">
        <v>-130110</v>
      </c>
      <c r="J7" s="20">
        <v>-768379</v>
      </c>
      <c r="K7" s="20">
        <v>-258055</v>
      </c>
      <c r="L7" s="20">
        <v>-314791</v>
      </c>
      <c r="M7" s="20">
        <v>-70151</v>
      </c>
      <c r="N7" s="20">
        <v>-642997</v>
      </c>
      <c r="O7" s="20"/>
      <c r="P7" s="20"/>
      <c r="Q7" s="20"/>
      <c r="R7" s="20"/>
      <c r="S7" s="20"/>
      <c r="T7" s="20"/>
      <c r="U7" s="20"/>
      <c r="V7" s="20"/>
      <c r="W7" s="20">
        <v>-1411376</v>
      </c>
      <c r="X7" s="20"/>
      <c r="Y7" s="20">
        <v>-1411376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-5126371</v>
      </c>
      <c r="D13" s="29">
        <f>SUM(D6:D12)</f>
        <v>0</v>
      </c>
      <c r="E13" s="30">
        <f t="shared" si="0"/>
        <v>-26620000</v>
      </c>
      <c r="F13" s="31">
        <f t="shared" si="0"/>
        <v>-26620000</v>
      </c>
      <c r="G13" s="31">
        <f t="shared" si="0"/>
        <v>-270002</v>
      </c>
      <c r="H13" s="31">
        <f t="shared" si="0"/>
        <v>-368267</v>
      </c>
      <c r="I13" s="31">
        <f t="shared" si="0"/>
        <v>-130110</v>
      </c>
      <c r="J13" s="31">
        <f t="shared" si="0"/>
        <v>-768379</v>
      </c>
      <c r="K13" s="31">
        <f t="shared" si="0"/>
        <v>-258055</v>
      </c>
      <c r="L13" s="31">
        <f t="shared" si="0"/>
        <v>-314791</v>
      </c>
      <c r="M13" s="31">
        <f t="shared" si="0"/>
        <v>-70151</v>
      </c>
      <c r="N13" s="31">
        <f t="shared" si="0"/>
        <v>-642997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-1411376</v>
      </c>
      <c r="X13" s="31">
        <f t="shared" si="0"/>
        <v>-13309998</v>
      </c>
      <c r="Y13" s="31">
        <f t="shared" si="0"/>
        <v>11898622</v>
      </c>
      <c r="Z13" s="32">
        <f>+IF(X13&lt;&gt;0,+(Y13/X13)*100,0)</f>
        <v>-89.396121622257198</v>
      </c>
      <c r="AA13" s="33">
        <f>SUM(AA6:AA12)</f>
        <v>-26620000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286940741</v>
      </c>
      <c r="D17" s="18"/>
      <c r="E17" s="19">
        <v>155318276</v>
      </c>
      <c r="F17" s="20">
        <v>155318276</v>
      </c>
      <c r="G17" s="24">
        <v>1856022</v>
      </c>
      <c r="H17" s="24">
        <v>2446062</v>
      </c>
      <c r="I17" s="24">
        <v>288934603</v>
      </c>
      <c r="J17" s="20">
        <v>293236687</v>
      </c>
      <c r="K17" s="24">
        <v>866892</v>
      </c>
      <c r="L17" s="24">
        <v>1622981</v>
      </c>
      <c r="M17" s="20">
        <v>5530575</v>
      </c>
      <c r="N17" s="24">
        <v>8020448</v>
      </c>
      <c r="O17" s="24"/>
      <c r="P17" s="24"/>
      <c r="Q17" s="20"/>
      <c r="R17" s="24"/>
      <c r="S17" s="24"/>
      <c r="T17" s="20"/>
      <c r="U17" s="24"/>
      <c r="V17" s="24"/>
      <c r="W17" s="24">
        <v>301257135</v>
      </c>
      <c r="X17" s="20">
        <v>77659032</v>
      </c>
      <c r="Y17" s="24">
        <v>223598103</v>
      </c>
      <c r="Z17" s="25">
        <v>287.92285615921662</v>
      </c>
      <c r="AA17" s="26">
        <v>155318276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286940741</v>
      </c>
      <c r="D25" s="29">
        <f t="shared" ref="D25:Y25" si="1">SUM(D15:D24)</f>
        <v>0</v>
      </c>
      <c r="E25" s="35">
        <f t="shared" si="1"/>
        <v>155318276</v>
      </c>
      <c r="F25" s="36">
        <f t="shared" si="1"/>
        <v>155318276</v>
      </c>
      <c r="G25" s="36">
        <f t="shared" si="1"/>
        <v>1856022</v>
      </c>
      <c r="H25" s="36">
        <f t="shared" si="1"/>
        <v>2446062</v>
      </c>
      <c r="I25" s="36">
        <f t="shared" si="1"/>
        <v>288934603</v>
      </c>
      <c r="J25" s="36">
        <f t="shared" si="1"/>
        <v>293236687</v>
      </c>
      <c r="K25" s="36">
        <f t="shared" si="1"/>
        <v>866892</v>
      </c>
      <c r="L25" s="36">
        <f t="shared" si="1"/>
        <v>1622981</v>
      </c>
      <c r="M25" s="36">
        <f t="shared" si="1"/>
        <v>5530575</v>
      </c>
      <c r="N25" s="36">
        <f t="shared" si="1"/>
        <v>8020448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301257135</v>
      </c>
      <c r="X25" s="36">
        <f t="shared" si="1"/>
        <v>77659032</v>
      </c>
      <c r="Y25" s="36">
        <f t="shared" si="1"/>
        <v>223598103</v>
      </c>
      <c r="Z25" s="37">
        <f>+IF(X25&lt;&gt;0,+(Y25/X25)*100,0)</f>
        <v>287.92285615921662</v>
      </c>
      <c r="AA25" s="38">
        <f>SUM(AA15:AA24)</f>
        <v>155318276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281814370</v>
      </c>
      <c r="D26" s="29">
        <f>+D13+D25</f>
        <v>0</v>
      </c>
      <c r="E26" s="30">
        <f t="shared" si="2"/>
        <v>128698276</v>
      </c>
      <c r="F26" s="31">
        <f t="shared" si="2"/>
        <v>128698276</v>
      </c>
      <c r="G26" s="31">
        <f t="shared" si="2"/>
        <v>1586020</v>
      </c>
      <c r="H26" s="31">
        <f t="shared" si="2"/>
        <v>2077795</v>
      </c>
      <c r="I26" s="31">
        <f t="shared" si="2"/>
        <v>288804493</v>
      </c>
      <c r="J26" s="31">
        <f t="shared" si="2"/>
        <v>292468308</v>
      </c>
      <c r="K26" s="31">
        <f t="shared" si="2"/>
        <v>608837</v>
      </c>
      <c r="L26" s="31">
        <f t="shared" si="2"/>
        <v>1308190</v>
      </c>
      <c r="M26" s="31">
        <f t="shared" si="2"/>
        <v>5460424</v>
      </c>
      <c r="N26" s="31">
        <f t="shared" si="2"/>
        <v>7377451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299845759</v>
      </c>
      <c r="X26" s="31">
        <f t="shared" si="2"/>
        <v>64349034</v>
      </c>
      <c r="Y26" s="31">
        <f t="shared" si="2"/>
        <v>235496725</v>
      </c>
      <c r="Z26" s="32">
        <f>+IF(X26&lt;&gt;0,+(Y26/X26)*100,0)</f>
        <v>365.96777039419118</v>
      </c>
      <c r="AA26" s="33">
        <f>+AA13+AA25</f>
        <v>128698276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365190</v>
      </c>
      <c r="J32" s="20">
        <v>365190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365190</v>
      </c>
      <c r="X32" s="20"/>
      <c r="Y32" s="20">
        <v>365190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365190</v>
      </c>
      <c r="J37" s="31">
        <f t="shared" si="3"/>
        <v>365190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365190</v>
      </c>
      <c r="X37" s="31">
        <f t="shared" si="3"/>
        <v>0</v>
      </c>
      <c r="Y37" s="31">
        <f t="shared" si="3"/>
        <v>365190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365190</v>
      </c>
      <c r="J44" s="31">
        <f t="shared" si="5"/>
        <v>365190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365190</v>
      </c>
      <c r="X44" s="31">
        <f t="shared" si="5"/>
        <v>0</v>
      </c>
      <c r="Y44" s="31">
        <f t="shared" si="5"/>
        <v>365190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281814370</v>
      </c>
      <c r="D45" s="42">
        <f t="shared" si="6"/>
        <v>0</v>
      </c>
      <c r="E45" s="43">
        <f t="shared" si="6"/>
        <v>128698276</v>
      </c>
      <c r="F45" s="44">
        <f t="shared" si="6"/>
        <v>128698276</v>
      </c>
      <c r="G45" s="44">
        <f t="shared" si="6"/>
        <v>1586020</v>
      </c>
      <c r="H45" s="44">
        <f t="shared" si="6"/>
        <v>2077795</v>
      </c>
      <c r="I45" s="44">
        <f t="shared" si="6"/>
        <v>288439303</v>
      </c>
      <c r="J45" s="44">
        <f t="shared" si="6"/>
        <v>292103118</v>
      </c>
      <c r="K45" s="44">
        <f t="shared" si="6"/>
        <v>608837</v>
      </c>
      <c r="L45" s="44">
        <f t="shared" si="6"/>
        <v>1308190</v>
      </c>
      <c r="M45" s="44">
        <f t="shared" si="6"/>
        <v>5460424</v>
      </c>
      <c r="N45" s="44">
        <f t="shared" si="6"/>
        <v>7377451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299480569</v>
      </c>
      <c r="X45" s="44">
        <f t="shared" si="6"/>
        <v>64349034</v>
      </c>
      <c r="Y45" s="44">
        <f t="shared" si="6"/>
        <v>235131535</v>
      </c>
      <c r="Z45" s="45">
        <f>+IF(X45&lt;&gt;0,+(Y45/X45)*100,0)</f>
        <v>365.40025604735575</v>
      </c>
      <c r="AA45" s="46">
        <f>+AA26-AA44</f>
        <v>128698276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10213912</v>
      </c>
      <c r="D7" s="18"/>
      <c r="E7" s="19">
        <v>-1</v>
      </c>
      <c r="F7" s="20">
        <v>-1</v>
      </c>
      <c r="G7" s="20">
        <v>895811</v>
      </c>
      <c r="H7" s="20">
        <v>926015</v>
      </c>
      <c r="I7" s="20">
        <v>1297772</v>
      </c>
      <c r="J7" s="20">
        <v>3119598</v>
      </c>
      <c r="K7" s="20">
        <v>930774</v>
      </c>
      <c r="L7" s="20">
        <v>872513</v>
      </c>
      <c r="M7" s="20">
        <v>1013570</v>
      </c>
      <c r="N7" s="20">
        <v>2816857</v>
      </c>
      <c r="O7" s="20"/>
      <c r="P7" s="20"/>
      <c r="Q7" s="20"/>
      <c r="R7" s="20"/>
      <c r="S7" s="20"/>
      <c r="T7" s="20"/>
      <c r="U7" s="20"/>
      <c r="V7" s="20"/>
      <c r="W7" s="20">
        <v>5936455</v>
      </c>
      <c r="X7" s="20">
        <v>-1</v>
      </c>
      <c r="Y7" s="20">
        <v>5936456</v>
      </c>
      <c r="Z7" s="21">
        <v>-593645600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10213912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895811</v>
      </c>
      <c r="H13" s="31">
        <f t="shared" si="0"/>
        <v>926015</v>
      </c>
      <c r="I13" s="31">
        <f t="shared" si="0"/>
        <v>1297772</v>
      </c>
      <c r="J13" s="31">
        <f t="shared" si="0"/>
        <v>3119598</v>
      </c>
      <c r="K13" s="31">
        <f t="shared" si="0"/>
        <v>930774</v>
      </c>
      <c r="L13" s="31">
        <f t="shared" si="0"/>
        <v>872513</v>
      </c>
      <c r="M13" s="31">
        <f t="shared" si="0"/>
        <v>1013570</v>
      </c>
      <c r="N13" s="31">
        <f t="shared" si="0"/>
        <v>2816857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5936455</v>
      </c>
      <c r="X13" s="31">
        <f t="shared" si="0"/>
        <v>-1</v>
      </c>
      <c r="Y13" s="31">
        <f t="shared" si="0"/>
        <v>5936456</v>
      </c>
      <c r="Z13" s="32">
        <f>+IF(X13&lt;&gt;0,+(Y13/X13)*100,0)</f>
        <v>-593645600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10213912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895811</v>
      </c>
      <c r="H26" s="31">
        <f t="shared" si="2"/>
        <v>926015</v>
      </c>
      <c r="I26" s="31">
        <f t="shared" si="2"/>
        <v>1297772</v>
      </c>
      <c r="J26" s="31">
        <f t="shared" si="2"/>
        <v>3119598</v>
      </c>
      <c r="K26" s="31">
        <f t="shared" si="2"/>
        <v>930774</v>
      </c>
      <c r="L26" s="31">
        <f t="shared" si="2"/>
        <v>872513</v>
      </c>
      <c r="M26" s="31">
        <f t="shared" si="2"/>
        <v>1013570</v>
      </c>
      <c r="N26" s="31">
        <f t="shared" si="2"/>
        <v>2816857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5936455</v>
      </c>
      <c r="X26" s="31">
        <f t="shared" si="2"/>
        <v>-1</v>
      </c>
      <c r="Y26" s="31">
        <f t="shared" si="2"/>
        <v>5936456</v>
      </c>
      <c r="Z26" s="32">
        <f>+IF(X26&lt;&gt;0,+(Y26/X26)*100,0)</f>
        <v>-593645600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</v>
      </c>
      <c r="F32" s="20">
        <v>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</v>
      </c>
      <c r="Y32" s="20">
        <v>-99</v>
      </c>
      <c r="Z32" s="21">
        <v>-100</v>
      </c>
      <c r="AA32" s="22">
        <v>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</v>
      </c>
      <c r="F37" s="31">
        <f t="shared" si="3"/>
        <v>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99</v>
      </c>
      <c r="Y37" s="31">
        <f t="shared" si="3"/>
        <v>-99</v>
      </c>
      <c r="Z37" s="32">
        <f>+IF(X37&lt;&gt;0,+(Y37/X37)*100,0)</f>
        <v>-100</v>
      </c>
      <c r="AA37" s="33">
        <f>SUM(AA29:AA36)</f>
        <v>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</v>
      </c>
      <c r="F44" s="31">
        <f t="shared" si="5"/>
        <v>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99</v>
      </c>
      <c r="Y44" s="31">
        <f t="shared" si="5"/>
        <v>-99</v>
      </c>
      <c r="Z44" s="32">
        <f>+IF(X44&lt;&gt;0,+(Y44/X44)*100,0)</f>
        <v>-100</v>
      </c>
      <c r="AA44" s="33">
        <f>+AA37+AA43</f>
        <v>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10213912</v>
      </c>
      <c r="D45" s="42">
        <f t="shared" si="6"/>
        <v>0</v>
      </c>
      <c r="E45" s="43">
        <f t="shared" si="6"/>
        <v>-100</v>
      </c>
      <c r="F45" s="44">
        <f t="shared" si="6"/>
        <v>-100</v>
      </c>
      <c r="G45" s="44">
        <f t="shared" si="6"/>
        <v>895811</v>
      </c>
      <c r="H45" s="44">
        <f t="shared" si="6"/>
        <v>926015</v>
      </c>
      <c r="I45" s="44">
        <f t="shared" si="6"/>
        <v>1297772</v>
      </c>
      <c r="J45" s="44">
        <f t="shared" si="6"/>
        <v>3119598</v>
      </c>
      <c r="K45" s="44">
        <f t="shared" si="6"/>
        <v>930774</v>
      </c>
      <c r="L45" s="44">
        <f t="shared" si="6"/>
        <v>872513</v>
      </c>
      <c r="M45" s="44">
        <f t="shared" si="6"/>
        <v>1013570</v>
      </c>
      <c r="N45" s="44">
        <f t="shared" si="6"/>
        <v>2816857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5936455</v>
      </c>
      <c r="X45" s="44">
        <f t="shared" si="6"/>
        <v>-100</v>
      </c>
      <c r="Y45" s="44">
        <f t="shared" si="6"/>
        <v>5936555</v>
      </c>
      <c r="Z45" s="45">
        <f>+IF(X45&lt;&gt;0,+(Y45/X45)*100,0)</f>
        <v>-5936555</v>
      </c>
      <c r="AA45" s="46">
        <f>+AA26-AA44</f>
        <v>-100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-1276183</v>
      </c>
      <c r="D6" s="18"/>
      <c r="E6" s="19"/>
      <c r="F6" s="20"/>
      <c r="G6" s="20"/>
      <c r="H6" s="20">
        <v>-8500</v>
      </c>
      <c r="I6" s="20">
        <v>-1183</v>
      </c>
      <c r="J6" s="20">
        <v>-9683</v>
      </c>
      <c r="K6" s="20"/>
      <c r="L6" s="20">
        <v>-1318906</v>
      </c>
      <c r="M6" s="20">
        <v>-77238</v>
      </c>
      <c r="N6" s="20">
        <v>-1396144</v>
      </c>
      <c r="O6" s="20"/>
      <c r="P6" s="20"/>
      <c r="Q6" s="20"/>
      <c r="R6" s="20"/>
      <c r="S6" s="20"/>
      <c r="T6" s="20"/>
      <c r="U6" s="20"/>
      <c r="V6" s="20"/>
      <c r="W6" s="20">
        <v>-1405827</v>
      </c>
      <c r="X6" s="20"/>
      <c r="Y6" s="20">
        <v>-1405827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8855242</v>
      </c>
      <c r="D7" s="18"/>
      <c r="E7" s="19">
        <v>5989142</v>
      </c>
      <c r="F7" s="20">
        <v>5989142</v>
      </c>
      <c r="G7" s="20"/>
      <c r="H7" s="20">
        <v>432736</v>
      </c>
      <c r="I7" s="20">
        <v>433905</v>
      </c>
      <c r="J7" s="20">
        <v>866641</v>
      </c>
      <c r="K7" s="20">
        <v>272234</v>
      </c>
      <c r="L7" s="20">
        <v>9124990</v>
      </c>
      <c r="M7" s="20">
        <v>577361</v>
      </c>
      <c r="N7" s="20">
        <v>9974585</v>
      </c>
      <c r="O7" s="20"/>
      <c r="P7" s="20"/>
      <c r="Q7" s="20"/>
      <c r="R7" s="20"/>
      <c r="S7" s="20"/>
      <c r="T7" s="20"/>
      <c r="U7" s="20"/>
      <c r="V7" s="20"/>
      <c r="W7" s="20">
        <v>10841226</v>
      </c>
      <c r="X7" s="20">
        <v>2994558</v>
      </c>
      <c r="Y7" s="20">
        <v>7846668</v>
      </c>
      <c r="Z7" s="21">
        <v>262.03092409631068</v>
      </c>
      <c r="AA7" s="22">
        <v>5989142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138888</v>
      </c>
      <c r="D11" s="18"/>
      <c r="E11" s="19"/>
      <c r="F11" s="20"/>
      <c r="G11" s="24"/>
      <c r="H11" s="24">
        <v>3714</v>
      </c>
      <c r="I11" s="24">
        <v>585</v>
      </c>
      <c r="J11" s="20">
        <v>4299</v>
      </c>
      <c r="K11" s="24">
        <v>9998</v>
      </c>
      <c r="L11" s="24">
        <v>139404</v>
      </c>
      <c r="M11" s="20">
        <v>77</v>
      </c>
      <c r="N11" s="24">
        <v>149479</v>
      </c>
      <c r="O11" s="24"/>
      <c r="P11" s="24"/>
      <c r="Q11" s="20"/>
      <c r="R11" s="24"/>
      <c r="S11" s="24"/>
      <c r="T11" s="20"/>
      <c r="U11" s="24"/>
      <c r="V11" s="24"/>
      <c r="W11" s="24">
        <v>153778</v>
      </c>
      <c r="X11" s="20"/>
      <c r="Y11" s="24">
        <v>153778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7717947</v>
      </c>
      <c r="D13" s="29">
        <f>SUM(D6:D12)</f>
        <v>0</v>
      </c>
      <c r="E13" s="30">
        <f t="shared" si="0"/>
        <v>5989142</v>
      </c>
      <c r="F13" s="31">
        <f t="shared" si="0"/>
        <v>5989142</v>
      </c>
      <c r="G13" s="31">
        <f t="shared" si="0"/>
        <v>0</v>
      </c>
      <c r="H13" s="31">
        <f t="shared" si="0"/>
        <v>427950</v>
      </c>
      <c r="I13" s="31">
        <f t="shared" si="0"/>
        <v>433307</v>
      </c>
      <c r="J13" s="31">
        <f t="shared" si="0"/>
        <v>861257</v>
      </c>
      <c r="K13" s="31">
        <f t="shared" si="0"/>
        <v>282232</v>
      </c>
      <c r="L13" s="31">
        <f t="shared" si="0"/>
        <v>7945488</v>
      </c>
      <c r="M13" s="31">
        <f t="shared" si="0"/>
        <v>500200</v>
      </c>
      <c r="N13" s="31">
        <f t="shared" si="0"/>
        <v>8727920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9589177</v>
      </c>
      <c r="X13" s="31">
        <f t="shared" si="0"/>
        <v>2994558</v>
      </c>
      <c r="Y13" s="31">
        <f t="shared" si="0"/>
        <v>6594619</v>
      </c>
      <c r="Z13" s="32">
        <f>+IF(X13&lt;&gt;0,+(Y13/X13)*100,0)</f>
        <v>220.22011261762171</v>
      </c>
      <c r="AA13" s="33">
        <f>SUM(AA6:AA12)</f>
        <v>5989142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416522</v>
      </c>
      <c r="D17" s="18"/>
      <c r="E17" s="19">
        <v>-2066427</v>
      </c>
      <c r="F17" s="20">
        <v>-2066427</v>
      </c>
      <c r="G17" s="24"/>
      <c r="H17" s="24"/>
      <c r="I17" s="24"/>
      <c r="J17" s="20"/>
      <c r="K17" s="24"/>
      <c r="L17" s="24">
        <v>416522</v>
      </c>
      <c r="M17" s="20"/>
      <c r="N17" s="24">
        <v>416522</v>
      </c>
      <c r="O17" s="24"/>
      <c r="P17" s="24"/>
      <c r="Q17" s="20"/>
      <c r="R17" s="24"/>
      <c r="S17" s="24"/>
      <c r="T17" s="20"/>
      <c r="U17" s="24"/>
      <c r="V17" s="24"/>
      <c r="W17" s="24">
        <v>416522</v>
      </c>
      <c r="X17" s="20">
        <v>-1033206</v>
      </c>
      <c r="Y17" s="24">
        <v>1449728</v>
      </c>
      <c r="Z17" s="25">
        <v>-140.31354831466331</v>
      </c>
      <c r="AA17" s="26">
        <v>-2066427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416522</v>
      </c>
      <c r="D25" s="29">
        <f t="shared" ref="D25:Y25" si="1">SUM(D15:D24)</f>
        <v>0</v>
      </c>
      <c r="E25" s="35">
        <f t="shared" si="1"/>
        <v>-2066427</v>
      </c>
      <c r="F25" s="36">
        <f t="shared" si="1"/>
        <v>-2066427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416522</v>
      </c>
      <c r="M25" s="36">
        <f t="shared" si="1"/>
        <v>0</v>
      </c>
      <c r="N25" s="36">
        <f t="shared" si="1"/>
        <v>416522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416522</v>
      </c>
      <c r="X25" s="36">
        <f t="shared" si="1"/>
        <v>-1033206</v>
      </c>
      <c r="Y25" s="36">
        <f t="shared" si="1"/>
        <v>1449728</v>
      </c>
      <c r="Z25" s="37">
        <f>+IF(X25&lt;&gt;0,+(Y25/X25)*100,0)</f>
        <v>-140.31354831466331</v>
      </c>
      <c r="AA25" s="38">
        <f>SUM(AA15:AA24)</f>
        <v>-2066427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8134469</v>
      </c>
      <c r="D26" s="29">
        <f>+D13+D25</f>
        <v>0</v>
      </c>
      <c r="E26" s="30">
        <f t="shared" si="2"/>
        <v>3922715</v>
      </c>
      <c r="F26" s="31">
        <f t="shared" si="2"/>
        <v>3922715</v>
      </c>
      <c r="G26" s="31">
        <f t="shared" si="2"/>
        <v>0</v>
      </c>
      <c r="H26" s="31">
        <f t="shared" si="2"/>
        <v>427950</v>
      </c>
      <c r="I26" s="31">
        <f t="shared" si="2"/>
        <v>433307</v>
      </c>
      <c r="J26" s="31">
        <f t="shared" si="2"/>
        <v>861257</v>
      </c>
      <c r="K26" s="31">
        <f t="shared" si="2"/>
        <v>282232</v>
      </c>
      <c r="L26" s="31">
        <f t="shared" si="2"/>
        <v>8362010</v>
      </c>
      <c r="M26" s="31">
        <f t="shared" si="2"/>
        <v>500200</v>
      </c>
      <c r="N26" s="31">
        <f t="shared" si="2"/>
        <v>9144442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10005699</v>
      </c>
      <c r="X26" s="31">
        <f t="shared" si="2"/>
        <v>1961352</v>
      </c>
      <c r="Y26" s="31">
        <f t="shared" si="2"/>
        <v>8044347</v>
      </c>
      <c r="Z26" s="32">
        <f>+IF(X26&lt;&gt;0,+(Y26/X26)*100,0)</f>
        <v>410.14295241241757</v>
      </c>
      <c r="AA26" s="33">
        <f>+AA13+AA25</f>
        <v>3922715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4115241</v>
      </c>
      <c r="D32" s="18"/>
      <c r="E32" s="19">
        <v>4716477</v>
      </c>
      <c r="F32" s="20">
        <v>4716477</v>
      </c>
      <c r="G32" s="20">
        <v>80998</v>
      </c>
      <c r="H32" s="20">
        <v>328140</v>
      </c>
      <c r="I32" s="20">
        <v>13611</v>
      </c>
      <c r="J32" s="20">
        <v>422749</v>
      </c>
      <c r="K32" s="20">
        <v>217598</v>
      </c>
      <c r="L32" s="20">
        <v>4230504</v>
      </c>
      <c r="M32" s="20">
        <v>49286</v>
      </c>
      <c r="N32" s="20">
        <v>4497388</v>
      </c>
      <c r="O32" s="20"/>
      <c r="P32" s="20"/>
      <c r="Q32" s="20"/>
      <c r="R32" s="20"/>
      <c r="S32" s="20"/>
      <c r="T32" s="20"/>
      <c r="U32" s="20"/>
      <c r="V32" s="20"/>
      <c r="W32" s="20">
        <v>4920137</v>
      </c>
      <c r="X32" s="20">
        <v>2358192</v>
      </c>
      <c r="Y32" s="20">
        <v>2561945</v>
      </c>
      <c r="Z32" s="21">
        <v>108.64022098285466</v>
      </c>
      <c r="AA32" s="22">
        <v>4716477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4115241</v>
      </c>
      <c r="D37" s="29">
        <f t="shared" ref="D37:Y37" si="3">SUM(D29:D36)</f>
        <v>0</v>
      </c>
      <c r="E37" s="30">
        <f t="shared" si="3"/>
        <v>4716477</v>
      </c>
      <c r="F37" s="31">
        <f t="shared" si="3"/>
        <v>4716477</v>
      </c>
      <c r="G37" s="31">
        <f t="shared" si="3"/>
        <v>80998</v>
      </c>
      <c r="H37" s="31">
        <f t="shared" si="3"/>
        <v>328140</v>
      </c>
      <c r="I37" s="31">
        <f t="shared" si="3"/>
        <v>13611</v>
      </c>
      <c r="J37" s="31">
        <f t="shared" si="3"/>
        <v>422749</v>
      </c>
      <c r="K37" s="31">
        <f t="shared" si="3"/>
        <v>217598</v>
      </c>
      <c r="L37" s="31">
        <f t="shared" si="3"/>
        <v>4230504</v>
      </c>
      <c r="M37" s="31">
        <f t="shared" si="3"/>
        <v>49286</v>
      </c>
      <c r="N37" s="31">
        <f t="shared" si="3"/>
        <v>4497388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4920137</v>
      </c>
      <c r="X37" s="31">
        <f t="shared" si="3"/>
        <v>2358192</v>
      </c>
      <c r="Y37" s="31">
        <f t="shared" si="3"/>
        <v>2561945</v>
      </c>
      <c r="Z37" s="32">
        <f>+IF(X37&lt;&gt;0,+(Y37/X37)*100,0)</f>
        <v>108.64022098285466</v>
      </c>
      <c r="AA37" s="33">
        <f>SUM(AA29:AA36)</f>
        <v>4716477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4115241</v>
      </c>
      <c r="D44" s="29">
        <f>+D37+D43</f>
        <v>0</v>
      </c>
      <c r="E44" s="30">
        <f t="shared" si="5"/>
        <v>4716477</v>
      </c>
      <c r="F44" s="31">
        <f t="shared" si="5"/>
        <v>4716477</v>
      </c>
      <c r="G44" s="31">
        <f t="shared" si="5"/>
        <v>80998</v>
      </c>
      <c r="H44" s="31">
        <f t="shared" si="5"/>
        <v>328140</v>
      </c>
      <c r="I44" s="31">
        <f t="shared" si="5"/>
        <v>13611</v>
      </c>
      <c r="J44" s="31">
        <f t="shared" si="5"/>
        <v>422749</v>
      </c>
      <c r="K44" s="31">
        <f t="shared" si="5"/>
        <v>217598</v>
      </c>
      <c r="L44" s="31">
        <f t="shared" si="5"/>
        <v>4230504</v>
      </c>
      <c r="M44" s="31">
        <f t="shared" si="5"/>
        <v>49286</v>
      </c>
      <c r="N44" s="31">
        <f t="shared" si="5"/>
        <v>4497388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4920137</v>
      </c>
      <c r="X44" s="31">
        <f t="shared" si="5"/>
        <v>2358192</v>
      </c>
      <c r="Y44" s="31">
        <f t="shared" si="5"/>
        <v>2561945</v>
      </c>
      <c r="Z44" s="32">
        <f>+IF(X44&lt;&gt;0,+(Y44/X44)*100,0)</f>
        <v>108.64022098285466</v>
      </c>
      <c r="AA44" s="33">
        <f>+AA37+AA43</f>
        <v>4716477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4019228</v>
      </c>
      <c r="D45" s="42">
        <f t="shared" si="6"/>
        <v>0</v>
      </c>
      <c r="E45" s="43">
        <f t="shared" si="6"/>
        <v>-793762</v>
      </c>
      <c r="F45" s="44">
        <f t="shared" si="6"/>
        <v>-793762</v>
      </c>
      <c r="G45" s="44">
        <f t="shared" si="6"/>
        <v>-80998</v>
      </c>
      <c r="H45" s="44">
        <f t="shared" si="6"/>
        <v>99810</v>
      </c>
      <c r="I45" s="44">
        <f t="shared" si="6"/>
        <v>419696</v>
      </c>
      <c r="J45" s="44">
        <f t="shared" si="6"/>
        <v>438508</v>
      </c>
      <c r="K45" s="44">
        <f t="shared" si="6"/>
        <v>64634</v>
      </c>
      <c r="L45" s="44">
        <f t="shared" si="6"/>
        <v>4131506</v>
      </c>
      <c r="M45" s="44">
        <f t="shared" si="6"/>
        <v>450914</v>
      </c>
      <c r="N45" s="44">
        <f t="shared" si="6"/>
        <v>4647054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5085562</v>
      </c>
      <c r="X45" s="44">
        <f t="shared" si="6"/>
        <v>-396840</v>
      </c>
      <c r="Y45" s="44">
        <f t="shared" si="6"/>
        <v>5482402</v>
      </c>
      <c r="Z45" s="45">
        <f>+IF(X45&lt;&gt;0,+(Y45/X45)*100,0)</f>
        <v>-1381.5144642677149</v>
      </c>
      <c r="AA45" s="46">
        <f>+AA26-AA44</f>
        <v>-793762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5173651</v>
      </c>
      <c r="D47" s="18"/>
      <c r="E47" s="19"/>
      <c r="F47" s="20"/>
      <c r="G47" s="20"/>
      <c r="H47" s="20"/>
      <c r="I47" s="20">
        <v>11855</v>
      </c>
      <c r="J47" s="20">
        <v>11855</v>
      </c>
      <c r="K47" s="20">
        <v>-750487</v>
      </c>
      <c r="L47" s="20">
        <v>5173650</v>
      </c>
      <c r="M47" s="20">
        <v>-229718</v>
      </c>
      <c r="N47" s="20">
        <v>4193445</v>
      </c>
      <c r="O47" s="20"/>
      <c r="P47" s="20"/>
      <c r="Q47" s="20"/>
      <c r="R47" s="20"/>
      <c r="S47" s="20"/>
      <c r="T47" s="20"/>
      <c r="U47" s="20"/>
      <c r="V47" s="20"/>
      <c r="W47" s="20">
        <v>4205300</v>
      </c>
      <c r="X47" s="20"/>
      <c r="Y47" s="20">
        <v>4205300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5173651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11855</v>
      </c>
      <c r="J50" s="52">
        <f t="shared" si="7"/>
        <v>11855</v>
      </c>
      <c r="K50" s="52">
        <f t="shared" si="7"/>
        <v>-750487</v>
      </c>
      <c r="L50" s="52">
        <f t="shared" si="7"/>
        <v>5173650</v>
      </c>
      <c r="M50" s="52">
        <f t="shared" si="7"/>
        <v>-229718</v>
      </c>
      <c r="N50" s="52">
        <f t="shared" si="7"/>
        <v>4193445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4205300</v>
      </c>
      <c r="X50" s="52">
        <f t="shared" si="7"/>
        <v>0</v>
      </c>
      <c r="Y50" s="52">
        <f t="shared" si="7"/>
        <v>4205300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-13020131</v>
      </c>
      <c r="F6" s="20">
        <v>-13020131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-6510066</v>
      </c>
      <c r="Y6" s="20">
        <v>6510066</v>
      </c>
      <c r="Z6" s="21">
        <v>-100</v>
      </c>
      <c r="AA6" s="22">
        <v>-13020131</v>
      </c>
    </row>
    <row r="7" spans="1:27" x14ac:dyDescent="0.25">
      <c r="A7" s="23" t="s">
        <v>35</v>
      </c>
      <c r="B7" s="17" t="s">
        <v>32</v>
      </c>
      <c r="C7" s="18">
        <v>2618529</v>
      </c>
      <c r="D7" s="18"/>
      <c r="E7" s="19">
        <v>-11570882</v>
      </c>
      <c r="F7" s="20">
        <v>-11570882</v>
      </c>
      <c r="G7" s="20">
        <v>-491289</v>
      </c>
      <c r="H7" s="20">
        <v>-445866</v>
      </c>
      <c r="I7" s="20">
        <v>-19569853</v>
      </c>
      <c r="J7" s="20">
        <v>-20507008</v>
      </c>
      <c r="K7" s="20">
        <v>-618028</v>
      </c>
      <c r="L7" s="20">
        <v>2048773</v>
      </c>
      <c r="M7" s="20">
        <v>2117946</v>
      </c>
      <c r="N7" s="20">
        <v>3548691</v>
      </c>
      <c r="O7" s="20"/>
      <c r="P7" s="20"/>
      <c r="Q7" s="20"/>
      <c r="R7" s="20"/>
      <c r="S7" s="20"/>
      <c r="T7" s="20"/>
      <c r="U7" s="20"/>
      <c r="V7" s="20"/>
      <c r="W7" s="20">
        <v>-16958317</v>
      </c>
      <c r="X7" s="20">
        <v>-5785443</v>
      </c>
      <c r="Y7" s="20">
        <v>-11172874</v>
      </c>
      <c r="Z7" s="21">
        <v>193.12045767281779</v>
      </c>
      <c r="AA7" s="22">
        <v>-11570882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2618529</v>
      </c>
      <c r="D13" s="29">
        <f>SUM(D6:D12)</f>
        <v>0</v>
      </c>
      <c r="E13" s="30">
        <f t="shared" si="0"/>
        <v>-24591013</v>
      </c>
      <c r="F13" s="31">
        <f t="shared" si="0"/>
        <v>-24591013</v>
      </c>
      <c r="G13" s="31">
        <f t="shared" si="0"/>
        <v>-491289</v>
      </c>
      <c r="H13" s="31">
        <f t="shared" si="0"/>
        <v>-445866</v>
      </c>
      <c r="I13" s="31">
        <f t="shared" si="0"/>
        <v>-19569853</v>
      </c>
      <c r="J13" s="31">
        <f t="shared" si="0"/>
        <v>-20507008</v>
      </c>
      <c r="K13" s="31">
        <f t="shared" si="0"/>
        <v>-618028</v>
      </c>
      <c r="L13" s="31">
        <f t="shared" si="0"/>
        <v>2048773</v>
      </c>
      <c r="M13" s="31">
        <f t="shared" si="0"/>
        <v>2117946</v>
      </c>
      <c r="N13" s="31">
        <f t="shared" si="0"/>
        <v>3548691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-16958317</v>
      </c>
      <c r="X13" s="31">
        <f t="shared" si="0"/>
        <v>-12295509</v>
      </c>
      <c r="Y13" s="31">
        <f t="shared" si="0"/>
        <v>-4662808</v>
      </c>
      <c r="Z13" s="32">
        <f>+IF(X13&lt;&gt;0,+(Y13/X13)*100,0)</f>
        <v>37.922854596747477</v>
      </c>
      <c r="AA13" s="33">
        <f>SUM(AA6:AA12)</f>
        <v>-24591013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-5509204</v>
      </c>
      <c r="D17" s="18"/>
      <c r="E17" s="19">
        <v>60014892</v>
      </c>
      <c r="F17" s="20">
        <v>60014892</v>
      </c>
      <c r="G17" s="24"/>
      <c r="H17" s="24"/>
      <c r="I17" s="24">
        <v>-10228</v>
      </c>
      <c r="J17" s="20">
        <v>-10228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-10228</v>
      </c>
      <c r="X17" s="20">
        <v>30007446</v>
      </c>
      <c r="Y17" s="24">
        <v>-30017674</v>
      </c>
      <c r="Z17" s="25">
        <v>-100.03408487346775</v>
      </c>
      <c r="AA17" s="26">
        <v>60014892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-5509204</v>
      </c>
      <c r="D25" s="29">
        <f t="shared" ref="D25:Y25" si="1">SUM(D15:D24)</f>
        <v>0</v>
      </c>
      <c r="E25" s="35">
        <f t="shared" si="1"/>
        <v>60014892</v>
      </c>
      <c r="F25" s="36">
        <f t="shared" si="1"/>
        <v>60014892</v>
      </c>
      <c r="G25" s="36">
        <f t="shared" si="1"/>
        <v>0</v>
      </c>
      <c r="H25" s="36">
        <f t="shared" si="1"/>
        <v>0</v>
      </c>
      <c r="I25" s="36">
        <f t="shared" si="1"/>
        <v>-10228</v>
      </c>
      <c r="J25" s="36">
        <f t="shared" si="1"/>
        <v>-10228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-10228</v>
      </c>
      <c r="X25" s="36">
        <f t="shared" si="1"/>
        <v>30007446</v>
      </c>
      <c r="Y25" s="36">
        <f t="shared" si="1"/>
        <v>-30017674</v>
      </c>
      <c r="Z25" s="37">
        <f>+IF(X25&lt;&gt;0,+(Y25/X25)*100,0)</f>
        <v>-100.03408487346775</v>
      </c>
      <c r="AA25" s="38">
        <f>SUM(AA15:AA24)</f>
        <v>60014892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-2890675</v>
      </c>
      <c r="D26" s="29">
        <f>+D13+D25</f>
        <v>0</v>
      </c>
      <c r="E26" s="30">
        <f t="shared" si="2"/>
        <v>35423879</v>
      </c>
      <c r="F26" s="31">
        <f t="shared" si="2"/>
        <v>35423879</v>
      </c>
      <c r="G26" s="31">
        <f t="shared" si="2"/>
        <v>-491289</v>
      </c>
      <c r="H26" s="31">
        <f t="shared" si="2"/>
        <v>-445866</v>
      </c>
      <c r="I26" s="31">
        <f t="shared" si="2"/>
        <v>-19580081</v>
      </c>
      <c r="J26" s="31">
        <f t="shared" si="2"/>
        <v>-20517236</v>
      </c>
      <c r="K26" s="31">
        <f t="shared" si="2"/>
        <v>-618028</v>
      </c>
      <c r="L26" s="31">
        <f t="shared" si="2"/>
        <v>2048773</v>
      </c>
      <c r="M26" s="31">
        <f t="shared" si="2"/>
        <v>2117946</v>
      </c>
      <c r="N26" s="31">
        <f t="shared" si="2"/>
        <v>3548691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-16968545</v>
      </c>
      <c r="X26" s="31">
        <f t="shared" si="2"/>
        <v>17711937</v>
      </c>
      <c r="Y26" s="31">
        <f t="shared" si="2"/>
        <v>-34680482</v>
      </c>
      <c r="Z26" s="32">
        <f>+IF(X26&lt;&gt;0,+(Y26/X26)*100,0)</f>
        <v>-195.80287576677807</v>
      </c>
      <c r="AA26" s="33">
        <f>+AA13+AA25</f>
        <v>35423879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348195835</v>
      </c>
      <c r="D32" s="18"/>
      <c r="E32" s="19"/>
      <c r="F32" s="20"/>
      <c r="G32" s="20">
        <v>345771</v>
      </c>
      <c r="H32" s="20">
        <v>340783</v>
      </c>
      <c r="I32" s="20">
        <v>86091573</v>
      </c>
      <c r="J32" s="20">
        <v>86778127</v>
      </c>
      <c r="K32" s="20">
        <v>354783</v>
      </c>
      <c r="L32" s="20">
        <v>351481</v>
      </c>
      <c r="M32" s="20">
        <v>343333</v>
      </c>
      <c r="N32" s="20">
        <v>1049597</v>
      </c>
      <c r="O32" s="20"/>
      <c r="P32" s="20"/>
      <c r="Q32" s="20"/>
      <c r="R32" s="20"/>
      <c r="S32" s="20"/>
      <c r="T32" s="20"/>
      <c r="U32" s="20"/>
      <c r="V32" s="20"/>
      <c r="W32" s="20">
        <v>87827724</v>
      </c>
      <c r="X32" s="20"/>
      <c r="Y32" s="20">
        <v>87827724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348195835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345771</v>
      </c>
      <c r="H37" s="31">
        <f t="shared" si="3"/>
        <v>340783</v>
      </c>
      <c r="I37" s="31">
        <f t="shared" si="3"/>
        <v>86091573</v>
      </c>
      <c r="J37" s="31">
        <f t="shared" si="3"/>
        <v>86778127</v>
      </c>
      <c r="K37" s="31">
        <f t="shared" si="3"/>
        <v>354783</v>
      </c>
      <c r="L37" s="31">
        <f t="shared" si="3"/>
        <v>351481</v>
      </c>
      <c r="M37" s="31">
        <f t="shared" si="3"/>
        <v>343333</v>
      </c>
      <c r="N37" s="31">
        <f t="shared" si="3"/>
        <v>1049597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87827724</v>
      </c>
      <c r="X37" s="31">
        <f t="shared" si="3"/>
        <v>0</v>
      </c>
      <c r="Y37" s="31">
        <f t="shared" si="3"/>
        <v>87827724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348195835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345771</v>
      </c>
      <c r="H44" s="31">
        <f t="shared" si="5"/>
        <v>340783</v>
      </c>
      <c r="I44" s="31">
        <f t="shared" si="5"/>
        <v>86091573</v>
      </c>
      <c r="J44" s="31">
        <f t="shared" si="5"/>
        <v>86778127</v>
      </c>
      <c r="K44" s="31">
        <f t="shared" si="5"/>
        <v>354783</v>
      </c>
      <c r="L44" s="31">
        <f t="shared" si="5"/>
        <v>351481</v>
      </c>
      <c r="M44" s="31">
        <f t="shared" si="5"/>
        <v>343333</v>
      </c>
      <c r="N44" s="31">
        <f t="shared" si="5"/>
        <v>1049597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87827724</v>
      </c>
      <c r="X44" s="31">
        <f t="shared" si="5"/>
        <v>0</v>
      </c>
      <c r="Y44" s="31">
        <f t="shared" si="5"/>
        <v>87827724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-351086510</v>
      </c>
      <c r="D45" s="42">
        <f t="shared" si="6"/>
        <v>0</v>
      </c>
      <c r="E45" s="43">
        <f t="shared" si="6"/>
        <v>35423879</v>
      </c>
      <c r="F45" s="44">
        <f t="shared" si="6"/>
        <v>35423879</v>
      </c>
      <c r="G45" s="44">
        <f t="shared" si="6"/>
        <v>-837060</v>
      </c>
      <c r="H45" s="44">
        <f t="shared" si="6"/>
        <v>-786649</v>
      </c>
      <c r="I45" s="44">
        <f t="shared" si="6"/>
        <v>-105671654</v>
      </c>
      <c r="J45" s="44">
        <f t="shared" si="6"/>
        <v>-107295363</v>
      </c>
      <c r="K45" s="44">
        <f t="shared" si="6"/>
        <v>-972811</v>
      </c>
      <c r="L45" s="44">
        <f t="shared" si="6"/>
        <v>1697292</v>
      </c>
      <c r="M45" s="44">
        <f t="shared" si="6"/>
        <v>1774613</v>
      </c>
      <c r="N45" s="44">
        <f t="shared" si="6"/>
        <v>2499094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-104796269</v>
      </c>
      <c r="X45" s="44">
        <f t="shared" si="6"/>
        <v>17711937</v>
      </c>
      <c r="Y45" s="44">
        <f t="shared" si="6"/>
        <v>-122508206</v>
      </c>
      <c r="Z45" s="45">
        <f>+IF(X45&lt;&gt;0,+(Y45/X45)*100,0)</f>
        <v>-691.67028992932842</v>
      </c>
      <c r="AA45" s="46">
        <f>+AA26-AA44</f>
        <v>35423879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216048</v>
      </c>
      <c r="D6" s="18"/>
      <c r="E6" s="19">
        <v>10337825</v>
      </c>
      <c r="F6" s="20">
        <v>10337825</v>
      </c>
      <c r="G6" s="20"/>
      <c r="H6" s="20">
        <v>59855</v>
      </c>
      <c r="I6" s="20">
        <v>233565</v>
      </c>
      <c r="J6" s="20">
        <v>293420</v>
      </c>
      <c r="K6" s="20">
        <v>196472</v>
      </c>
      <c r="L6" s="20">
        <v>196820</v>
      </c>
      <c r="M6" s="20">
        <v>144091</v>
      </c>
      <c r="N6" s="20">
        <v>537383</v>
      </c>
      <c r="O6" s="20"/>
      <c r="P6" s="20"/>
      <c r="Q6" s="20"/>
      <c r="R6" s="20"/>
      <c r="S6" s="20"/>
      <c r="T6" s="20"/>
      <c r="U6" s="20"/>
      <c r="V6" s="20"/>
      <c r="W6" s="20">
        <v>830803</v>
      </c>
      <c r="X6" s="20">
        <v>5168910</v>
      </c>
      <c r="Y6" s="20">
        <v>-4338107</v>
      </c>
      <c r="Z6" s="21">
        <v>-83.926920762791383</v>
      </c>
      <c r="AA6" s="22">
        <v>10337825</v>
      </c>
    </row>
    <row r="7" spans="1:27" x14ac:dyDescent="0.25">
      <c r="A7" s="23" t="s">
        <v>35</v>
      </c>
      <c r="B7" s="17" t="s">
        <v>32</v>
      </c>
      <c r="C7" s="18">
        <v>19864747</v>
      </c>
      <c r="D7" s="18"/>
      <c r="E7" s="19">
        <v>13073982</v>
      </c>
      <c r="F7" s="20">
        <v>13073982</v>
      </c>
      <c r="G7" s="20"/>
      <c r="H7" s="20">
        <v>468222</v>
      </c>
      <c r="I7" s="20">
        <v>524115</v>
      </c>
      <c r="J7" s="20">
        <v>992337</v>
      </c>
      <c r="K7" s="20">
        <v>490206</v>
      </c>
      <c r="L7" s="20">
        <v>506261</v>
      </c>
      <c r="M7" s="20">
        <v>506206</v>
      </c>
      <c r="N7" s="20">
        <v>1502673</v>
      </c>
      <c r="O7" s="20"/>
      <c r="P7" s="20"/>
      <c r="Q7" s="20"/>
      <c r="R7" s="20"/>
      <c r="S7" s="20"/>
      <c r="T7" s="20"/>
      <c r="U7" s="20"/>
      <c r="V7" s="20"/>
      <c r="W7" s="20">
        <v>2495010</v>
      </c>
      <c r="X7" s="20">
        <v>6536994</v>
      </c>
      <c r="Y7" s="20">
        <v>-4041984</v>
      </c>
      <c r="Z7" s="21">
        <v>-61.832456936628667</v>
      </c>
      <c r="AA7" s="22">
        <v>13073982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-15961</v>
      </c>
      <c r="F10" s="20">
        <v>-15961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-7980</v>
      </c>
      <c r="Y10" s="20">
        <v>7980</v>
      </c>
      <c r="Z10" s="21">
        <v>-100</v>
      </c>
      <c r="AA10" s="22">
        <v>-15961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511500</v>
      </c>
      <c r="F11" s="20">
        <v>511500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255750</v>
      </c>
      <c r="Y11" s="24">
        <v>-255750</v>
      </c>
      <c r="Z11" s="25">
        <v>-100</v>
      </c>
      <c r="AA11" s="26">
        <v>511500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20080795</v>
      </c>
      <c r="D13" s="29">
        <f>SUM(D6:D12)</f>
        <v>0</v>
      </c>
      <c r="E13" s="30">
        <f t="shared" si="0"/>
        <v>23907346</v>
      </c>
      <c r="F13" s="31">
        <f t="shared" si="0"/>
        <v>23907346</v>
      </c>
      <c r="G13" s="31">
        <f t="shared" si="0"/>
        <v>0</v>
      </c>
      <c r="H13" s="31">
        <f t="shared" si="0"/>
        <v>528077</v>
      </c>
      <c r="I13" s="31">
        <f t="shared" si="0"/>
        <v>757680</v>
      </c>
      <c r="J13" s="31">
        <f t="shared" si="0"/>
        <v>1285757</v>
      </c>
      <c r="K13" s="31">
        <f t="shared" si="0"/>
        <v>686678</v>
      </c>
      <c r="L13" s="31">
        <f t="shared" si="0"/>
        <v>703081</v>
      </c>
      <c r="M13" s="31">
        <f t="shared" si="0"/>
        <v>650297</v>
      </c>
      <c r="N13" s="31">
        <f t="shared" si="0"/>
        <v>2040056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3325813</v>
      </c>
      <c r="X13" s="31">
        <f t="shared" si="0"/>
        <v>11953674</v>
      </c>
      <c r="Y13" s="31">
        <f t="shared" si="0"/>
        <v>-8627861</v>
      </c>
      <c r="Z13" s="32">
        <f>+IF(X13&lt;&gt;0,+(Y13/X13)*100,0)</f>
        <v>-72.177482839167268</v>
      </c>
      <c r="AA13" s="33">
        <f>SUM(AA6:AA12)</f>
        <v>23907346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-8589288</v>
      </c>
      <c r="D17" s="18"/>
      <c r="E17" s="19">
        <v>183566115</v>
      </c>
      <c r="F17" s="20">
        <v>183566115</v>
      </c>
      <c r="G17" s="24"/>
      <c r="H17" s="24">
        <v>251905</v>
      </c>
      <c r="I17" s="24"/>
      <c r="J17" s="20">
        <v>251905</v>
      </c>
      <c r="K17" s="24">
        <v>-12348090</v>
      </c>
      <c r="L17" s="24">
        <v>1923766</v>
      </c>
      <c r="M17" s="20">
        <v>553800</v>
      </c>
      <c r="N17" s="24">
        <v>-9870524</v>
      </c>
      <c r="O17" s="24"/>
      <c r="P17" s="24"/>
      <c r="Q17" s="20"/>
      <c r="R17" s="24"/>
      <c r="S17" s="24"/>
      <c r="T17" s="20"/>
      <c r="U17" s="24"/>
      <c r="V17" s="24"/>
      <c r="W17" s="24">
        <v>-9618619</v>
      </c>
      <c r="X17" s="20">
        <v>91783056</v>
      </c>
      <c r="Y17" s="24">
        <v>-101401675</v>
      </c>
      <c r="Z17" s="25">
        <v>-110.47973277333453</v>
      </c>
      <c r="AA17" s="26">
        <v>183566115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-8589288</v>
      </c>
      <c r="D25" s="29">
        <f t="shared" ref="D25:Y25" si="1">SUM(D15:D24)</f>
        <v>0</v>
      </c>
      <c r="E25" s="35">
        <f t="shared" si="1"/>
        <v>183566115</v>
      </c>
      <c r="F25" s="36">
        <f t="shared" si="1"/>
        <v>183566115</v>
      </c>
      <c r="G25" s="36">
        <f t="shared" si="1"/>
        <v>0</v>
      </c>
      <c r="H25" s="36">
        <f t="shared" si="1"/>
        <v>251905</v>
      </c>
      <c r="I25" s="36">
        <f t="shared" si="1"/>
        <v>0</v>
      </c>
      <c r="J25" s="36">
        <f t="shared" si="1"/>
        <v>251905</v>
      </c>
      <c r="K25" s="36">
        <f t="shared" si="1"/>
        <v>-12348090</v>
      </c>
      <c r="L25" s="36">
        <f t="shared" si="1"/>
        <v>1923766</v>
      </c>
      <c r="M25" s="36">
        <f t="shared" si="1"/>
        <v>553800</v>
      </c>
      <c r="N25" s="36">
        <f t="shared" si="1"/>
        <v>-9870524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-9618619</v>
      </c>
      <c r="X25" s="36">
        <f t="shared" si="1"/>
        <v>91783056</v>
      </c>
      <c r="Y25" s="36">
        <f t="shared" si="1"/>
        <v>-101401675</v>
      </c>
      <c r="Z25" s="37">
        <f>+IF(X25&lt;&gt;0,+(Y25/X25)*100,0)</f>
        <v>-110.47973277333453</v>
      </c>
      <c r="AA25" s="38">
        <f>SUM(AA15:AA24)</f>
        <v>183566115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11491507</v>
      </c>
      <c r="D26" s="29">
        <f>+D13+D25</f>
        <v>0</v>
      </c>
      <c r="E26" s="30">
        <f t="shared" si="2"/>
        <v>207473461</v>
      </c>
      <c r="F26" s="31">
        <f t="shared" si="2"/>
        <v>207473461</v>
      </c>
      <c r="G26" s="31">
        <f t="shared" si="2"/>
        <v>0</v>
      </c>
      <c r="H26" s="31">
        <f t="shared" si="2"/>
        <v>779982</v>
      </c>
      <c r="I26" s="31">
        <f t="shared" si="2"/>
        <v>757680</v>
      </c>
      <c r="J26" s="31">
        <f t="shared" si="2"/>
        <v>1537662</v>
      </c>
      <c r="K26" s="31">
        <f t="shared" si="2"/>
        <v>-11661412</v>
      </c>
      <c r="L26" s="31">
        <f t="shared" si="2"/>
        <v>2626847</v>
      </c>
      <c r="M26" s="31">
        <f t="shared" si="2"/>
        <v>1204097</v>
      </c>
      <c r="N26" s="31">
        <f t="shared" si="2"/>
        <v>-7830468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-6292806</v>
      </c>
      <c r="X26" s="31">
        <f t="shared" si="2"/>
        <v>103736730</v>
      </c>
      <c r="Y26" s="31">
        <f t="shared" si="2"/>
        <v>-110029536</v>
      </c>
      <c r="Z26" s="32">
        <f>+IF(X26&lt;&gt;0,+(Y26/X26)*100,0)</f>
        <v>-106.06613106081136</v>
      </c>
      <c r="AA26" s="33">
        <f>+AA13+AA25</f>
        <v>207473461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123745995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1288051</v>
      </c>
      <c r="F35" s="20">
        <v>1288051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644028</v>
      </c>
      <c r="Y35" s="20">
        <v>-644028</v>
      </c>
      <c r="Z35" s="21">
        <v>-100</v>
      </c>
      <c r="AA35" s="22">
        <v>1288051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123745995</v>
      </c>
      <c r="D37" s="29">
        <f t="shared" ref="D37:Y37" si="3">SUM(D29:D36)</f>
        <v>0</v>
      </c>
      <c r="E37" s="30">
        <f t="shared" si="3"/>
        <v>1288051</v>
      </c>
      <c r="F37" s="31">
        <f t="shared" si="3"/>
        <v>1288051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644028</v>
      </c>
      <c r="Y37" s="31">
        <f t="shared" si="3"/>
        <v>-644028</v>
      </c>
      <c r="Z37" s="32">
        <f>+IF(X37&lt;&gt;0,+(Y37/X37)*100,0)</f>
        <v>-100</v>
      </c>
      <c r="AA37" s="33">
        <f>SUM(AA29:AA36)</f>
        <v>1288051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123745995</v>
      </c>
      <c r="D44" s="29">
        <f>+D37+D43</f>
        <v>0</v>
      </c>
      <c r="E44" s="30">
        <f t="shared" si="5"/>
        <v>1288051</v>
      </c>
      <c r="F44" s="31">
        <f t="shared" si="5"/>
        <v>1288051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644028</v>
      </c>
      <c r="Y44" s="31">
        <f t="shared" si="5"/>
        <v>-644028</v>
      </c>
      <c r="Z44" s="32">
        <f>+IF(X44&lt;&gt;0,+(Y44/X44)*100,0)</f>
        <v>-100</v>
      </c>
      <c r="AA44" s="33">
        <f>+AA37+AA43</f>
        <v>1288051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-112254488</v>
      </c>
      <c r="D45" s="42">
        <f t="shared" si="6"/>
        <v>0</v>
      </c>
      <c r="E45" s="43">
        <f t="shared" si="6"/>
        <v>206185410</v>
      </c>
      <c r="F45" s="44">
        <f t="shared" si="6"/>
        <v>206185410</v>
      </c>
      <c r="G45" s="44">
        <f t="shared" si="6"/>
        <v>0</v>
      </c>
      <c r="H45" s="44">
        <f t="shared" si="6"/>
        <v>779982</v>
      </c>
      <c r="I45" s="44">
        <f t="shared" si="6"/>
        <v>757680</v>
      </c>
      <c r="J45" s="44">
        <f t="shared" si="6"/>
        <v>1537662</v>
      </c>
      <c r="K45" s="44">
        <f t="shared" si="6"/>
        <v>-11661412</v>
      </c>
      <c r="L45" s="44">
        <f t="shared" si="6"/>
        <v>2626847</v>
      </c>
      <c r="M45" s="44">
        <f t="shared" si="6"/>
        <v>1204097</v>
      </c>
      <c r="N45" s="44">
        <f t="shared" si="6"/>
        <v>-7830468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-6292806</v>
      </c>
      <c r="X45" s="44">
        <f t="shared" si="6"/>
        <v>103092702</v>
      </c>
      <c r="Y45" s="44">
        <f t="shared" si="6"/>
        <v>-109385508</v>
      </c>
      <c r="Z45" s="45">
        <f>+IF(X45&lt;&gt;0,+(Y45/X45)*100,0)</f>
        <v>-106.10402664584346</v>
      </c>
      <c r="AA45" s="46">
        <f>+AA26-AA44</f>
        <v>206185410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195661902</v>
      </c>
      <c r="F47" s="20">
        <v>195661902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97830948</v>
      </c>
      <c r="Y47" s="20">
        <v>-97830948</v>
      </c>
      <c r="Z47" s="47">
        <v>-100</v>
      </c>
      <c r="AA47" s="22">
        <v>195661902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195661902</v>
      </c>
      <c r="F50" s="52">
        <f t="shared" si="7"/>
        <v>195661902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97830948</v>
      </c>
      <c r="Y50" s="52">
        <f t="shared" si="7"/>
        <v>-97830948</v>
      </c>
      <c r="Z50" s="53">
        <f>+IF(X50&lt;&gt;0,+(Y50/X50)*100,0)</f>
        <v>-100</v>
      </c>
      <c r="AA50" s="54">
        <f>SUM(AA47:AA49)</f>
        <v>195661902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11197566</v>
      </c>
      <c r="D6" s="18"/>
      <c r="E6" s="19">
        <v>-16993726</v>
      </c>
      <c r="F6" s="20">
        <v>-16993726</v>
      </c>
      <c r="G6" s="20">
        <v>15144249</v>
      </c>
      <c r="H6" s="20">
        <v>4066738</v>
      </c>
      <c r="I6" s="20">
        <v>3181931</v>
      </c>
      <c r="J6" s="20">
        <v>22392918</v>
      </c>
      <c r="K6" s="20">
        <v>4269156</v>
      </c>
      <c r="L6" s="20">
        <v>4175418</v>
      </c>
      <c r="M6" s="20">
        <v>1863523</v>
      </c>
      <c r="N6" s="20">
        <v>10308097</v>
      </c>
      <c r="O6" s="20"/>
      <c r="P6" s="20"/>
      <c r="Q6" s="20"/>
      <c r="R6" s="20"/>
      <c r="S6" s="20"/>
      <c r="T6" s="20"/>
      <c r="U6" s="20"/>
      <c r="V6" s="20"/>
      <c r="W6" s="20">
        <v>32701015</v>
      </c>
      <c r="X6" s="20">
        <v>-23992520</v>
      </c>
      <c r="Y6" s="20">
        <v>56693535</v>
      </c>
      <c r="Z6" s="21">
        <v>-236.29670830742248</v>
      </c>
      <c r="AA6" s="22">
        <v>-16993726</v>
      </c>
    </row>
    <row r="7" spans="1:27" x14ac:dyDescent="0.25">
      <c r="A7" s="23" t="s">
        <v>35</v>
      </c>
      <c r="B7" s="17" t="s">
        <v>32</v>
      </c>
      <c r="C7" s="18">
        <v>35843459</v>
      </c>
      <c r="D7" s="18"/>
      <c r="E7" s="19">
        <v>34105363</v>
      </c>
      <c r="F7" s="20">
        <v>34105363</v>
      </c>
      <c r="G7" s="20">
        <v>36589339</v>
      </c>
      <c r="H7" s="20">
        <v>1053496</v>
      </c>
      <c r="I7" s="20">
        <v>2007190</v>
      </c>
      <c r="J7" s="20">
        <v>39650025</v>
      </c>
      <c r="K7" s="20">
        <v>131091</v>
      </c>
      <c r="L7" s="20">
        <v>915698</v>
      </c>
      <c r="M7" s="20">
        <v>1434008</v>
      </c>
      <c r="N7" s="20">
        <v>2480797</v>
      </c>
      <c r="O7" s="20"/>
      <c r="P7" s="20"/>
      <c r="Q7" s="20"/>
      <c r="R7" s="20"/>
      <c r="S7" s="20"/>
      <c r="T7" s="20"/>
      <c r="U7" s="20"/>
      <c r="V7" s="20"/>
      <c r="W7" s="20">
        <v>42130822</v>
      </c>
      <c r="X7" s="20">
        <v>29939335</v>
      </c>
      <c r="Y7" s="20">
        <v>12191487</v>
      </c>
      <c r="Z7" s="21">
        <v>40.720633908535376</v>
      </c>
      <c r="AA7" s="22">
        <v>34105363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-1418913</v>
      </c>
      <c r="D10" s="18"/>
      <c r="E10" s="19">
        <v>-831002</v>
      </c>
      <c r="F10" s="20">
        <v>-831002</v>
      </c>
      <c r="G10" s="20">
        <v>-1572142</v>
      </c>
      <c r="H10" s="20">
        <v>-133630</v>
      </c>
      <c r="I10" s="20">
        <v>-122995</v>
      </c>
      <c r="J10" s="20">
        <v>-1828767</v>
      </c>
      <c r="K10" s="20">
        <v>-1111</v>
      </c>
      <c r="L10" s="20">
        <v>-121898</v>
      </c>
      <c r="M10" s="20">
        <v>-6687</v>
      </c>
      <c r="N10" s="20">
        <v>-129696</v>
      </c>
      <c r="O10" s="20"/>
      <c r="P10" s="20"/>
      <c r="Q10" s="20"/>
      <c r="R10" s="20"/>
      <c r="S10" s="20"/>
      <c r="T10" s="20"/>
      <c r="U10" s="20"/>
      <c r="V10" s="20"/>
      <c r="W10" s="20">
        <v>-1958463</v>
      </c>
      <c r="X10" s="20">
        <v>-831002</v>
      </c>
      <c r="Y10" s="20">
        <v>-1127461</v>
      </c>
      <c r="Z10" s="21">
        <v>135.67488405563404</v>
      </c>
      <c r="AA10" s="22">
        <v>-831002</v>
      </c>
    </row>
    <row r="11" spans="1:27" x14ac:dyDescent="0.25">
      <c r="A11" s="23" t="s">
        <v>39</v>
      </c>
      <c r="B11" s="17" t="s">
        <v>32</v>
      </c>
      <c r="C11" s="18">
        <v>1277662</v>
      </c>
      <c r="D11" s="18"/>
      <c r="E11" s="19">
        <v>1387837</v>
      </c>
      <c r="F11" s="20">
        <v>1387837</v>
      </c>
      <c r="G11" s="24">
        <v>1282415</v>
      </c>
      <c r="H11" s="24">
        <v>-27956</v>
      </c>
      <c r="I11" s="24">
        <v>28351</v>
      </c>
      <c r="J11" s="20">
        <v>1282810</v>
      </c>
      <c r="K11" s="24">
        <v>296668</v>
      </c>
      <c r="L11" s="24">
        <v>108295</v>
      </c>
      <c r="M11" s="20">
        <v>-99026</v>
      </c>
      <c r="N11" s="24">
        <v>305937</v>
      </c>
      <c r="O11" s="24"/>
      <c r="P11" s="24"/>
      <c r="Q11" s="20"/>
      <c r="R11" s="24"/>
      <c r="S11" s="24"/>
      <c r="T11" s="20"/>
      <c r="U11" s="24"/>
      <c r="V11" s="24"/>
      <c r="W11" s="24">
        <v>1588747</v>
      </c>
      <c r="X11" s="20">
        <v>1387837</v>
      </c>
      <c r="Y11" s="24">
        <v>200910</v>
      </c>
      <c r="Z11" s="25">
        <v>14.476483909853968</v>
      </c>
      <c r="AA11" s="26">
        <v>1387837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46825925</v>
      </c>
      <c r="D13" s="29">
        <f>SUM(D6:D12)</f>
        <v>0</v>
      </c>
      <c r="E13" s="30">
        <f t="shared" si="0"/>
        <v>17594623</v>
      </c>
      <c r="F13" s="31">
        <f t="shared" si="0"/>
        <v>17594623</v>
      </c>
      <c r="G13" s="31">
        <f t="shared" si="0"/>
        <v>51370012</v>
      </c>
      <c r="H13" s="31">
        <f t="shared" si="0"/>
        <v>4958648</v>
      </c>
      <c r="I13" s="31">
        <f t="shared" si="0"/>
        <v>5094477</v>
      </c>
      <c r="J13" s="31">
        <f t="shared" si="0"/>
        <v>61423137</v>
      </c>
      <c r="K13" s="31">
        <f t="shared" si="0"/>
        <v>4695804</v>
      </c>
      <c r="L13" s="31">
        <f t="shared" si="0"/>
        <v>5077513</v>
      </c>
      <c r="M13" s="31">
        <f t="shared" si="0"/>
        <v>3191818</v>
      </c>
      <c r="N13" s="31">
        <f t="shared" si="0"/>
        <v>12965135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74388272</v>
      </c>
      <c r="X13" s="31">
        <f t="shared" si="0"/>
        <v>6429801</v>
      </c>
      <c r="Y13" s="31">
        <f t="shared" si="0"/>
        <v>67958471</v>
      </c>
      <c r="Z13" s="32">
        <f>+IF(X13&lt;&gt;0,+(Y13/X13)*100,0)</f>
        <v>1056.9296157066135</v>
      </c>
      <c r="AA13" s="33">
        <f>SUM(AA6:AA12)</f>
        <v>17594623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136750223</v>
      </c>
      <c r="D17" s="18"/>
      <c r="E17" s="19">
        <v>135716960</v>
      </c>
      <c r="F17" s="20">
        <v>135716960</v>
      </c>
      <c r="G17" s="24">
        <v>137994563</v>
      </c>
      <c r="H17" s="24">
        <v>-118235</v>
      </c>
      <c r="I17" s="24">
        <v>24990</v>
      </c>
      <c r="J17" s="20">
        <v>137901318</v>
      </c>
      <c r="K17" s="24">
        <v>2063358</v>
      </c>
      <c r="L17" s="24">
        <v>680950</v>
      </c>
      <c r="M17" s="20">
        <v>-626484</v>
      </c>
      <c r="N17" s="24">
        <v>2117824</v>
      </c>
      <c r="O17" s="24"/>
      <c r="P17" s="24"/>
      <c r="Q17" s="20"/>
      <c r="R17" s="24"/>
      <c r="S17" s="24"/>
      <c r="T17" s="20"/>
      <c r="U17" s="24"/>
      <c r="V17" s="24"/>
      <c r="W17" s="24">
        <v>140019142</v>
      </c>
      <c r="X17" s="20">
        <v>140068845</v>
      </c>
      <c r="Y17" s="24">
        <v>-49703</v>
      </c>
      <c r="Z17" s="25">
        <v>-3.5484693259232633E-2</v>
      </c>
      <c r="AA17" s="26">
        <v>135716960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136750223</v>
      </c>
      <c r="D25" s="29">
        <f t="shared" ref="D25:Y25" si="1">SUM(D15:D24)</f>
        <v>0</v>
      </c>
      <c r="E25" s="35">
        <f t="shared" si="1"/>
        <v>135716960</v>
      </c>
      <c r="F25" s="36">
        <f t="shared" si="1"/>
        <v>135716960</v>
      </c>
      <c r="G25" s="36">
        <f t="shared" si="1"/>
        <v>137994563</v>
      </c>
      <c r="H25" s="36">
        <f t="shared" si="1"/>
        <v>-118235</v>
      </c>
      <c r="I25" s="36">
        <f t="shared" si="1"/>
        <v>24990</v>
      </c>
      <c r="J25" s="36">
        <f t="shared" si="1"/>
        <v>137901318</v>
      </c>
      <c r="K25" s="36">
        <f t="shared" si="1"/>
        <v>2063358</v>
      </c>
      <c r="L25" s="36">
        <f t="shared" si="1"/>
        <v>680950</v>
      </c>
      <c r="M25" s="36">
        <f t="shared" si="1"/>
        <v>-626484</v>
      </c>
      <c r="N25" s="36">
        <f t="shared" si="1"/>
        <v>2117824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140019142</v>
      </c>
      <c r="X25" s="36">
        <f t="shared" si="1"/>
        <v>140068845</v>
      </c>
      <c r="Y25" s="36">
        <f t="shared" si="1"/>
        <v>-49703</v>
      </c>
      <c r="Z25" s="37">
        <f>+IF(X25&lt;&gt;0,+(Y25/X25)*100,0)</f>
        <v>-3.5484693259232633E-2</v>
      </c>
      <c r="AA25" s="38">
        <f>SUM(AA15:AA24)</f>
        <v>135716960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183576148</v>
      </c>
      <c r="D26" s="29">
        <f>+D13+D25</f>
        <v>0</v>
      </c>
      <c r="E26" s="30">
        <f t="shared" si="2"/>
        <v>153311583</v>
      </c>
      <c r="F26" s="31">
        <f t="shared" si="2"/>
        <v>153311583</v>
      </c>
      <c r="G26" s="31">
        <f t="shared" si="2"/>
        <v>189364575</v>
      </c>
      <c r="H26" s="31">
        <f t="shared" si="2"/>
        <v>4840413</v>
      </c>
      <c r="I26" s="31">
        <f t="shared" si="2"/>
        <v>5119467</v>
      </c>
      <c r="J26" s="31">
        <f t="shared" si="2"/>
        <v>199324455</v>
      </c>
      <c r="K26" s="31">
        <f t="shared" si="2"/>
        <v>6759162</v>
      </c>
      <c r="L26" s="31">
        <f t="shared" si="2"/>
        <v>5758463</v>
      </c>
      <c r="M26" s="31">
        <f t="shared" si="2"/>
        <v>2565334</v>
      </c>
      <c r="N26" s="31">
        <f t="shared" si="2"/>
        <v>15082959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214407414</v>
      </c>
      <c r="X26" s="31">
        <f t="shared" si="2"/>
        <v>146498646</v>
      </c>
      <c r="Y26" s="31">
        <f t="shared" si="2"/>
        <v>67908768</v>
      </c>
      <c r="Z26" s="32">
        <f>+IF(X26&lt;&gt;0,+(Y26/X26)*100,0)</f>
        <v>46.35453627332501</v>
      </c>
      <c r="AA26" s="33">
        <f>+AA13+AA25</f>
        <v>153311583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-33415</v>
      </c>
      <c r="D31" s="18"/>
      <c r="E31" s="19">
        <v>-15565</v>
      </c>
      <c r="F31" s="20">
        <v>-15565</v>
      </c>
      <c r="G31" s="20">
        <v>-34313</v>
      </c>
      <c r="H31" s="20">
        <v>-361</v>
      </c>
      <c r="I31" s="20">
        <v>-1088</v>
      </c>
      <c r="J31" s="20">
        <v>-35762</v>
      </c>
      <c r="K31" s="20">
        <v>-490</v>
      </c>
      <c r="L31" s="20">
        <v>-992</v>
      </c>
      <c r="M31" s="20">
        <v>-2510</v>
      </c>
      <c r="N31" s="20">
        <v>-3992</v>
      </c>
      <c r="O31" s="20"/>
      <c r="P31" s="20"/>
      <c r="Q31" s="20"/>
      <c r="R31" s="20"/>
      <c r="S31" s="20"/>
      <c r="T31" s="20"/>
      <c r="U31" s="20"/>
      <c r="V31" s="20"/>
      <c r="W31" s="20">
        <v>-39754</v>
      </c>
      <c r="X31" s="20">
        <v>-15565</v>
      </c>
      <c r="Y31" s="20">
        <v>-24189</v>
      </c>
      <c r="Z31" s="21">
        <v>155.40636042402826</v>
      </c>
      <c r="AA31" s="22">
        <v>-15565</v>
      </c>
    </row>
    <row r="32" spans="1:27" x14ac:dyDescent="0.25">
      <c r="A32" s="23" t="s">
        <v>59</v>
      </c>
      <c r="B32" s="17" t="s">
        <v>32</v>
      </c>
      <c r="C32" s="18">
        <v>-4540803</v>
      </c>
      <c r="D32" s="18"/>
      <c r="E32" s="19">
        <v>3887537</v>
      </c>
      <c r="F32" s="20">
        <v>3887537</v>
      </c>
      <c r="G32" s="20">
        <v>-4739178</v>
      </c>
      <c r="H32" s="20">
        <v>-268925</v>
      </c>
      <c r="I32" s="20">
        <v>-44493</v>
      </c>
      <c r="J32" s="20">
        <v>-5052596</v>
      </c>
      <c r="K32" s="20">
        <v>1602302</v>
      </c>
      <c r="L32" s="20">
        <v>607675</v>
      </c>
      <c r="M32" s="20">
        <v>-2636993</v>
      </c>
      <c r="N32" s="20">
        <v>-427016</v>
      </c>
      <c r="O32" s="20"/>
      <c r="P32" s="20"/>
      <c r="Q32" s="20"/>
      <c r="R32" s="20"/>
      <c r="S32" s="20"/>
      <c r="T32" s="20"/>
      <c r="U32" s="20"/>
      <c r="V32" s="20"/>
      <c r="W32" s="20">
        <v>-5479612</v>
      </c>
      <c r="X32" s="20">
        <v>3289533</v>
      </c>
      <c r="Y32" s="20">
        <v>-8769145</v>
      </c>
      <c r="Z32" s="21">
        <v>-266.57720107991014</v>
      </c>
      <c r="AA32" s="22">
        <v>3887537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5289810</v>
      </c>
      <c r="D35" s="18"/>
      <c r="E35" s="19">
        <v>3642285</v>
      </c>
      <c r="F35" s="20">
        <v>3642285</v>
      </c>
      <c r="G35" s="20">
        <v>6000116</v>
      </c>
      <c r="H35" s="20">
        <v>138289</v>
      </c>
      <c r="I35" s="20">
        <v>155637</v>
      </c>
      <c r="J35" s="20">
        <v>6294042</v>
      </c>
      <c r="K35" s="20">
        <v>190420</v>
      </c>
      <c r="L35" s="20">
        <v>728040</v>
      </c>
      <c r="M35" s="20">
        <v>120815</v>
      </c>
      <c r="N35" s="20">
        <v>1039275</v>
      </c>
      <c r="O35" s="20"/>
      <c r="P35" s="20"/>
      <c r="Q35" s="20"/>
      <c r="R35" s="20"/>
      <c r="S35" s="20"/>
      <c r="T35" s="20"/>
      <c r="U35" s="20"/>
      <c r="V35" s="20"/>
      <c r="W35" s="20">
        <v>7333317</v>
      </c>
      <c r="X35" s="20">
        <v>3642285</v>
      </c>
      <c r="Y35" s="20">
        <v>3691032</v>
      </c>
      <c r="Z35" s="21">
        <v>101.33836314291716</v>
      </c>
      <c r="AA35" s="22">
        <v>3642285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715592</v>
      </c>
      <c r="D37" s="29">
        <f t="shared" ref="D37:Y37" si="3">SUM(D29:D36)</f>
        <v>0</v>
      </c>
      <c r="E37" s="30">
        <f t="shared" si="3"/>
        <v>7514257</v>
      </c>
      <c r="F37" s="31">
        <f t="shared" si="3"/>
        <v>7514257</v>
      </c>
      <c r="G37" s="31">
        <f t="shared" si="3"/>
        <v>1226625</v>
      </c>
      <c r="H37" s="31">
        <f t="shared" si="3"/>
        <v>-130997</v>
      </c>
      <c r="I37" s="31">
        <f t="shared" si="3"/>
        <v>110056</v>
      </c>
      <c r="J37" s="31">
        <f t="shared" si="3"/>
        <v>1205684</v>
      </c>
      <c r="K37" s="31">
        <f t="shared" si="3"/>
        <v>1792232</v>
      </c>
      <c r="L37" s="31">
        <f t="shared" si="3"/>
        <v>1334723</v>
      </c>
      <c r="M37" s="31">
        <f t="shared" si="3"/>
        <v>-2518688</v>
      </c>
      <c r="N37" s="31">
        <f t="shared" si="3"/>
        <v>608267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1813951</v>
      </c>
      <c r="X37" s="31">
        <f t="shared" si="3"/>
        <v>6916253</v>
      </c>
      <c r="Y37" s="31">
        <f t="shared" si="3"/>
        <v>-5102302</v>
      </c>
      <c r="Z37" s="32">
        <f>+IF(X37&lt;&gt;0,+(Y37/X37)*100,0)</f>
        <v>-73.772633823545789</v>
      </c>
      <c r="AA37" s="33">
        <f>SUM(AA29:AA36)</f>
        <v>7514257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715592</v>
      </c>
      <c r="D44" s="29">
        <f>+D37+D43</f>
        <v>0</v>
      </c>
      <c r="E44" s="30">
        <f t="shared" si="5"/>
        <v>7514257</v>
      </c>
      <c r="F44" s="31">
        <f t="shared" si="5"/>
        <v>7514257</v>
      </c>
      <c r="G44" s="31">
        <f t="shared" si="5"/>
        <v>1226625</v>
      </c>
      <c r="H44" s="31">
        <f t="shared" si="5"/>
        <v>-130997</v>
      </c>
      <c r="I44" s="31">
        <f t="shared" si="5"/>
        <v>110056</v>
      </c>
      <c r="J44" s="31">
        <f t="shared" si="5"/>
        <v>1205684</v>
      </c>
      <c r="K44" s="31">
        <f t="shared" si="5"/>
        <v>1792232</v>
      </c>
      <c r="L44" s="31">
        <f t="shared" si="5"/>
        <v>1334723</v>
      </c>
      <c r="M44" s="31">
        <f t="shared" si="5"/>
        <v>-2518688</v>
      </c>
      <c r="N44" s="31">
        <f t="shared" si="5"/>
        <v>608267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1813951</v>
      </c>
      <c r="X44" s="31">
        <f t="shared" si="5"/>
        <v>6916253</v>
      </c>
      <c r="Y44" s="31">
        <f t="shared" si="5"/>
        <v>-5102302</v>
      </c>
      <c r="Z44" s="32">
        <f>+IF(X44&lt;&gt;0,+(Y44/X44)*100,0)</f>
        <v>-73.772633823545789</v>
      </c>
      <c r="AA44" s="33">
        <f>+AA37+AA43</f>
        <v>7514257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182860556</v>
      </c>
      <c r="D45" s="42">
        <f t="shared" si="6"/>
        <v>0</v>
      </c>
      <c r="E45" s="43">
        <f t="shared" si="6"/>
        <v>145797326</v>
      </c>
      <c r="F45" s="44">
        <f t="shared" si="6"/>
        <v>145797326</v>
      </c>
      <c r="G45" s="44">
        <f t="shared" si="6"/>
        <v>188137950</v>
      </c>
      <c r="H45" s="44">
        <f t="shared" si="6"/>
        <v>4971410</v>
      </c>
      <c r="I45" s="44">
        <f t="shared" si="6"/>
        <v>5009411</v>
      </c>
      <c r="J45" s="44">
        <f t="shared" si="6"/>
        <v>198118771</v>
      </c>
      <c r="K45" s="44">
        <f t="shared" si="6"/>
        <v>4966930</v>
      </c>
      <c r="L45" s="44">
        <f t="shared" si="6"/>
        <v>4423740</v>
      </c>
      <c r="M45" s="44">
        <f t="shared" si="6"/>
        <v>5084022</v>
      </c>
      <c r="N45" s="44">
        <f t="shared" si="6"/>
        <v>14474692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212593463</v>
      </c>
      <c r="X45" s="44">
        <f t="shared" si="6"/>
        <v>139582393</v>
      </c>
      <c r="Y45" s="44">
        <f t="shared" si="6"/>
        <v>73011070</v>
      </c>
      <c r="Z45" s="45">
        <f>+IF(X45&lt;&gt;0,+(Y45/X45)*100,0)</f>
        <v>52.30679058497013</v>
      </c>
      <c r="AA45" s="46">
        <f>+AA26-AA44</f>
        <v>145797326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128302609</v>
      </c>
      <c r="D47" s="18"/>
      <c r="E47" s="19">
        <v>20045217</v>
      </c>
      <c r="F47" s="20">
        <v>20045217</v>
      </c>
      <c r="G47" s="20">
        <v>136477116</v>
      </c>
      <c r="H47" s="20">
        <v>2256351</v>
      </c>
      <c r="I47" s="20">
        <v>-3772662</v>
      </c>
      <c r="J47" s="20">
        <v>134960805</v>
      </c>
      <c r="K47" s="20">
        <v>2569793</v>
      </c>
      <c r="L47" s="20">
        <v>2306837</v>
      </c>
      <c r="M47" s="20">
        <v>2343184</v>
      </c>
      <c r="N47" s="20">
        <v>7219814</v>
      </c>
      <c r="O47" s="20"/>
      <c r="P47" s="20"/>
      <c r="Q47" s="20"/>
      <c r="R47" s="20"/>
      <c r="S47" s="20"/>
      <c r="T47" s="20"/>
      <c r="U47" s="20"/>
      <c r="V47" s="20"/>
      <c r="W47" s="20">
        <v>142180619</v>
      </c>
      <c r="X47" s="20">
        <v>13830284</v>
      </c>
      <c r="Y47" s="20">
        <v>128350335</v>
      </c>
      <c r="Z47" s="47">
        <v>928.03831794054258</v>
      </c>
      <c r="AA47" s="22">
        <v>20045217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128302609</v>
      </c>
      <c r="D50" s="50">
        <f t="shared" ref="D50:Y50" si="7">SUM(D47:D49)</f>
        <v>0</v>
      </c>
      <c r="E50" s="51">
        <f t="shared" si="7"/>
        <v>20045217</v>
      </c>
      <c r="F50" s="52">
        <f t="shared" si="7"/>
        <v>20045217</v>
      </c>
      <c r="G50" s="52">
        <f t="shared" si="7"/>
        <v>136477116</v>
      </c>
      <c r="H50" s="52">
        <f t="shared" si="7"/>
        <v>2256351</v>
      </c>
      <c r="I50" s="52">
        <f t="shared" si="7"/>
        <v>-3772662</v>
      </c>
      <c r="J50" s="52">
        <f t="shared" si="7"/>
        <v>134960805</v>
      </c>
      <c r="K50" s="52">
        <f t="shared" si="7"/>
        <v>2569793</v>
      </c>
      <c r="L50" s="52">
        <f t="shared" si="7"/>
        <v>2306837</v>
      </c>
      <c r="M50" s="52">
        <f t="shared" si="7"/>
        <v>2343184</v>
      </c>
      <c r="N50" s="52">
        <f t="shared" si="7"/>
        <v>7219814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142180619</v>
      </c>
      <c r="X50" s="52">
        <f t="shared" si="7"/>
        <v>13830284</v>
      </c>
      <c r="Y50" s="52">
        <f t="shared" si="7"/>
        <v>128350335</v>
      </c>
      <c r="Z50" s="53">
        <f>+IF(X50&lt;&gt;0,+(Y50/X50)*100,0)</f>
        <v>928.03831794054258</v>
      </c>
      <c r="AA50" s="54">
        <f>SUM(AA47:AA49)</f>
        <v>20045217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93087572</v>
      </c>
      <c r="D7" s="18"/>
      <c r="E7" s="19">
        <v>314926740</v>
      </c>
      <c r="F7" s="20">
        <v>314926740</v>
      </c>
      <c r="G7" s="20">
        <v>309663478</v>
      </c>
      <c r="H7" s="20">
        <v>-252127686</v>
      </c>
      <c r="I7" s="20">
        <v>263487917</v>
      </c>
      <c r="J7" s="20">
        <v>321023709</v>
      </c>
      <c r="K7" s="20">
        <v>5402222</v>
      </c>
      <c r="L7" s="20">
        <v>5651342</v>
      </c>
      <c r="M7" s="20">
        <v>5654497</v>
      </c>
      <c r="N7" s="20">
        <v>16708061</v>
      </c>
      <c r="O7" s="20"/>
      <c r="P7" s="20"/>
      <c r="Q7" s="20"/>
      <c r="R7" s="20"/>
      <c r="S7" s="20"/>
      <c r="T7" s="20"/>
      <c r="U7" s="20"/>
      <c r="V7" s="20"/>
      <c r="W7" s="20">
        <v>337731770</v>
      </c>
      <c r="X7" s="20">
        <v>157463382</v>
      </c>
      <c r="Y7" s="20">
        <v>180268388</v>
      </c>
      <c r="Z7" s="21">
        <v>114.48273605605652</v>
      </c>
      <c r="AA7" s="22">
        <v>314926740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364899</v>
      </c>
      <c r="H8" s="20">
        <v>285684</v>
      </c>
      <c r="I8" s="20">
        <v>294778</v>
      </c>
      <c r="J8" s="20">
        <v>945361</v>
      </c>
      <c r="K8" s="20">
        <v>287429</v>
      </c>
      <c r="L8" s="20">
        <v>303015</v>
      </c>
      <c r="M8" s="20">
        <v>298269</v>
      </c>
      <c r="N8" s="20">
        <v>888713</v>
      </c>
      <c r="O8" s="20"/>
      <c r="P8" s="20"/>
      <c r="Q8" s="20"/>
      <c r="R8" s="20"/>
      <c r="S8" s="20"/>
      <c r="T8" s="20"/>
      <c r="U8" s="20"/>
      <c r="V8" s="20"/>
      <c r="W8" s="20">
        <v>1834074</v>
      </c>
      <c r="X8" s="20"/>
      <c r="Y8" s="20">
        <v>1834074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93087572</v>
      </c>
      <c r="D13" s="29">
        <f>SUM(D6:D12)</f>
        <v>0</v>
      </c>
      <c r="E13" s="30">
        <f t="shared" si="0"/>
        <v>314926740</v>
      </c>
      <c r="F13" s="31">
        <f t="shared" si="0"/>
        <v>314926740</v>
      </c>
      <c r="G13" s="31">
        <f t="shared" si="0"/>
        <v>310028377</v>
      </c>
      <c r="H13" s="31">
        <f t="shared" si="0"/>
        <v>-251842002</v>
      </c>
      <c r="I13" s="31">
        <f t="shared" si="0"/>
        <v>263782695</v>
      </c>
      <c r="J13" s="31">
        <f t="shared" si="0"/>
        <v>321969070</v>
      </c>
      <c r="K13" s="31">
        <f t="shared" si="0"/>
        <v>5689651</v>
      </c>
      <c r="L13" s="31">
        <f t="shared" si="0"/>
        <v>5954357</v>
      </c>
      <c r="M13" s="31">
        <f t="shared" si="0"/>
        <v>5952766</v>
      </c>
      <c r="N13" s="31">
        <f t="shared" si="0"/>
        <v>17596774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339565844</v>
      </c>
      <c r="X13" s="31">
        <f t="shared" si="0"/>
        <v>157463382</v>
      </c>
      <c r="Y13" s="31">
        <f t="shared" si="0"/>
        <v>182102462</v>
      </c>
      <c r="Z13" s="32">
        <f>+IF(X13&lt;&gt;0,+(Y13/X13)*100,0)</f>
        <v>115.64749828629999</v>
      </c>
      <c r="AA13" s="33">
        <f>SUM(AA6:AA12)</f>
        <v>314926740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-11870132</v>
      </c>
      <c r="D17" s="18"/>
      <c r="E17" s="19">
        <v>464596244</v>
      </c>
      <c r="F17" s="20">
        <v>464596244</v>
      </c>
      <c r="G17" s="24">
        <v>460772728</v>
      </c>
      <c r="H17" s="24">
        <v>-468386262</v>
      </c>
      <c r="I17" s="24">
        <v>452607114</v>
      </c>
      <c r="J17" s="20">
        <v>444993580</v>
      </c>
      <c r="K17" s="24"/>
      <c r="L17" s="24"/>
      <c r="M17" s="20">
        <v>-3750000</v>
      </c>
      <c r="N17" s="24">
        <v>-3750000</v>
      </c>
      <c r="O17" s="24"/>
      <c r="P17" s="24"/>
      <c r="Q17" s="20"/>
      <c r="R17" s="24"/>
      <c r="S17" s="24"/>
      <c r="T17" s="20"/>
      <c r="U17" s="24"/>
      <c r="V17" s="24"/>
      <c r="W17" s="24">
        <v>441243580</v>
      </c>
      <c r="X17" s="20">
        <v>232298130</v>
      </c>
      <c r="Y17" s="24">
        <v>208945450</v>
      </c>
      <c r="Z17" s="25">
        <v>89.947108054636516</v>
      </c>
      <c r="AA17" s="26">
        <v>464596244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-11870132</v>
      </c>
      <c r="D25" s="29">
        <f t="shared" ref="D25:Y25" si="1">SUM(D15:D24)</f>
        <v>0</v>
      </c>
      <c r="E25" s="35">
        <f t="shared" si="1"/>
        <v>464596244</v>
      </c>
      <c r="F25" s="36">
        <f t="shared" si="1"/>
        <v>464596244</v>
      </c>
      <c r="G25" s="36">
        <f t="shared" si="1"/>
        <v>460772728</v>
      </c>
      <c r="H25" s="36">
        <f t="shared" si="1"/>
        <v>-468386262</v>
      </c>
      <c r="I25" s="36">
        <f t="shared" si="1"/>
        <v>452607114</v>
      </c>
      <c r="J25" s="36">
        <f t="shared" si="1"/>
        <v>444993580</v>
      </c>
      <c r="K25" s="36">
        <f t="shared" si="1"/>
        <v>0</v>
      </c>
      <c r="L25" s="36">
        <f t="shared" si="1"/>
        <v>0</v>
      </c>
      <c r="M25" s="36">
        <f t="shared" si="1"/>
        <v>-3750000</v>
      </c>
      <c r="N25" s="36">
        <f t="shared" si="1"/>
        <v>-3750000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441243580</v>
      </c>
      <c r="X25" s="36">
        <f t="shared" si="1"/>
        <v>232298130</v>
      </c>
      <c r="Y25" s="36">
        <f t="shared" si="1"/>
        <v>208945450</v>
      </c>
      <c r="Z25" s="37">
        <f>+IF(X25&lt;&gt;0,+(Y25/X25)*100,0)</f>
        <v>89.947108054636516</v>
      </c>
      <c r="AA25" s="38">
        <f>SUM(AA15:AA24)</f>
        <v>464596244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81217440</v>
      </c>
      <c r="D26" s="29">
        <f>+D13+D25</f>
        <v>0</v>
      </c>
      <c r="E26" s="30">
        <f t="shared" si="2"/>
        <v>779522984</v>
      </c>
      <c r="F26" s="31">
        <f t="shared" si="2"/>
        <v>779522984</v>
      </c>
      <c r="G26" s="31">
        <f t="shared" si="2"/>
        <v>770801105</v>
      </c>
      <c r="H26" s="31">
        <f t="shared" si="2"/>
        <v>-720228264</v>
      </c>
      <c r="I26" s="31">
        <f t="shared" si="2"/>
        <v>716389809</v>
      </c>
      <c r="J26" s="31">
        <f t="shared" si="2"/>
        <v>766962650</v>
      </c>
      <c r="K26" s="31">
        <f t="shared" si="2"/>
        <v>5689651</v>
      </c>
      <c r="L26" s="31">
        <f t="shared" si="2"/>
        <v>5954357</v>
      </c>
      <c r="M26" s="31">
        <f t="shared" si="2"/>
        <v>2202766</v>
      </c>
      <c r="N26" s="31">
        <f t="shared" si="2"/>
        <v>13846774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780809424</v>
      </c>
      <c r="X26" s="31">
        <f t="shared" si="2"/>
        <v>389761512</v>
      </c>
      <c r="Y26" s="31">
        <f t="shared" si="2"/>
        <v>391047912</v>
      </c>
      <c r="Z26" s="32">
        <f>+IF(X26&lt;&gt;0,+(Y26/X26)*100,0)</f>
        <v>100.3300479807252</v>
      </c>
      <c r="AA26" s="33">
        <f>+AA13+AA25</f>
        <v>779522984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81217440</v>
      </c>
      <c r="D45" s="42">
        <f t="shared" si="6"/>
        <v>0</v>
      </c>
      <c r="E45" s="43">
        <f t="shared" si="6"/>
        <v>779522984</v>
      </c>
      <c r="F45" s="44">
        <f t="shared" si="6"/>
        <v>779522984</v>
      </c>
      <c r="G45" s="44">
        <f t="shared" si="6"/>
        <v>770801105</v>
      </c>
      <c r="H45" s="44">
        <f t="shared" si="6"/>
        <v>-720228264</v>
      </c>
      <c r="I45" s="44">
        <f t="shared" si="6"/>
        <v>716389809</v>
      </c>
      <c r="J45" s="44">
        <f t="shared" si="6"/>
        <v>766962650</v>
      </c>
      <c r="K45" s="44">
        <f t="shared" si="6"/>
        <v>5689651</v>
      </c>
      <c r="L45" s="44">
        <f t="shared" si="6"/>
        <v>5954357</v>
      </c>
      <c r="M45" s="44">
        <f t="shared" si="6"/>
        <v>2202766</v>
      </c>
      <c r="N45" s="44">
        <f t="shared" si="6"/>
        <v>13846774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780809424</v>
      </c>
      <c r="X45" s="44">
        <f t="shared" si="6"/>
        <v>389761512</v>
      </c>
      <c r="Y45" s="44">
        <f t="shared" si="6"/>
        <v>391047912</v>
      </c>
      <c r="Z45" s="45">
        <f>+IF(X45&lt;&gt;0,+(Y45/X45)*100,0)</f>
        <v>100.3300479807252</v>
      </c>
      <c r="AA45" s="46">
        <f>+AA26-AA44</f>
        <v>779522984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3184364</v>
      </c>
      <c r="D47" s="18"/>
      <c r="E47" s="19">
        <v>9983758</v>
      </c>
      <c r="F47" s="20">
        <v>9983758</v>
      </c>
      <c r="G47" s="20">
        <v>32988399</v>
      </c>
      <c r="H47" s="20">
        <v>-22237368</v>
      </c>
      <c r="I47" s="20">
        <v>7938049</v>
      </c>
      <c r="J47" s="20">
        <v>18689080</v>
      </c>
      <c r="K47" s="20">
        <v>317921</v>
      </c>
      <c r="L47" s="20">
        <v>176043</v>
      </c>
      <c r="M47" s="20">
        <v>-388731</v>
      </c>
      <c r="N47" s="20">
        <v>105233</v>
      </c>
      <c r="O47" s="20"/>
      <c r="P47" s="20"/>
      <c r="Q47" s="20"/>
      <c r="R47" s="20"/>
      <c r="S47" s="20"/>
      <c r="T47" s="20"/>
      <c r="U47" s="20"/>
      <c r="V47" s="20"/>
      <c r="W47" s="20">
        <v>18794313</v>
      </c>
      <c r="X47" s="20">
        <v>4991850</v>
      </c>
      <c r="Y47" s="20">
        <v>13802463</v>
      </c>
      <c r="Z47" s="47">
        <v>276.49995492653028</v>
      </c>
      <c r="AA47" s="22">
        <v>9983758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3184364</v>
      </c>
      <c r="D50" s="50">
        <f t="shared" ref="D50:Y50" si="7">SUM(D47:D49)</f>
        <v>0</v>
      </c>
      <c r="E50" s="51">
        <f t="shared" si="7"/>
        <v>9983758</v>
      </c>
      <c r="F50" s="52">
        <f t="shared" si="7"/>
        <v>9983758</v>
      </c>
      <c r="G50" s="52">
        <f t="shared" si="7"/>
        <v>32988399</v>
      </c>
      <c r="H50" s="52">
        <f t="shared" si="7"/>
        <v>-22237368</v>
      </c>
      <c r="I50" s="52">
        <f t="shared" si="7"/>
        <v>7938049</v>
      </c>
      <c r="J50" s="52">
        <f t="shared" si="7"/>
        <v>18689080</v>
      </c>
      <c r="K50" s="52">
        <f t="shared" si="7"/>
        <v>317921</v>
      </c>
      <c r="L50" s="52">
        <f t="shared" si="7"/>
        <v>176043</v>
      </c>
      <c r="M50" s="52">
        <f t="shared" si="7"/>
        <v>-388731</v>
      </c>
      <c r="N50" s="52">
        <f t="shared" si="7"/>
        <v>105233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18794313</v>
      </c>
      <c r="X50" s="52">
        <f t="shared" si="7"/>
        <v>4991850</v>
      </c>
      <c r="Y50" s="52">
        <f t="shared" si="7"/>
        <v>13802463</v>
      </c>
      <c r="Z50" s="53">
        <f>+IF(X50&lt;&gt;0,+(Y50/X50)*100,0)</f>
        <v>276.49995492653028</v>
      </c>
      <c r="AA50" s="54">
        <f>SUM(AA47:AA49)</f>
        <v>9983758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-2500001</v>
      </c>
      <c r="F6" s="20">
        <v>-2500001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-1250003</v>
      </c>
      <c r="Y6" s="20">
        <v>1250003</v>
      </c>
      <c r="Z6" s="21">
        <v>-100</v>
      </c>
      <c r="AA6" s="22">
        <v>-2500001</v>
      </c>
    </row>
    <row r="7" spans="1:27" x14ac:dyDescent="0.25">
      <c r="A7" s="23" t="s">
        <v>35</v>
      </c>
      <c r="B7" s="17" t="s">
        <v>32</v>
      </c>
      <c r="C7" s="18">
        <v>17482625</v>
      </c>
      <c r="D7" s="18"/>
      <c r="E7" s="19">
        <v>5546286</v>
      </c>
      <c r="F7" s="20">
        <v>5546286</v>
      </c>
      <c r="G7" s="20">
        <v>-2055</v>
      </c>
      <c r="H7" s="20">
        <v>709392</v>
      </c>
      <c r="I7" s="20"/>
      <c r="J7" s="20">
        <v>707337</v>
      </c>
      <c r="K7" s="20">
        <v>695992</v>
      </c>
      <c r="L7" s="20">
        <v>702490</v>
      </c>
      <c r="M7" s="20">
        <v>704633</v>
      </c>
      <c r="N7" s="20">
        <v>2103115</v>
      </c>
      <c r="O7" s="20"/>
      <c r="P7" s="20"/>
      <c r="Q7" s="20"/>
      <c r="R7" s="20"/>
      <c r="S7" s="20"/>
      <c r="T7" s="20"/>
      <c r="U7" s="20"/>
      <c r="V7" s="20"/>
      <c r="W7" s="20">
        <v>2810452</v>
      </c>
      <c r="X7" s="20">
        <v>2773146</v>
      </c>
      <c r="Y7" s="20">
        <v>37306</v>
      </c>
      <c r="Z7" s="21">
        <v>1.3452591388985651</v>
      </c>
      <c r="AA7" s="22">
        <v>5546286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17482625</v>
      </c>
      <c r="D13" s="29">
        <f>SUM(D6:D12)</f>
        <v>0</v>
      </c>
      <c r="E13" s="30">
        <f t="shared" si="0"/>
        <v>3046285</v>
      </c>
      <c r="F13" s="31">
        <f t="shared" si="0"/>
        <v>3046285</v>
      </c>
      <c r="G13" s="31">
        <f t="shared" si="0"/>
        <v>-2055</v>
      </c>
      <c r="H13" s="31">
        <f t="shared" si="0"/>
        <v>709392</v>
      </c>
      <c r="I13" s="31">
        <f t="shared" si="0"/>
        <v>0</v>
      </c>
      <c r="J13" s="31">
        <f t="shared" si="0"/>
        <v>707337</v>
      </c>
      <c r="K13" s="31">
        <f t="shared" si="0"/>
        <v>695992</v>
      </c>
      <c r="L13" s="31">
        <f t="shared" si="0"/>
        <v>702490</v>
      </c>
      <c r="M13" s="31">
        <f t="shared" si="0"/>
        <v>704633</v>
      </c>
      <c r="N13" s="31">
        <f t="shared" si="0"/>
        <v>2103115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2810452</v>
      </c>
      <c r="X13" s="31">
        <f t="shared" si="0"/>
        <v>1523143</v>
      </c>
      <c r="Y13" s="31">
        <f t="shared" si="0"/>
        <v>1287309</v>
      </c>
      <c r="Z13" s="32">
        <f>+IF(X13&lt;&gt;0,+(Y13/X13)*100,0)</f>
        <v>84.516621223351976</v>
      </c>
      <c r="AA13" s="33">
        <f>SUM(AA6:AA12)</f>
        <v>3046285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-2224751</v>
      </c>
      <c r="D17" s="18"/>
      <c r="E17" s="19">
        <v>-87296</v>
      </c>
      <c r="F17" s="20">
        <v>-87296</v>
      </c>
      <c r="G17" s="24"/>
      <c r="H17" s="24">
        <v>-11403273</v>
      </c>
      <c r="I17" s="24"/>
      <c r="J17" s="20">
        <v>-11403273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-11403273</v>
      </c>
      <c r="X17" s="20">
        <v>-43646</v>
      </c>
      <c r="Y17" s="24">
        <v>-11359627</v>
      </c>
      <c r="Z17" s="25">
        <v>26026.730971910372</v>
      </c>
      <c r="AA17" s="26">
        <v>-87296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-2224751</v>
      </c>
      <c r="D25" s="29">
        <f t="shared" ref="D25:Y25" si="1">SUM(D15:D24)</f>
        <v>0</v>
      </c>
      <c r="E25" s="35">
        <f t="shared" si="1"/>
        <v>-87296</v>
      </c>
      <c r="F25" s="36">
        <f t="shared" si="1"/>
        <v>-87296</v>
      </c>
      <c r="G25" s="36">
        <f t="shared" si="1"/>
        <v>0</v>
      </c>
      <c r="H25" s="36">
        <f t="shared" si="1"/>
        <v>-11403273</v>
      </c>
      <c r="I25" s="36">
        <f t="shared" si="1"/>
        <v>0</v>
      </c>
      <c r="J25" s="36">
        <f t="shared" si="1"/>
        <v>-11403273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-11403273</v>
      </c>
      <c r="X25" s="36">
        <f t="shared" si="1"/>
        <v>-43646</v>
      </c>
      <c r="Y25" s="36">
        <f t="shared" si="1"/>
        <v>-11359627</v>
      </c>
      <c r="Z25" s="37">
        <f>+IF(X25&lt;&gt;0,+(Y25/X25)*100,0)</f>
        <v>26026.730971910372</v>
      </c>
      <c r="AA25" s="38">
        <f>SUM(AA15:AA24)</f>
        <v>-87296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15257874</v>
      </c>
      <c r="D26" s="29">
        <f>+D13+D25</f>
        <v>0</v>
      </c>
      <c r="E26" s="30">
        <f t="shared" si="2"/>
        <v>2958989</v>
      </c>
      <c r="F26" s="31">
        <f t="shared" si="2"/>
        <v>2958989</v>
      </c>
      <c r="G26" s="31">
        <f t="shared" si="2"/>
        <v>-2055</v>
      </c>
      <c r="H26" s="31">
        <f t="shared" si="2"/>
        <v>-10693881</v>
      </c>
      <c r="I26" s="31">
        <f t="shared" si="2"/>
        <v>0</v>
      </c>
      <c r="J26" s="31">
        <f t="shared" si="2"/>
        <v>-10695936</v>
      </c>
      <c r="K26" s="31">
        <f t="shared" si="2"/>
        <v>695992</v>
      </c>
      <c r="L26" s="31">
        <f t="shared" si="2"/>
        <v>702490</v>
      </c>
      <c r="M26" s="31">
        <f t="shared" si="2"/>
        <v>704633</v>
      </c>
      <c r="N26" s="31">
        <f t="shared" si="2"/>
        <v>2103115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-8592821</v>
      </c>
      <c r="X26" s="31">
        <f t="shared" si="2"/>
        <v>1479497</v>
      </c>
      <c r="Y26" s="31">
        <f t="shared" si="2"/>
        <v>-10072318</v>
      </c>
      <c r="Z26" s="32">
        <f>+IF(X26&lt;&gt;0,+(Y26/X26)*100,0)</f>
        <v>-680.79340478554536</v>
      </c>
      <c r="AA26" s="33">
        <f>+AA13+AA25</f>
        <v>2958989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2961591</v>
      </c>
      <c r="D32" s="18"/>
      <c r="E32" s="19">
        <v>1</v>
      </c>
      <c r="F32" s="20">
        <v>1</v>
      </c>
      <c r="G32" s="20">
        <v>266123</v>
      </c>
      <c r="H32" s="20">
        <v>1084263</v>
      </c>
      <c r="I32" s="20"/>
      <c r="J32" s="20">
        <v>1350386</v>
      </c>
      <c r="K32" s="20">
        <v>278123</v>
      </c>
      <c r="L32" s="20">
        <v>387496</v>
      </c>
      <c r="M32" s="20">
        <v>295290</v>
      </c>
      <c r="N32" s="20">
        <v>960909</v>
      </c>
      <c r="O32" s="20"/>
      <c r="P32" s="20"/>
      <c r="Q32" s="20"/>
      <c r="R32" s="20"/>
      <c r="S32" s="20"/>
      <c r="T32" s="20"/>
      <c r="U32" s="20"/>
      <c r="V32" s="20"/>
      <c r="W32" s="20">
        <v>2311295</v>
      </c>
      <c r="X32" s="20">
        <v>1</v>
      </c>
      <c r="Y32" s="20">
        <v>2311294</v>
      </c>
      <c r="Z32" s="21">
        <v>231129400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2961591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266123</v>
      </c>
      <c r="H37" s="31">
        <f t="shared" si="3"/>
        <v>1084263</v>
      </c>
      <c r="I37" s="31">
        <f t="shared" si="3"/>
        <v>0</v>
      </c>
      <c r="J37" s="31">
        <f t="shared" si="3"/>
        <v>1350386</v>
      </c>
      <c r="K37" s="31">
        <f t="shared" si="3"/>
        <v>278123</v>
      </c>
      <c r="L37" s="31">
        <f t="shared" si="3"/>
        <v>387496</v>
      </c>
      <c r="M37" s="31">
        <f t="shared" si="3"/>
        <v>295290</v>
      </c>
      <c r="N37" s="31">
        <f t="shared" si="3"/>
        <v>960909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2311295</v>
      </c>
      <c r="X37" s="31">
        <f t="shared" si="3"/>
        <v>1</v>
      </c>
      <c r="Y37" s="31">
        <f t="shared" si="3"/>
        <v>2311294</v>
      </c>
      <c r="Z37" s="32">
        <f>+IF(X37&lt;&gt;0,+(Y37/X37)*100,0)</f>
        <v>231129400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2961591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266123</v>
      </c>
      <c r="H44" s="31">
        <f t="shared" si="5"/>
        <v>1084263</v>
      </c>
      <c r="I44" s="31">
        <f t="shared" si="5"/>
        <v>0</v>
      </c>
      <c r="J44" s="31">
        <f t="shared" si="5"/>
        <v>1350386</v>
      </c>
      <c r="K44" s="31">
        <f t="shared" si="5"/>
        <v>278123</v>
      </c>
      <c r="L44" s="31">
        <f t="shared" si="5"/>
        <v>387496</v>
      </c>
      <c r="M44" s="31">
        <f t="shared" si="5"/>
        <v>295290</v>
      </c>
      <c r="N44" s="31">
        <f t="shared" si="5"/>
        <v>960909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2311295</v>
      </c>
      <c r="X44" s="31">
        <f t="shared" si="5"/>
        <v>1</v>
      </c>
      <c r="Y44" s="31">
        <f t="shared" si="5"/>
        <v>2311294</v>
      </c>
      <c r="Z44" s="32">
        <f>+IF(X44&lt;&gt;0,+(Y44/X44)*100,0)</f>
        <v>231129400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12296283</v>
      </c>
      <c r="D45" s="42">
        <f t="shared" si="6"/>
        <v>0</v>
      </c>
      <c r="E45" s="43">
        <f t="shared" si="6"/>
        <v>2958988</v>
      </c>
      <c r="F45" s="44">
        <f t="shared" si="6"/>
        <v>2958988</v>
      </c>
      <c r="G45" s="44">
        <f t="shared" si="6"/>
        <v>-268178</v>
      </c>
      <c r="H45" s="44">
        <f t="shared" si="6"/>
        <v>-11778144</v>
      </c>
      <c r="I45" s="44">
        <f t="shared" si="6"/>
        <v>0</v>
      </c>
      <c r="J45" s="44">
        <f t="shared" si="6"/>
        <v>-12046322</v>
      </c>
      <c r="K45" s="44">
        <f t="shared" si="6"/>
        <v>417869</v>
      </c>
      <c r="L45" s="44">
        <f t="shared" si="6"/>
        <v>314994</v>
      </c>
      <c r="M45" s="44">
        <f t="shared" si="6"/>
        <v>409343</v>
      </c>
      <c r="N45" s="44">
        <f t="shared" si="6"/>
        <v>1142206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-10904116</v>
      </c>
      <c r="X45" s="44">
        <f t="shared" si="6"/>
        <v>1479496</v>
      </c>
      <c r="Y45" s="44">
        <f t="shared" si="6"/>
        <v>-12383612</v>
      </c>
      <c r="Z45" s="45">
        <f>+IF(X45&lt;&gt;0,+(Y45/X45)*100,0)</f>
        <v>-837.01557827800809</v>
      </c>
      <c r="AA45" s="46">
        <f>+AA26-AA44</f>
        <v>2958988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661945</v>
      </c>
      <c r="D7" s="18"/>
      <c r="E7" s="19">
        <v>8289454</v>
      </c>
      <c r="F7" s="20">
        <v>8289454</v>
      </c>
      <c r="G7" s="20">
        <v>5984025</v>
      </c>
      <c r="H7" s="20">
        <v>-3272074</v>
      </c>
      <c r="I7" s="20">
        <v>1026542</v>
      </c>
      <c r="J7" s="20">
        <v>3738493</v>
      </c>
      <c r="K7" s="20">
        <v>1054273</v>
      </c>
      <c r="L7" s="20">
        <v>1003319</v>
      </c>
      <c r="M7" s="20">
        <v>1077107</v>
      </c>
      <c r="N7" s="20">
        <v>3134699</v>
      </c>
      <c r="O7" s="20"/>
      <c r="P7" s="20"/>
      <c r="Q7" s="20"/>
      <c r="R7" s="20"/>
      <c r="S7" s="20"/>
      <c r="T7" s="20"/>
      <c r="U7" s="20"/>
      <c r="V7" s="20"/>
      <c r="W7" s="20">
        <v>6873192</v>
      </c>
      <c r="X7" s="20">
        <v>4144728</v>
      </c>
      <c r="Y7" s="20">
        <v>2728464</v>
      </c>
      <c r="Z7" s="21">
        <v>65.829748055843467</v>
      </c>
      <c r="AA7" s="22">
        <v>8289454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661945</v>
      </c>
      <c r="D13" s="29">
        <f>SUM(D6:D12)</f>
        <v>0</v>
      </c>
      <c r="E13" s="30">
        <f t="shared" si="0"/>
        <v>8289454</v>
      </c>
      <c r="F13" s="31">
        <f t="shared" si="0"/>
        <v>8289454</v>
      </c>
      <c r="G13" s="31">
        <f t="shared" si="0"/>
        <v>5984025</v>
      </c>
      <c r="H13" s="31">
        <f t="shared" si="0"/>
        <v>-3272074</v>
      </c>
      <c r="I13" s="31">
        <f t="shared" si="0"/>
        <v>1026542</v>
      </c>
      <c r="J13" s="31">
        <f t="shared" si="0"/>
        <v>3738493</v>
      </c>
      <c r="K13" s="31">
        <f t="shared" si="0"/>
        <v>1054273</v>
      </c>
      <c r="L13" s="31">
        <f t="shared" si="0"/>
        <v>1003319</v>
      </c>
      <c r="M13" s="31">
        <f t="shared" si="0"/>
        <v>1077107</v>
      </c>
      <c r="N13" s="31">
        <f t="shared" si="0"/>
        <v>3134699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6873192</v>
      </c>
      <c r="X13" s="31">
        <f t="shared" si="0"/>
        <v>4144728</v>
      </c>
      <c r="Y13" s="31">
        <f t="shared" si="0"/>
        <v>2728464</v>
      </c>
      <c r="Z13" s="32">
        <f>+IF(X13&lt;&gt;0,+(Y13/X13)*100,0)</f>
        <v>65.829748055843467</v>
      </c>
      <c r="AA13" s="33">
        <f>SUM(AA6:AA12)</f>
        <v>8289454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17516203</v>
      </c>
      <c r="D17" s="18"/>
      <c r="E17" s="19">
        <v>14993997</v>
      </c>
      <c r="F17" s="20">
        <v>14993997</v>
      </c>
      <c r="G17" s="24">
        <v>15384054</v>
      </c>
      <c r="H17" s="24">
        <v>6738132</v>
      </c>
      <c r="I17" s="24">
        <v>1941544</v>
      </c>
      <c r="J17" s="20">
        <v>24063730</v>
      </c>
      <c r="K17" s="24">
        <v>-533322</v>
      </c>
      <c r="L17" s="24">
        <v>-533322</v>
      </c>
      <c r="M17" s="20">
        <v>8002221</v>
      </c>
      <c r="N17" s="24">
        <v>6935577</v>
      </c>
      <c r="O17" s="24"/>
      <c r="P17" s="24"/>
      <c r="Q17" s="20"/>
      <c r="R17" s="24"/>
      <c r="S17" s="24"/>
      <c r="T17" s="20"/>
      <c r="U17" s="24"/>
      <c r="V17" s="24"/>
      <c r="W17" s="24">
        <v>30999307</v>
      </c>
      <c r="X17" s="20">
        <v>7497000</v>
      </c>
      <c r="Y17" s="24">
        <v>23502307</v>
      </c>
      <c r="Z17" s="25">
        <v>313.48948912898493</v>
      </c>
      <c r="AA17" s="26">
        <v>14993997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17516203</v>
      </c>
      <c r="D25" s="29">
        <f t="shared" ref="D25:Y25" si="1">SUM(D15:D24)</f>
        <v>0</v>
      </c>
      <c r="E25" s="35">
        <f t="shared" si="1"/>
        <v>14993997</v>
      </c>
      <c r="F25" s="36">
        <f t="shared" si="1"/>
        <v>14993997</v>
      </c>
      <c r="G25" s="36">
        <f t="shared" si="1"/>
        <v>15384054</v>
      </c>
      <c r="H25" s="36">
        <f t="shared" si="1"/>
        <v>6738132</v>
      </c>
      <c r="I25" s="36">
        <f t="shared" si="1"/>
        <v>1941544</v>
      </c>
      <c r="J25" s="36">
        <f t="shared" si="1"/>
        <v>24063730</v>
      </c>
      <c r="K25" s="36">
        <f t="shared" si="1"/>
        <v>-533322</v>
      </c>
      <c r="L25" s="36">
        <f t="shared" si="1"/>
        <v>-533322</v>
      </c>
      <c r="M25" s="36">
        <f t="shared" si="1"/>
        <v>8002221</v>
      </c>
      <c r="N25" s="36">
        <f t="shared" si="1"/>
        <v>6935577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30999307</v>
      </c>
      <c r="X25" s="36">
        <f t="shared" si="1"/>
        <v>7497000</v>
      </c>
      <c r="Y25" s="36">
        <f t="shared" si="1"/>
        <v>23502307</v>
      </c>
      <c r="Z25" s="37">
        <f>+IF(X25&lt;&gt;0,+(Y25/X25)*100,0)</f>
        <v>313.48948912898493</v>
      </c>
      <c r="AA25" s="38">
        <f>SUM(AA15:AA24)</f>
        <v>14993997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18178148</v>
      </c>
      <c r="D26" s="29">
        <f>+D13+D25</f>
        <v>0</v>
      </c>
      <c r="E26" s="30">
        <f t="shared" si="2"/>
        <v>23283451</v>
      </c>
      <c r="F26" s="31">
        <f t="shared" si="2"/>
        <v>23283451</v>
      </c>
      <c r="G26" s="31">
        <f t="shared" si="2"/>
        <v>21368079</v>
      </c>
      <c r="H26" s="31">
        <f t="shared" si="2"/>
        <v>3466058</v>
      </c>
      <c r="I26" s="31">
        <f t="shared" si="2"/>
        <v>2968086</v>
      </c>
      <c r="J26" s="31">
        <f t="shared" si="2"/>
        <v>27802223</v>
      </c>
      <c r="K26" s="31">
        <f t="shared" si="2"/>
        <v>520951</v>
      </c>
      <c r="L26" s="31">
        <f t="shared" si="2"/>
        <v>469997</v>
      </c>
      <c r="M26" s="31">
        <f t="shared" si="2"/>
        <v>9079328</v>
      </c>
      <c r="N26" s="31">
        <f t="shared" si="2"/>
        <v>10070276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37872499</v>
      </c>
      <c r="X26" s="31">
        <f t="shared" si="2"/>
        <v>11641728</v>
      </c>
      <c r="Y26" s="31">
        <f t="shared" si="2"/>
        <v>26230771</v>
      </c>
      <c r="Z26" s="32">
        <f>+IF(X26&lt;&gt;0,+(Y26/X26)*100,0)</f>
        <v>225.31681722850766</v>
      </c>
      <c r="AA26" s="33">
        <f>+AA13+AA25</f>
        <v>23283451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17324252</v>
      </c>
      <c r="H33" s="20">
        <v>-17324252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8523683</v>
      </c>
      <c r="D35" s="18"/>
      <c r="E35" s="19">
        <v>6235741</v>
      </c>
      <c r="F35" s="20">
        <v>6235741</v>
      </c>
      <c r="G35" s="20">
        <v>8631901</v>
      </c>
      <c r="H35" s="20">
        <v>108341</v>
      </c>
      <c r="I35" s="20">
        <v>108143</v>
      </c>
      <c r="J35" s="20">
        <v>8848385</v>
      </c>
      <c r="K35" s="20">
        <v>109392</v>
      </c>
      <c r="L35" s="20">
        <v>103332</v>
      </c>
      <c r="M35" s="20">
        <v>110346</v>
      </c>
      <c r="N35" s="20">
        <v>323070</v>
      </c>
      <c r="O35" s="20"/>
      <c r="P35" s="20"/>
      <c r="Q35" s="20"/>
      <c r="R35" s="20"/>
      <c r="S35" s="20"/>
      <c r="T35" s="20"/>
      <c r="U35" s="20"/>
      <c r="V35" s="20"/>
      <c r="W35" s="20">
        <v>9171455</v>
      </c>
      <c r="X35" s="20">
        <v>3117870</v>
      </c>
      <c r="Y35" s="20">
        <v>6053585</v>
      </c>
      <c r="Z35" s="21">
        <v>194.15771023166457</v>
      </c>
      <c r="AA35" s="22">
        <v>6235741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8523683</v>
      </c>
      <c r="D37" s="29">
        <f t="shared" ref="D37:Y37" si="3">SUM(D29:D36)</f>
        <v>0</v>
      </c>
      <c r="E37" s="30">
        <f t="shared" si="3"/>
        <v>6235741</v>
      </c>
      <c r="F37" s="31">
        <f t="shared" si="3"/>
        <v>6235741</v>
      </c>
      <c r="G37" s="31">
        <f t="shared" si="3"/>
        <v>25956153</v>
      </c>
      <c r="H37" s="31">
        <f t="shared" si="3"/>
        <v>-17215911</v>
      </c>
      <c r="I37" s="31">
        <f t="shared" si="3"/>
        <v>108143</v>
      </c>
      <c r="J37" s="31">
        <f t="shared" si="3"/>
        <v>8848385</v>
      </c>
      <c r="K37" s="31">
        <f t="shared" si="3"/>
        <v>109392</v>
      </c>
      <c r="L37" s="31">
        <f t="shared" si="3"/>
        <v>103332</v>
      </c>
      <c r="M37" s="31">
        <f t="shared" si="3"/>
        <v>110346</v>
      </c>
      <c r="N37" s="31">
        <f t="shared" si="3"/>
        <v>323070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9171455</v>
      </c>
      <c r="X37" s="31">
        <f t="shared" si="3"/>
        <v>3117870</v>
      </c>
      <c r="Y37" s="31">
        <f t="shared" si="3"/>
        <v>6053585</v>
      </c>
      <c r="Z37" s="32">
        <f>+IF(X37&lt;&gt;0,+(Y37/X37)*100,0)</f>
        <v>194.15771023166457</v>
      </c>
      <c r="AA37" s="33">
        <f>SUM(AA29:AA36)</f>
        <v>6235741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8523683</v>
      </c>
      <c r="D44" s="29">
        <f>+D37+D43</f>
        <v>0</v>
      </c>
      <c r="E44" s="30">
        <f t="shared" si="5"/>
        <v>6235741</v>
      </c>
      <c r="F44" s="31">
        <f t="shared" si="5"/>
        <v>6235741</v>
      </c>
      <c r="G44" s="31">
        <f t="shared" si="5"/>
        <v>25956153</v>
      </c>
      <c r="H44" s="31">
        <f t="shared" si="5"/>
        <v>-17215911</v>
      </c>
      <c r="I44" s="31">
        <f t="shared" si="5"/>
        <v>108143</v>
      </c>
      <c r="J44" s="31">
        <f t="shared" si="5"/>
        <v>8848385</v>
      </c>
      <c r="K44" s="31">
        <f t="shared" si="5"/>
        <v>109392</v>
      </c>
      <c r="L44" s="31">
        <f t="shared" si="5"/>
        <v>103332</v>
      </c>
      <c r="M44" s="31">
        <f t="shared" si="5"/>
        <v>110346</v>
      </c>
      <c r="N44" s="31">
        <f t="shared" si="5"/>
        <v>323070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9171455</v>
      </c>
      <c r="X44" s="31">
        <f t="shared" si="5"/>
        <v>3117870</v>
      </c>
      <c r="Y44" s="31">
        <f t="shared" si="5"/>
        <v>6053585</v>
      </c>
      <c r="Z44" s="32">
        <f>+IF(X44&lt;&gt;0,+(Y44/X44)*100,0)</f>
        <v>194.15771023166457</v>
      </c>
      <c r="AA44" s="33">
        <f>+AA37+AA43</f>
        <v>6235741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9654465</v>
      </c>
      <c r="D45" s="42">
        <f t="shared" si="6"/>
        <v>0</v>
      </c>
      <c r="E45" s="43">
        <f t="shared" si="6"/>
        <v>17047710</v>
      </c>
      <c r="F45" s="44">
        <f t="shared" si="6"/>
        <v>17047710</v>
      </c>
      <c r="G45" s="44">
        <f t="shared" si="6"/>
        <v>-4588074</v>
      </c>
      <c r="H45" s="44">
        <f t="shared" si="6"/>
        <v>20681969</v>
      </c>
      <c r="I45" s="44">
        <f t="shared" si="6"/>
        <v>2859943</v>
      </c>
      <c r="J45" s="44">
        <f t="shared" si="6"/>
        <v>18953838</v>
      </c>
      <c r="K45" s="44">
        <f t="shared" si="6"/>
        <v>411559</v>
      </c>
      <c r="L45" s="44">
        <f t="shared" si="6"/>
        <v>366665</v>
      </c>
      <c r="M45" s="44">
        <f t="shared" si="6"/>
        <v>8968982</v>
      </c>
      <c r="N45" s="44">
        <f t="shared" si="6"/>
        <v>9747206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28701044</v>
      </c>
      <c r="X45" s="44">
        <f t="shared" si="6"/>
        <v>8523858</v>
      </c>
      <c r="Y45" s="44">
        <f t="shared" si="6"/>
        <v>20177186</v>
      </c>
      <c r="Z45" s="45">
        <f>+IF(X45&lt;&gt;0,+(Y45/X45)*100,0)</f>
        <v>236.71424371452457</v>
      </c>
      <c r="AA45" s="46">
        <f>+AA26-AA44</f>
        <v>17047710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7443254</v>
      </c>
      <c r="D47" s="18"/>
      <c r="E47" s="19">
        <v>31629359</v>
      </c>
      <c r="F47" s="20">
        <v>31629359</v>
      </c>
      <c r="G47" s="20">
        <v>-13296421</v>
      </c>
      <c r="H47" s="20">
        <v>20966511</v>
      </c>
      <c r="I47" s="20">
        <v>137739</v>
      </c>
      <c r="J47" s="20">
        <v>7807829</v>
      </c>
      <c r="K47" s="20">
        <v>130720</v>
      </c>
      <c r="L47" s="20"/>
      <c r="M47" s="20">
        <v>130931</v>
      </c>
      <c r="N47" s="20">
        <v>261651</v>
      </c>
      <c r="O47" s="20"/>
      <c r="P47" s="20"/>
      <c r="Q47" s="20"/>
      <c r="R47" s="20"/>
      <c r="S47" s="20"/>
      <c r="T47" s="20"/>
      <c r="U47" s="20"/>
      <c r="V47" s="20"/>
      <c r="W47" s="20">
        <v>8069480</v>
      </c>
      <c r="X47" s="20">
        <v>15814680</v>
      </c>
      <c r="Y47" s="20">
        <v>-7745200</v>
      </c>
      <c r="Z47" s="47">
        <v>-48.974750042365699</v>
      </c>
      <c r="AA47" s="22">
        <v>31629359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7443254</v>
      </c>
      <c r="D50" s="50">
        <f t="shared" ref="D50:Y50" si="7">SUM(D47:D49)</f>
        <v>0</v>
      </c>
      <c r="E50" s="51">
        <f t="shared" si="7"/>
        <v>31629359</v>
      </c>
      <c r="F50" s="52">
        <f t="shared" si="7"/>
        <v>31629359</v>
      </c>
      <c r="G50" s="52">
        <f t="shared" si="7"/>
        <v>-13296421</v>
      </c>
      <c r="H50" s="52">
        <f t="shared" si="7"/>
        <v>20966511</v>
      </c>
      <c r="I50" s="52">
        <f t="shared" si="7"/>
        <v>137739</v>
      </c>
      <c r="J50" s="52">
        <f t="shared" si="7"/>
        <v>7807829</v>
      </c>
      <c r="K50" s="52">
        <f t="shared" si="7"/>
        <v>130720</v>
      </c>
      <c r="L50" s="52">
        <f t="shared" si="7"/>
        <v>0</v>
      </c>
      <c r="M50" s="52">
        <f t="shared" si="7"/>
        <v>130931</v>
      </c>
      <c r="N50" s="52">
        <f t="shared" si="7"/>
        <v>261651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8069480</v>
      </c>
      <c r="X50" s="52">
        <f t="shared" si="7"/>
        <v>15814680</v>
      </c>
      <c r="Y50" s="52">
        <f t="shared" si="7"/>
        <v>-7745200</v>
      </c>
      <c r="Z50" s="53">
        <f>+IF(X50&lt;&gt;0,+(Y50/X50)*100,0)</f>
        <v>-48.974750042365699</v>
      </c>
      <c r="AA50" s="54">
        <f>SUM(AA47:AA49)</f>
        <v>31629359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-34564555</v>
      </c>
      <c r="D6" s="18"/>
      <c r="E6" s="19">
        <v>-30502931</v>
      </c>
      <c r="F6" s="20">
        <v>-30502931</v>
      </c>
      <c r="G6" s="20">
        <v>-48540866</v>
      </c>
      <c r="H6" s="20">
        <v>4453349</v>
      </c>
      <c r="I6" s="20">
        <v>-223476</v>
      </c>
      <c r="J6" s="20">
        <v>-44310993</v>
      </c>
      <c r="K6" s="20">
        <v>-8205378</v>
      </c>
      <c r="L6" s="20">
        <v>-4344426</v>
      </c>
      <c r="M6" s="20">
        <v>-11003000</v>
      </c>
      <c r="N6" s="20">
        <v>-23552804</v>
      </c>
      <c r="O6" s="20"/>
      <c r="P6" s="20"/>
      <c r="Q6" s="20"/>
      <c r="R6" s="20"/>
      <c r="S6" s="20"/>
      <c r="T6" s="20"/>
      <c r="U6" s="20"/>
      <c r="V6" s="20"/>
      <c r="W6" s="20">
        <v>-67863797</v>
      </c>
      <c r="X6" s="20">
        <v>-15251460</v>
      </c>
      <c r="Y6" s="20">
        <v>-52612337</v>
      </c>
      <c r="Z6" s="21">
        <v>344.96590490353054</v>
      </c>
      <c r="AA6" s="22">
        <v>-30502931</v>
      </c>
    </row>
    <row r="7" spans="1:27" x14ac:dyDescent="0.25">
      <c r="A7" s="23" t="s">
        <v>35</v>
      </c>
      <c r="B7" s="17" t="s">
        <v>32</v>
      </c>
      <c r="C7" s="18">
        <v>12123382</v>
      </c>
      <c r="D7" s="18"/>
      <c r="E7" s="19">
        <v>7560270</v>
      </c>
      <c r="F7" s="20">
        <v>7560270</v>
      </c>
      <c r="G7" s="20">
        <v>49595942</v>
      </c>
      <c r="H7" s="20">
        <v>-30568845</v>
      </c>
      <c r="I7" s="20">
        <v>3408427</v>
      </c>
      <c r="J7" s="20">
        <v>22435524</v>
      </c>
      <c r="K7" s="20">
        <v>2818665</v>
      </c>
      <c r="L7" s="20">
        <v>3473138</v>
      </c>
      <c r="M7" s="20">
        <v>3568690</v>
      </c>
      <c r="N7" s="20">
        <v>9860493</v>
      </c>
      <c r="O7" s="20"/>
      <c r="P7" s="20"/>
      <c r="Q7" s="20"/>
      <c r="R7" s="20"/>
      <c r="S7" s="20"/>
      <c r="T7" s="20"/>
      <c r="U7" s="20"/>
      <c r="V7" s="20"/>
      <c r="W7" s="20">
        <v>32296017</v>
      </c>
      <c r="X7" s="20">
        <v>3780126</v>
      </c>
      <c r="Y7" s="20">
        <v>28515891</v>
      </c>
      <c r="Z7" s="21">
        <v>754.36350534347275</v>
      </c>
      <c r="AA7" s="22">
        <v>7560270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-66065</v>
      </c>
      <c r="J8" s="20">
        <v>-66065</v>
      </c>
      <c r="K8" s="20">
        <v>-31</v>
      </c>
      <c r="L8" s="20"/>
      <c r="M8" s="20"/>
      <c r="N8" s="20">
        <v>-31</v>
      </c>
      <c r="O8" s="20"/>
      <c r="P8" s="20"/>
      <c r="Q8" s="20"/>
      <c r="R8" s="20"/>
      <c r="S8" s="20"/>
      <c r="T8" s="20"/>
      <c r="U8" s="20"/>
      <c r="V8" s="20"/>
      <c r="W8" s="20">
        <v>-66096</v>
      </c>
      <c r="X8" s="20"/>
      <c r="Y8" s="20">
        <v>-66096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13301320</v>
      </c>
      <c r="D11" s="18"/>
      <c r="E11" s="19"/>
      <c r="F11" s="20"/>
      <c r="G11" s="24">
        <v>13542814</v>
      </c>
      <c r="H11" s="24">
        <v>403716</v>
      </c>
      <c r="I11" s="24"/>
      <c r="J11" s="20">
        <v>13946530</v>
      </c>
      <c r="K11" s="24">
        <v>998797</v>
      </c>
      <c r="L11" s="24">
        <v>881293</v>
      </c>
      <c r="M11" s="20">
        <v>912634</v>
      </c>
      <c r="N11" s="24">
        <v>2792724</v>
      </c>
      <c r="O11" s="24"/>
      <c r="P11" s="24"/>
      <c r="Q11" s="20"/>
      <c r="R11" s="24"/>
      <c r="S11" s="24"/>
      <c r="T11" s="20"/>
      <c r="U11" s="24"/>
      <c r="V11" s="24"/>
      <c r="W11" s="24">
        <v>16739254</v>
      </c>
      <c r="X11" s="20"/>
      <c r="Y11" s="24">
        <v>16739254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-10192940</v>
      </c>
      <c r="D13" s="29">
        <f>SUM(D6:D12)</f>
        <v>0</v>
      </c>
      <c r="E13" s="30">
        <f t="shared" si="0"/>
        <v>-22942661</v>
      </c>
      <c r="F13" s="31">
        <f t="shared" si="0"/>
        <v>-22942661</v>
      </c>
      <c r="G13" s="31">
        <f t="shared" si="0"/>
        <v>13544803</v>
      </c>
      <c r="H13" s="31">
        <f t="shared" si="0"/>
        <v>-25711780</v>
      </c>
      <c r="I13" s="31">
        <f t="shared" si="0"/>
        <v>3118886</v>
      </c>
      <c r="J13" s="31">
        <f t="shared" si="0"/>
        <v>-9048091</v>
      </c>
      <c r="K13" s="31">
        <f t="shared" si="0"/>
        <v>-4387947</v>
      </c>
      <c r="L13" s="31">
        <f t="shared" si="0"/>
        <v>10005</v>
      </c>
      <c r="M13" s="31">
        <f t="shared" si="0"/>
        <v>-6521676</v>
      </c>
      <c r="N13" s="31">
        <f t="shared" si="0"/>
        <v>-10899618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-19947709</v>
      </c>
      <c r="X13" s="31">
        <f t="shared" si="0"/>
        <v>-11471334</v>
      </c>
      <c r="Y13" s="31">
        <f t="shared" si="0"/>
        <v>-8476375</v>
      </c>
      <c r="Z13" s="32">
        <f>+IF(X13&lt;&gt;0,+(Y13/X13)*100,0)</f>
        <v>73.891798460405738</v>
      </c>
      <c r="AA13" s="33">
        <f>SUM(AA6:AA12)</f>
        <v>-22942661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355737552</v>
      </c>
      <c r="D17" s="18"/>
      <c r="E17" s="19">
        <v>28606301</v>
      </c>
      <c r="F17" s="20">
        <v>28606301</v>
      </c>
      <c r="G17" s="24">
        <v>351118905</v>
      </c>
      <c r="H17" s="24">
        <v>3039579</v>
      </c>
      <c r="I17" s="24"/>
      <c r="J17" s="20">
        <v>354158484</v>
      </c>
      <c r="K17" s="24">
        <v>5152877</v>
      </c>
      <c r="L17" s="24">
        <v>3667358</v>
      </c>
      <c r="M17" s="20">
        <v>5079875</v>
      </c>
      <c r="N17" s="24">
        <v>13900110</v>
      </c>
      <c r="O17" s="24"/>
      <c r="P17" s="24"/>
      <c r="Q17" s="20"/>
      <c r="R17" s="24"/>
      <c r="S17" s="24"/>
      <c r="T17" s="20"/>
      <c r="U17" s="24"/>
      <c r="V17" s="24"/>
      <c r="W17" s="24">
        <v>368058594</v>
      </c>
      <c r="X17" s="20">
        <v>14303154</v>
      </c>
      <c r="Y17" s="24">
        <v>353755440</v>
      </c>
      <c r="Z17" s="25">
        <v>2473.2687629595544</v>
      </c>
      <c r="AA17" s="26">
        <v>28606301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355737552</v>
      </c>
      <c r="D25" s="29">
        <f t="shared" ref="D25:Y25" si="1">SUM(D15:D24)</f>
        <v>0</v>
      </c>
      <c r="E25" s="35">
        <f t="shared" si="1"/>
        <v>28606301</v>
      </c>
      <c r="F25" s="36">
        <f t="shared" si="1"/>
        <v>28606301</v>
      </c>
      <c r="G25" s="36">
        <f t="shared" si="1"/>
        <v>351118905</v>
      </c>
      <c r="H25" s="36">
        <f t="shared" si="1"/>
        <v>3039579</v>
      </c>
      <c r="I25" s="36">
        <f t="shared" si="1"/>
        <v>0</v>
      </c>
      <c r="J25" s="36">
        <f t="shared" si="1"/>
        <v>354158484</v>
      </c>
      <c r="K25" s="36">
        <f t="shared" si="1"/>
        <v>5152877</v>
      </c>
      <c r="L25" s="36">
        <f t="shared" si="1"/>
        <v>3667358</v>
      </c>
      <c r="M25" s="36">
        <f t="shared" si="1"/>
        <v>5079875</v>
      </c>
      <c r="N25" s="36">
        <f t="shared" si="1"/>
        <v>13900110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368058594</v>
      </c>
      <c r="X25" s="36">
        <f t="shared" si="1"/>
        <v>14303154</v>
      </c>
      <c r="Y25" s="36">
        <f t="shared" si="1"/>
        <v>353755440</v>
      </c>
      <c r="Z25" s="37">
        <f>+IF(X25&lt;&gt;0,+(Y25/X25)*100,0)</f>
        <v>2473.2687629595544</v>
      </c>
      <c r="AA25" s="38">
        <f>SUM(AA15:AA24)</f>
        <v>28606301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345544612</v>
      </c>
      <c r="D26" s="29">
        <f>+D13+D25</f>
        <v>0</v>
      </c>
      <c r="E26" s="30">
        <f t="shared" si="2"/>
        <v>5663640</v>
      </c>
      <c r="F26" s="31">
        <f t="shared" si="2"/>
        <v>5663640</v>
      </c>
      <c r="G26" s="31">
        <f t="shared" si="2"/>
        <v>364663708</v>
      </c>
      <c r="H26" s="31">
        <f t="shared" si="2"/>
        <v>-22672201</v>
      </c>
      <c r="I26" s="31">
        <f t="shared" si="2"/>
        <v>3118886</v>
      </c>
      <c r="J26" s="31">
        <f t="shared" si="2"/>
        <v>345110393</v>
      </c>
      <c r="K26" s="31">
        <f t="shared" si="2"/>
        <v>764930</v>
      </c>
      <c r="L26" s="31">
        <f t="shared" si="2"/>
        <v>3677363</v>
      </c>
      <c r="M26" s="31">
        <f t="shared" si="2"/>
        <v>-1441801</v>
      </c>
      <c r="N26" s="31">
        <f t="shared" si="2"/>
        <v>3000492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348110885</v>
      </c>
      <c r="X26" s="31">
        <f t="shared" si="2"/>
        <v>2831820</v>
      </c>
      <c r="Y26" s="31">
        <f t="shared" si="2"/>
        <v>345279065</v>
      </c>
      <c r="Z26" s="32">
        <f>+IF(X26&lt;&gt;0,+(Y26/X26)*100,0)</f>
        <v>12192.832348101221</v>
      </c>
      <c r="AA26" s="33">
        <f>+AA13+AA25</f>
        <v>5663640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-2746</v>
      </c>
      <c r="D31" s="18"/>
      <c r="E31" s="19"/>
      <c r="F31" s="20"/>
      <c r="G31" s="20">
        <v>-3741</v>
      </c>
      <c r="H31" s="20"/>
      <c r="I31" s="20"/>
      <c r="J31" s="20">
        <v>-3741</v>
      </c>
      <c r="K31" s="20">
        <v>-156</v>
      </c>
      <c r="L31" s="20">
        <v>-179</v>
      </c>
      <c r="M31" s="20"/>
      <c r="N31" s="20">
        <v>-335</v>
      </c>
      <c r="O31" s="20"/>
      <c r="P31" s="20"/>
      <c r="Q31" s="20"/>
      <c r="R31" s="20"/>
      <c r="S31" s="20"/>
      <c r="T31" s="20"/>
      <c r="U31" s="20"/>
      <c r="V31" s="20"/>
      <c r="W31" s="20">
        <v>-4076</v>
      </c>
      <c r="X31" s="20"/>
      <c r="Y31" s="20">
        <v>-4076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5706992</v>
      </c>
      <c r="D32" s="18"/>
      <c r="E32" s="19">
        <v>1800000</v>
      </c>
      <c r="F32" s="20">
        <v>1800000</v>
      </c>
      <c r="G32" s="20">
        <v>5743537</v>
      </c>
      <c r="H32" s="20">
        <v>-3731609</v>
      </c>
      <c r="I32" s="20">
        <v>-171249</v>
      </c>
      <c r="J32" s="20">
        <v>1840679</v>
      </c>
      <c r="K32" s="20">
        <v>-533166</v>
      </c>
      <c r="L32" s="20">
        <v>2509914</v>
      </c>
      <c r="M32" s="20">
        <v>-54263</v>
      </c>
      <c r="N32" s="20">
        <v>1922485</v>
      </c>
      <c r="O32" s="20"/>
      <c r="P32" s="20"/>
      <c r="Q32" s="20"/>
      <c r="R32" s="20"/>
      <c r="S32" s="20"/>
      <c r="T32" s="20"/>
      <c r="U32" s="20"/>
      <c r="V32" s="20"/>
      <c r="W32" s="20">
        <v>3763164</v>
      </c>
      <c r="X32" s="20">
        <v>900000</v>
      </c>
      <c r="Y32" s="20">
        <v>2863164</v>
      </c>
      <c r="Z32" s="21">
        <v>318.12933333333336</v>
      </c>
      <c r="AA32" s="22">
        <v>1800000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15305198</v>
      </c>
      <c r="D35" s="18"/>
      <c r="E35" s="19"/>
      <c r="F35" s="20"/>
      <c r="G35" s="20">
        <v>15582499</v>
      </c>
      <c r="H35" s="20">
        <v>271217</v>
      </c>
      <c r="I35" s="20">
        <v>270621</v>
      </c>
      <c r="J35" s="20">
        <v>16124337</v>
      </c>
      <c r="K35" s="20">
        <v>246523</v>
      </c>
      <c r="L35" s="20">
        <v>265001</v>
      </c>
      <c r="M35" s="20">
        <v>268082</v>
      </c>
      <c r="N35" s="20">
        <v>779606</v>
      </c>
      <c r="O35" s="20"/>
      <c r="P35" s="20"/>
      <c r="Q35" s="20"/>
      <c r="R35" s="20"/>
      <c r="S35" s="20"/>
      <c r="T35" s="20"/>
      <c r="U35" s="20"/>
      <c r="V35" s="20"/>
      <c r="W35" s="20">
        <v>16903943</v>
      </c>
      <c r="X35" s="20"/>
      <c r="Y35" s="20">
        <v>16903943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21009444</v>
      </c>
      <c r="D37" s="29">
        <f t="shared" ref="D37:Y37" si="3">SUM(D29:D36)</f>
        <v>0</v>
      </c>
      <c r="E37" s="30">
        <f t="shared" si="3"/>
        <v>1800000</v>
      </c>
      <c r="F37" s="31">
        <f t="shared" si="3"/>
        <v>1800000</v>
      </c>
      <c r="G37" s="31">
        <f t="shared" si="3"/>
        <v>21322295</v>
      </c>
      <c r="H37" s="31">
        <f t="shared" si="3"/>
        <v>-3460392</v>
      </c>
      <c r="I37" s="31">
        <f t="shared" si="3"/>
        <v>99372</v>
      </c>
      <c r="J37" s="31">
        <f t="shared" si="3"/>
        <v>17961275</v>
      </c>
      <c r="K37" s="31">
        <f t="shared" si="3"/>
        <v>-286799</v>
      </c>
      <c r="L37" s="31">
        <f t="shared" si="3"/>
        <v>2774736</v>
      </c>
      <c r="M37" s="31">
        <f t="shared" si="3"/>
        <v>213819</v>
      </c>
      <c r="N37" s="31">
        <f t="shared" si="3"/>
        <v>2701756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20663031</v>
      </c>
      <c r="X37" s="31">
        <f t="shared" si="3"/>
        <v>900000</v>
      </c>
      <c r="Y37" s="31">
        <f t="shared" si="3"/>
        <v>19763031</v>
      </c>
      <c r="Z37" s="32">
        <f>+IF(X37&lt;&gt;0,+(Y37/X37)*100,0)</f>
        <v>2195.8923333333337</v>
      </c>
      <c r="AA37" s="33">
        <f>SUM(AA29:AA36)</f>
        <v>1800000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21009444</v>
      </c>
      <c r="D44" s="29">
        <f>+D37+D43</f>
        <v>0</v>
      </c>
      <c r="E44" s="30">
        <f t="shared" si="5"/>
        <v>1800000</v>
      </c>
      <c r="F44" s="31">
        <f t="shared" si="5"/>
        <v>1800000</v>
      </c>
      <c r="G44" s="31">
        <f t="shared" si="5"/>
        <v>21322295</v>
      </c>
      <c r="H44" s="31">
        <f t="shared" si="5"/>
        <v>-3460392</v>
      </c>
      <c r="I44" s="31">
        <f t="shared" si="5"/>
        <v>99372</v>
      </c>
      <c r="J44" s="31">
        <f t="shared" si="5"/>
        <v>17961275</v>
      </c>
      <c r="K44" s="31">
        <f t="shared" si="5"/>
        <v>-286799</v>
      </c>
      <c r="L44" s="31">
        <f t="shared" si="5"/>
        <v>2774736</v>
      </c>
      <c r="M44" s="31">
        <f t="shared" si="5"/>
        <v>213819</v>
      </c>
      <c r="N44" s="31">
        <f t="shared" si="5"/>
        <v>2701756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20663031</v>
      </c>
      <c r="X44" s="31">
        <f t="shared" si="5"/>
        <v>900000</v>
      </c>
      <c r="Y44" s="31">
        <f t="shared" si="5"/>
        <v>19763031</v>
      </c>
      <c r="Z44" s="32">
        <f>+IF(X44&lt;&gt;0,+(Y44/X44)*100,0)</f>
        <v>2195.8923333333337</v>
      </c>
      <c r="AA44" s="33">
        <f>+AA37+AA43</f>
        <v>1800000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324535168</v>
      </c>
      <c r="D45" s="42">
        <f t="shared" si="6"/>
        <v>0</v>
      </c>
      <c r="E45" s="43">
        <f t="shared" si="6"/>
        <v>3863640</v>
      </c>
      <c r="F45" s="44">
        <f t="shared" si="6"/>
        <v>3863640</v>
      </c>
      <c r="G45" s="44">
        <f t="shared" si="6"/>
        <v>343341413</v>
      </c>
      <c r="H45" s="44">
        <f t="shared" si="6"/>
        <v>-19211809</v>
      </c>
      <c r="I45" s="44">
        <f t="shared" si="6"/>
        <v>3019514</v>
      </c>
      <c r="J45" s="44">
        <f t="shared" si="6"/>
        <v>327149118</v>
      </c>
      <c r="K45" s="44">
        <f t="shared" si="6"/>
        <v>1051729</v>
      </c>
      <c r="L45" s="44">
        <f t="shared" si="6"/>
        <v>902627</v>
      </c>
      <c r="M45" s="44">
        <f t="shared" si="6"/>
        <v>-1655620</v>
      </c>
      <c r="N45" s="44">
        <f t="shared" si="6"/>
        <v>298736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327447854</v>
      </c>
      <c r="X45" s="44">
        <f t="shared" si="6"/>
        <v>1931820</v>
      </c>
      <c r="Y45" s="44">
        <f t="shared" si="6"/>
        <v>325516034</v>
      </c>
      <c r="Z45" s="45">
        <f>+IF(X45&lt;&gt;0,+(Y45/X45)*100,0)</f>
        <v>16850.225900963858</v>
      </c>
      <c r="AA45" s="46">
        <f>+AA26-AA44</f>
        <v>3863640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-63480202</v>
      </c>
      <c r="D47" s="18"/>
      <c r="E47" s="19">
        <v>3863640</v>
      </c>
      <c r="F47" s="20">
        <v>3863640</v>
      </c>
      <c r="G47" s="20">
        <v>-63553881</v>
      </c>
      <c r="H47" s="20">
        <v>237694</v>
      </c>
      <c r="I47" s="20">
        <v>15990674</v>
      </c>
      <c r="J47" s="20">
        <v>-47325513</v>
      </c>
      <c r="K47" s="20">
        <v>200729</v>
      </c>
      <c r="L47" s="20">
        <v>161748</v>
      </c>
      <c r="M47" s="20">
        <v>-2461176</v>
      </c>
      <c r="N47" s="20">
        <v>-2098699</v>
      </c>
      <c r="O47" s="20"/>
      <c r="P47" s="20"/>
      <c r="Q47" s="20"/>
      <c r="R47" s="20"/>
      <c r="S47" s="20"/>
      <c r="T47" s="20"/>
      <c r="U47" s="20"/>
      <c r="V47" s="20"/>
      <c r="W47" s="20">
        <v>-49424212</v>
      </c>
      <c r="X47" s="20">
        <v>1931820</v>
      </c>
      <c r="Y47" s="20">
        <v>-51356032</v>
      </c>
      <c r="Z47" s="47">
        <v>-2658.4273897153976</v>
      </c>
      <c r="AA47" s="22">
        <v>3863640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-63480202</v>
      </c>
      <c r="D50" s="50">
        <f t="shared" ref="D50:Y50" si="7">SUM(D47:D49)</f>
        <v>0</v>
      </c>
      <c r="E50" s="51">
        <f t="shared" si="7"/>
        <v>3863640</v>
      </c>
      <c r="F50" s="52">
        <f t="shared" si="7"/>
        <v>3863640</v>
      </c>
      <c r="G50" s="52">
        <f t="shared" si="7"/>
        <v>-63553881</v>
      </c>
      <c r="H50" s="52">
        <f t="shared" si="7"/>
        <v>237694</v>
      </c>
      <c r="I50" s="52">
        <f t="shared" si="7"/>
        <v>15990674</v>
      </c>
      <c r="J50" s="52">
        <f t="shared" si="7"/>
        <v>-47325513</v>
      </c>
      <c r="K50" s="52">
        <f t="shared" si="7"/>
        <v>200729</v>
      </c>
      <c r="L50" s="52">
        <f t="shared" si="7"/>
        <v>161748</v>
      </c>
      <c r="M50" s="52">
        <f t="shared" si="7"/>
        <v>-2461176</v>
      </c>
      <c r="N50" s="52">
        <f t="shared" si="7"/>
        <v>-2098699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-49424212</v>
      </c>
      <c r="X50" s="52">
        <f t="shared" si="7"/>
        <v>1931820</v>
      </c>
      <c r="Y50" s="52">
        <f t="shared" si="7"/>
        <v>-51356032</v>
      </c>
      <c r="Z50" s="53">
        <f>+IF(X50&lt;&gt;0,+(Y50/X50)*100,0)</f>
        <v>-2658.4273897153976</v>
      </c>
      <c r="AA50" s="54">
        <f>SUM(AA47:AA49)</f>
        <v>3863640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-20959389</v>
      </c>
      <c r="D6" s="18"/>
      <c r="E6" s="19">
        <v>-45049000</v>
      </c>
      <c r="F6" s="20">
        <v>-45049000</v>
      </c>
      <c r="G6" s="20">
        <v>-2947935</v>
      </c>
      <c r="H6" s="20">
        <v>-11745877</v>
      </c>
      <c r="I6" s="20">
        <v>-11704817</v>
      </c>
      <c r="J6" s="20">
        <v>-26398629</v>
      </c>
      <c r="K6" s="20">
        <v>-9248539</v>
      </c>
      <c r="L6" s="20">
        <v>-2455779</v>
      </c>
      <c r="M6" s="20">
        <v>-1215993</v>
      </c>
      <c r="N6" s="20">
        <v>-12920311</v>
      </c>
      <c r="O6" s="20"/>
      <c r="P6" s="20"/>
      <c r="Q6" s="20"/>
      <c r="R6" s="20"/>
      <c r="S6" s="20"/>
      <c r="T6" s="20"/>
      <c r="U6" s="20"/>
      <c r="V6" s="20"/>
      <c r="W6" s="20">
        <v>-39318940</v>
      </c>
      <c r="X6" s="20">
        <v>-22524498</v>
      </c>
      <c r="Y6" s="20">
        <v>-16794442</v>
      </c>
      <c r="Z6" s="21">
        <v>74.560782664279586</v>
      </c>
      <c r="AA6" s="22">
        <v>-45049000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-20959389</v>
      </c>
      <c r="D13" s="29">
        <f>SUM(D6:D12)</f>
        <v>0</v>
      </c>
      <c r="E13" s="30">
        <f t="shared" si="0"/>
        <v>-45049000</v>
      </c>
      <c r="F13" s="31">
        <f t="shared" si="0"/>
        <v>-45049000</v>
      </c>
      <c r="G13" s="31">
        <f t="shared" si="0"/>
        <v>-2947935</v>
      </c>
      <c r="H13" s="31">
        <f t="shared" si="0"/>
        <v>-11745877</v>
      </c>
      <c r="I13" s="31">
        <f t="shared" si="0"/>
        <v>-11704817</v>
      </c>
      <c r="J13" s="31">
        <f t="shared" si="0"/>
        <v>-26398629</v>
      </c>
      <c r="K13" s="31">
        <f t="shared" si="0"/>
        <v>-9248539</v>
      </c>
      <c r="L13" s="31">
        <f t="shared" si="0"/>
        <v>-2455779</v>
      </c>
      <c r="M13" s="31">
        <f t="shared" si="0"/>
        <v>-1215993</v>
      </c>
      <c r="N13" s="31">
        <f t="shared" si="0"/>
        <v>-12920311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-39318940</v>
      </c>
      <c r="X13" s="31">
        <f t="shared" si="0"/>
        <v>-22524498</v>
      </c>
      <c r="Y13" s="31">
        <f t="shared" si="0"/>
        <v>-16794442</v>
      </c>
      <c r="Z13" s="32">
        <f>+IF(X13&lt;&gt;0,+(Y13/X13)*100,0)</f>
        <v>74.560782664279586</v>
      </c>
      <c r="AA13" s="33">
        <f>SUM(AA6:AA12)</f>
        <v>-45049000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151197950</v>
      </c>
      <c r="D17" s="18"/>
      <c r="E17" s="19">
        <v>91276116</v>
      </c>
      <c r="F17" s="20">
        <v>91276116</v>
      </c>
      <c r="G17" s="24">
        <v>33391881</v>
      </c>
      <c r="H17" s="24">
        <v>111922058</v>
      </c>
      <c r="I17" s="24">
        <v>11764522</v>
      </c>
      <c r="J17" s="20">
        <v>157078461</v>
      </c>
      <c r="K17" s="24">
        <v>8745354</v>
      </c>
      <c r="L17" s="24">
        <v>2467132</v>
      </c>
      <c r="M17" s="20">
        <v>1299753</v>
      </c>
      <c r="N17" s="24">
        <v>12512239</v>
      </c>
      <c r="O17" s="24"/>
      <c r="P17" s="24"/>
      <c r="Q17" s="20"/>
      <c r="R17" s="24"/>
      <c r="S17" s="24"/>
      <c r="T17" s="20"/>
      <c r="U17" s="24"/>
      <c r="V17" s="24"/>
      <c r="W17" s="24">
        <v>169590700</v>
      </c>
      <c r="X17" s="20">
        <v>69276118</v>
      </c>
      <c r="Y17" s="24">
        <v>100314582</v>
      </c>
      <c r="Z17" s="25">
        <v>144.8039885837714</v>
      </c>
      <c r="AA17" s="26">
        <v>91276116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25982813</v>
      </c>
      <c r="D21" s="18"/>
      <c r="E21" s="19">
        <v>26818442</v>
      </c>
      <c r="F21" s="20">
        <v>26818442</v>
      </c>
      <c r="G21" s="20">
        <v>26818442</v>
      </c>
      <c r="H21" s="20">
        <v>-890707</v>
      </c>
      <c r="I21" s="20"/>
      <c r="J21" s="20">
        <v>25927735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25927735</v>
      </c>
      <c r="X21" s="20">
        <v>26818442</v>
      </c>
      <c r="Y21" s="20">
        <v>-890707</v>
      </c>
      <c r="Z21" s="21">
        <v>-3.3212481172470798</v>
      </c>
      <c r="AA21" s="22">
        <v>26818442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177180763</v>
      </c>
      <c r="D25" s="29">
        <f t="shared" ref="D25:Y25" si="1">SUM(D15:D24)</f>
        <v>0</v>
      </c>
      <c r="E25" s="35">
        <f t="shared" si="1"/>
        <v>118094558</v>
      </c>
      <c r="F25" s="36">
        <f t="shared" si="1"/>
        <v>118094558</v>
      </c>
      <c r="G25" s="36">
        <f t="shared" si="1"/>
        <v>60210323</v>
      </c>
      <c r="H25" s="36">
        <f t="shared" si="1"/>
        <v>111031351</v>
      </c>
      <c r="I25" s="36">
        <f t="shared" si="1"/>
        <v>11764522</v>
      </c>
      <c r="J25" s="36">
        <f t="shared" si="1"/>
        <v>183006196</v>
      </c>
      <c r="K25" s="36">
        <f t="shared" si="1"/>
        <v>8745354</v>
      </c>
      <c r="L25" s="36">
        <f t="shared" si="1"/>
        <v>2467132</v>
      </c>
      <c r="M25" s="36">
        <f t="shared" si="1"/>
        <v>1299753</v>
      </c>
      <c r="N25" s="36">
        <f t="shared" si="1"/>
        <v>12512239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195518435</v>
      </c>
      <c r="X25" s="36">
        <f t="shared" si="1"/>
        <v>96094560</v>
      </c>
      <c r="Y25" s="36">
        <f t="shared" si="1"/>
        <v>99423875</v>
      </c>
      <c r="Z25" s="37">
        <f>+IF(X25&lt;&gt;0,+(Y25/X25)*100,0)</f>
        <v>103.4646238038865</v>
      </c>
      <c r="AA25" s="38">
        <f>SUM(AA15:AA24)</f>
        <v>118094558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156221374</v>
      </c>
      <c r="D26" s="29">
        <f>+D13+D25</f>
        <v>0</v>
      </c>
      <c r="E26" s="30">
        <f t="shared" si="2"/>
        <v>73045558</v>
      </c>
      <c r="F26" s="31">
        <f t="shared" si="2"/>
        <v>73045558</v>
      </c>
      <c r="G26" s="31">
        <f t="shared" si="2"/>
        <v>57262388</v>
      </c>
      <c r="H26" s="31">
        <f t="shared" si="2"/>
        <v>99285474</v>
      </c>
      <c r="I26" s="31">
        <f t="shared" si="2"/>
        <v>59705</v>
      </c>
      <c r="J26" s="31">
        <f t="shared" si="2"/>
        <v>156607567</v>
      </c>
      <c r="K26" s="31">
        <f t="shared" si="2"/>
        <v>-503185</v>
      </c>
      <c r="L26" s="31">
        <f t="shared" si="2"/>
        <v>11353</v>
      </c>
      <c r="M26" s="31">
        <f t="shared" si="2"/>
        <v>83760</v>
      </c>
      <c r="N26" s="31">
        <f t="shared" si="2"/>
        <v>-408072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156199495</v>
      </c>
      <c r="X26" s="31">
        <f t="shared" si="2"/>
        <v>73570062</v>
      </c>
      <c r="Y26" s="31">
        <f t="shared" si="2"/>
        <v>82629433</v>
      </c>
      <c r="Z26" s="32">
        <f>+IF(X26&lt;&gt;0,+(Y26/X26)*100,0)</f>
        <v>112.31393688372859</v>
      </c>
      <c r="AA26" s="33">
        <f>+AA13+AA25</f>
        <v>73045558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156221374</v>
      </c>
      <c r="D45" s="42">
        <f t="shared" si="6"/>
        <v>0</v>
      </c>
      <c r="E45" s="43">
        <f t="shared" si="6"/>
        <v>73045558</v>
      </c>
      <c r="F45" s="44">
        <f t="shared" si="6"/>
        <v>73045558</v>
      </c>
      <c r="G45" s="44">
        <f t="shared" si="6"/>
        <v>57262388</v>
      </c>
      <c r="H45" s="44">
        <f t="shared" si="6"/>
        <v>99285474</v>
      </c>
      <c r="I45" s="44">
        <f t="shared" si="6"/>
        <v>59705</v>
      </c>
      <c r="J45" s="44">
        <f t="shared" si="6"/>
        <v>156607567</v>
      </c>
      <c r="K45" s="44">
        <f t="shared" si="6"/>
        <v>-503185</v>
      </c>
      <c r="L45" s="44">
        <f t="shared" si="6"/>
        <v>11353</v>
      </c>
      <c r="M45" s="44">
        <f t="shared" si="6"/>
        <v>83760</v>
      </c>
      <c r="N45" s="44">
        <f t="shared" si="6"/>
        <v>-408072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156199495</v>
      </c>
      <c r="X45" s="44">
        <f t="shared" si="6"/>
        <v>73570062</v>
      </c>
      <c r="Y45" s="44">
        <f t="shared" si="6"/>
        <v>82629433</v>
      </c>
      <c r="Z45" s="45">
        <f>+IF(X45&lt;&gt;0,+(Y45/X45)*100,0)</f>
        <v>112.31393688372859</v>
      </c>
      <c r="AA45" s="46">
        <f>+AA26-AA44</f>
        <v>73045558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-1049000</v>
      </c>
      <c r="F47" s="20">
        <v>-1049000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-524496</v>
      </c>
      <c r="Y47" s="20">
        <v>524496</v>
      </c>
      <c r="Z47" s="47">
        <v>-100</v>
      </c>
      <c r="AA47" s="22">
        <v>-1049000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-1049000</v>
      </c>
      <c r="F50" s="52">
        <f t="shared" si="7"/>
        <v>-1049000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-524496</v>
      </c>
      <c r="Y50" s="52">
        <f t="shared" si="7"/>
        <v>524496</v>
      </c>
      <c r="Z50" s="53">
        <f>+IF(X50&lt;&gt;0,+(Y50/X50)*100,0)</f>
        <v>-100</v>
      </c>
      <c r="AA50" s="54">
        <f>SUM(AA47:AA49)</f>
        <v>-1049000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43320319</v>
      </c>
      <c r="D7" s="18"/>
      <c r="E7" s="19">
        <v>105855690</v>
      </c>
      <c r="F7" s="20">
        <v>105855690</v>
      </c>
      <c r="G7" s="20">
        <v>239622039</v>
      </c>
      <c r="H7" s="20">
        <v>-102591670</v>
      </c>
      <c r="I7" s="20">
        <v>4422110</v>
      </c>
      <c r="J7" s="20">
        <v>141452479</v>
      </c>
      <c r="K7" s="20">
        <v>405785</v>
      </c>
      <c r="L7" s="20">
        <v>6163870</v>
      </c>
      <c r="M7" s="20">
        <v>-79447746</v>
      </c>
      <c r="N7" s="20">
        <v>-72878091</v>
      </c>
      <c r="O7" s="20"/>
      <c r="P7" s="20"/>
      <c r="Q7" s="20"/>
      <c r="R7" s="20"/>
      <c r="S7" s="20"/>
      <c r="T7" s="20"/>
      <c r="U7" s="20"/>
      <c r="V7" s="20"/>
      <c r="W7" s="20">
        <v>68574388</v>
      </c>
      <c r="X7" s="20">
        <v>52927854</v>
      </c>
      <c r="Y7" s="20">
        <v>15646534</v>
      </c>
      <c r="Z7" s="21">
        <v>29.562003401838282</v>
      </c>
      <c r="AA7" s="22">
        <v>105855690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43320319</v>
      </c>
      <c r="D13" s="29">
        <f>SUM(D6:D12)</f>
        <v>0</v>
      </c>
      <c r="E13" s="30">
        <f t="shared" si="0"/>
        <v>105855690</v>
      </c>
      <c r="F13" s="31">
        <f t="shared" si="0"/>
        <v>105855690</v>
      </c>
      <c r="G13" s="31">
        <f t="shared" si="0"/>
        <v>239622039</v>
      </c>
      <c r="H13" s="31">
        <f t="shared" si="0"/>
        <v>-102591670</v>
      </c>
      <c r="I13" s="31">
        <f t="shared" si="0"/>
        <v>4422110</v>
      </c>
      <c r="J13" s="31">
        <f t="shared" si="0"/>
        <v>141452479</v>
      </c>
      <c r="K13" s="31">
        <f t="shared" si="0"/>
        <v>405785</v>
      </c>
      <c r="L13" s="31">
        <f t="shared" si="0"/>
        <v>6163870</v>
      </c>
      <c r="M13" s="31">
        <f t="shared" si="0"/>
        <v>-79447746</v>
      </c>
      <c r="N13" s="31">
        <f t="shared" si="0"/>
        <v>-72878091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68574388</v>
      </c>
      <c r="X13" s="31">
        <f t="shared" si="0"/>
        <v>52927854</v>
      </c>
      <c r="Y13" s="31">
        <f t="shared" si="0"/>
        <v>15646534</v>
      </c>
      <c r="Z13" s="32">
        <f>+IF(X13&lt;&gt;0,+(Y13/X13)*100,0)</f>
        <v>29.562003401838282</v>
      </c>
      <c r="AA13" s="33">
        <f>SUM(AA6:AA12)</f>
        <v>105855690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314861551</v>
      </c>
      <c r="D17" s="18"/>
      <c r="E17" s="19">
        <v>40000000</v>
      </c>
      <c r="F17" s="20">
        <v>40000000</v>
      </c>
      <c r="G17" s="24">
        <v>324839040</v>
      </c>
      <c r="H17" s="24">
        <v>-4295056</v>
      </c>
      <c r="I17" s="24">
        <v>3131127</v>
      </c>
      <c r="J17" s="20">
        <v>323675111</v>
      </c>
      <c r="K17" s="24"/>
      <c r="L17" s="24">
        <v>5564765</v>
      </c>
      <c r="M17" s="20">
        <v>7289932</v>
      </c>
      <c r="N17" s="24">
        <v>12854697</v>
      </c>
      <c r="O17" s="24"/>
      <c r="P17" s="24"/>
      <c r="Q17" s="20"/>
      <c r="R17" s="24"/>
      <c r="S17" s="24"/>
      <c r="T17" s="20"/>
      <c r="U17" s="24"/>
      <c r="V17" s="24"/>
      <c r="W17" s="24">
        <v>336529808</v>
      </c>
      <c r="X17" s="20">
        <v>20000004</v>
      </c>
      <c r="Y17" s="24">
        <v>316529804</v>
      </c>
      <c r="Z17" s="25">
        <v>1582.6487034702593</v>
      </c>
      <c r="AA17" s="26">
        <v>40000000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314861551</v>
      </c>
      <c r="D25" s="29">
        <f t="shared" ref="D25:Y25" si="1">SUM(D15:D24)</f>
        <v>0</v>
      </c>
      <c r="E25" s="35">
        <f t="shared" si="1"/>
        <v>40000000</v>
      </c>
      <c r="F25" s="36">
        <f t="shared" si="1"/>
        <v>40000000</v>
      </c>
      <c r="G25" s="36">
        <f t="shared" si="1"/>
        <v>324839040</v>
      </c>
      <c r="H25" s="36">
        <f t="shared" si="1"/>
        <v>-4295056</v>
      </c>
      <c r="I25" s="36">
        <f t="shared" si="1"/>
        <v>3131127</v>
      </c>
      <c r="J25" s="36">
        <f t="shared" si="1"/>
        <v>323675111</v>
      </c>
      <c r="K25" s="36">
        <f t="shared" si="1"/>
        <v>0</v>
      </c>
      <c r="L25" s="36">
        <f t="shared" si="1"/>
        <v>5564765</v>
      </c>
      <c r="M25" s="36">
        <f t="shared" si="1"/>
        <v>7289932</v>
      </c>
      <c r="N25" s="36">
        <f t="shared" si="1"/>
        <v>12854697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336529808</v>
      </c>
      <c r="X25" s="36">
        <f t="shared" si="1"/>
        <v>20000004</v>
      </c>
      <c r="Y25" s="36">
        <f t="shared" si="1"/>
        <v>316529804</v>
      </c>
      <c r="Z25" s="37">
        <f>+IF(X25&lt;&gt;0,+(Y25/X25)*100,0)</f>
        <v>1582.6487034702593</v>
      </c>
      <c r="AA25" s="38">
        <f>SUM(AA15:AA24)</f>
        <v>40000000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358181870</v>
      </c>
      <c r="D26" s="29">
        <f>+D13+D25</f>
        <v>0</v>
      </c>
      <c r="E26" s="30">
        <f t="shared" si="2"/>
        <v>145855690</v>
      </c>
      <c r="F26" s="31">
        <f t="shared" si="2"/>
        <v>145855690</v>
      </c>
      <c r="G26" s="31">
        <f t="shared" si="2"/>
        <v>564461079</v>
      </c>
      <c r="H26" s="31">
        <f t="shared" si="2"/>
        <v>-106886726</v>
      </c>
      <c r="I26" s="31">
        <f t="shared" si="2"/>
        <v>7553237</v>
      </c>
      <c r="J26" s="31">
        <f t="shared" si="2"/>
        <v>465127590</v>
      </c>
      <c r="K26" s="31">
        <f t="shared" si="2"/>
        <v>405785</v>
      </c>
      <c r="L26" s="31">
        <f t="shared" si="2"/>
        <v>11728635</v>
      </c>
      <c r="M26" s="31">
        <f t="shared" si="2"/>
        <v>-72157814</v>
      </c>
      <c r="N26" s="31">
        <f t="shared" si="2"/>
        <v>-60023394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405104196</v>
      </c>
      <c r="X26" s="31">
        <f t="shared" si="2"/>
        <v>72927858</v>
      </c>
      <c r="Y26" s="31">
        <f t="shared" si="2"/>
        <v>332176338</v>
      </c>
      <c r="Z26" s="32">
        <f>+IF(X26&lt;&gt;0,+(Y26/X26)*100,0)</f>
        <v>455.48621214131913</v>
      </c>
      <c r="AA26" s="33">
        <f>+AA13+AA25</f>
        <v>145855690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5801855</v>
      </c>
      <c r="D35" s="18"/>
      <c r="E35" s="19"/>
      <c r="F35" s="20"/>
      <c r="G35" s="20">
        <v>6243801</v>
      </c>
      <c r="H35" s="20">
        <v>393029</v>
      </c>
      <c r="I35" s="20">
        <v>485067</v>
      </c>
      <c r="J35" s="20">
        <v>7121897</v>
      </c>
      <c r="K35" s="20">
        <v>-198566</v>
      </c>
      <c r="L35" s="20">
        <v>502770</v>
      </c>
      <c r="M35" s="20">
        <v>526215</v>
      </c>
      <c r="N35" s="20">
        <v>830419</v>
      </c>
      <c r="O35" s="20"/>
      <c r="P35" s="20"/>
      <c r="Q35" s="20"/>
      <c r="R35" s="20"/>
      <c r="S35" s="20"/>
      <c r="T35" s="20"/>
      <c r="U35" s="20"/>
      <c r="V35" s="20"/>
      <c r="W35" s="20">
        <v>7952316</v>
      </c>
      <c r="X35" s="20"/>
      <c r="Y35" s="20">
        <v>7952316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5801855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6243801</v>
      </c>
      <c r="H37" s="31">
        <f t="shared" si="3"/>
        <v>393029</v>
      </c>
      <c r="I37" s="31">
        <f t="shared" si="3"/>
        <v>485067</v>
      </c>
      <c r="J37" s="31">
        <f t="shared" si="3"/>
        <v>7121897</v>
      </c>
      <c r="K37" s="31">
        <f t="shared" si="3"/>
        <v>-198566</v>
      </c>
      <c r="L37" s="31">
        <f t="shared" si="3"/>
        <v>502770</v>
      </c>
      <c r="M37" s="31">
        <f t="shared" si="3"/>
        <v>526215</v>
      </c>
      <c r="N37" s="31">
        <f t="shared" si="3"/>
        <v>830419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7952316</v>
      </c>
      <c r="X37" s="31">
        <f t="shared" si="3"/>
        <v>0</v>
      </c>
      <c r="Y37" s="31">
        <f t="shared" si="3"/>
        <v>7952316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5801855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6243801</v>
      </c>
      <c r="H44" s="31">
        <f t="shared" si="5"/>
        <v>393029</v>
      </c>
      <c r="I44" s="31">
        <f t="shared" si="5"/>
        <v>485067</v>
      </c>
      <c r="J44" s="31">
        <f t="shared" si="5"/>
        <v>7121897</v>
      </c>
      <c r="K44" s="31">
        <f t="shared" si="5"/>
        <v>-198566</v>
      </c>
      <c r="L44" s="31">
        <f t="shared" si="5"/>
        <v>502770</v>
      </c>
      <c r="M44" s="31">
        <f t="shared" si="5"/>
        <v>526215</v>
      </c>
      <c r="N44" s="31">
        <f t="shared" si="5"/>
        <v>830419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7952316</v>
      </c>
      <c r="X44" s="31">
        <f t="shared" si="5"/>
        <v>0</v>
      </c>
      <c r="Y44" s="31">
        <f t="shared" si="5"/>
        <v>7952316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352380015</v>
      </c>
      <c r="D45" s="42">
        <f t="shared" si="6"/>
        <v>0</v>
      </c>
      <c r="E45" s="43">
        <f t="shared" si="6"/>
        <v>145855690</v>
      </c>
      <c r="F45" s="44">
        <f t="shared" si="6"/>
        <v>145855690</v>
      </c>
      <c r="G45" s="44">
        <f t="shared" si="6"/>
        <v>558217278</v>
      </c>
      <c r="H45" s="44">
        <f t="shared" si="6"/>
        <v>-107279755</v>
      </c>
      <c r="I45" s="44">
        <f t="shared" si="6"/>
        <v>7068170</v>
      </c>
      <c r="J45" s="44">
        <f t="shared" si="6"/>
        <v>458005693</v>
      </c>
      <c r="K45" s="44">
        <f t="shared" si="6"/>
        <v>604351</v>
      </c>
      <c r="L45" s="44">
        <f t="shared" si="6"/>
        <v>11225865</v>
      </c>
      <c r="M45" s="44">
        <f t="shared" si="6"/>
        <v>-72684029</v>
      </c>
      <c r="N45" s="44">
        <f t="shared" si="6"/>
        <v>-60853813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397151880</v>
      </c>
      <c r="X45" s="44">
        <f t="shared" si="6"/>
        <v>72927858</v>
      </c>
      <c r="Y45" s="44">
        <f t="shared" si="6"/>
        <v>324224022</v>
      </c>
      <c r="Z45" s="45">
        <f>+IF(X45&lt;&gt;0,+(Y45/X45)*100,0)</f>
        <v>444.5818523834883</v>
      </c>
      <c r="AA45" s="46">
        <f>+AA26-AA44</f>
        <v>145855690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72669820</v>
      </c>
      <c r="D47" s="18"/>
      <c r="E47" s="19"/>
      <c r="F47" s="20"/>
      <c r="G47" s="20">
        <v>78557736</v>
      </c>
      <c r="H47" s="20">
        <v>-3094419</v>
      </c>
      <c r="I47" s="20">
        <v>-5880202</v>
      </c>
      <c r="J47" s="20">
        <v>69583115</v>
      </c>
      <c r="K47" s="20"/>
      <c r="L47" s="20">
        <v>4821428</v>
      </c>
      <c r="M47" s="20">
        <v>6870496</v>
      </c>
      <c r="N47" s="20">
        <v>11691924</v>
      </c>
      <c r="O47" s="20"/>
      <c r="P47" s="20"/>
      <c r="Q47" s="20"/>
      <c r="R47" s="20"/>
      <c r="S47" s="20"/>
      <c r="T47" s="20"/>
      <c r="U47" s="20"/>
      <c r="V47" s="20"/>
      <c r="W47" s="20">
        <v>81275039</v>
      </c>
      <c r="X47" s="20"/>
      <c r="Y47" s="20">
        <v>81275039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72669820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78557736</v>
      </c>
      <c r="H50" s="52">
        <f t="shared" si="7"/>
        <v>-3094419</v>
      </c>
      <c r="I50" s="52">
        <f t="shared" si="7"/>
        <v>-5880202</v>
      </c>
      <c r="J50" s="52">
        <f t="shared" si="7"/>
        <v>69583115</v>
      </c>
      <c r="K50" s="52">
        <f t="shared" si="7"/>
        <v>0</v>
      </c>
      <c r="L50" s="52">
        <f t="shared" si="7"/>
        <v>4821428</v>
      </c>
      <c r="M50" s="52">
        <f t="shared" si="7"/>
        <v>6870496</v>
      </c>
      <c r="N50" s="52">
        <f t="shared" si="7"/>
        <v>11691924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81275039</v>
      </c>
      <c r="X50" s="52">
        <f t="shared" si="7"/>
        <v>0</v>
      </c>
      <c r="Y50" s="52">
        <f t="shared" si="7"/>
        <v>81275039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313338885</v>
      </c>
      <c r="F6" s="20">
        <v>313338885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156669408</v>
      </c>
      <c r="Y6" s="20">
        <v>-156669408</v>
      </c>
      <c r="Z6" s="21">
        <v>-100</v>
      </c>
      <c r="AA6" s="22">
        <v>313338885</v>
      </c>
    </row>
    <row r="7" spans="1:27" x14ac:dyDescent="0.25">
      <c r="A7" s="23" t="s">
        <v>35</v>
      </c>
      <c r="B7" s="17" t="s">
        <v>32</v>
      </c>
      <c r="C7" s="18">
        <v>908217164</v>
      </c>
      <c r="D7" s="18"/>
      <c r="E7" s="19">
        <v>-16003251</v>
      </c>
      <c r="F7" s="20">
        <v>-16003251</v>
      </c>
      <c r="G7" s="20">
        <v>19181968</v>
      </c>
      <c r="H7" s="20">
        <v>19088726</v>
      </c>
      <c r="I7" s="20">
        <v>21024564</v>
      </c>
      <c r="J7" s="20">
        <v>59295258</v>
      </c>
      <c r="K7" s="20">
        <v>21023252</v>
      </c>
      <c r="L7" s="20">
        <v>21037164</v>
      </c>
      <c r="M7" s="20">
        <v>21019867</v>
      </c>
      <c r="N7" s="20">
        <v>63080283</v>
      </c>
      <c r="O7" s="20"/>
      <c r="P7" s="20"/>
      <c r="Q7" s="20"/>
      <c r="R7" s="20"/>
      <c r="S7" s="20"/>
      <c r="T7" s="20"/>
      <c r="U7" s="20"/>
      <c r="V7" s="20"/>
      <c r="W7" s="20">
        <v>122375541</v>
      </c>
      <c r="X7" s="20">
        <v>-8001630</v>
      </c>
      <c r="Y7" s="20">
        <v>130377171</v>
      </c>
      <c r="Z7" s="21">
        <v>-1629.3826507849026</v>
      </c>
      <c r="AA7" s="22">
        <v>-16003251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-29207453</v>
      </c>
      <c r="F8" s="20">
        <v>-29207453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-14603724</v>
      </c>
      <c r="Y8" s="20">
        <v>14603724</v>
      </c>
      <c r="Z8" s="21">
        <v>-100</v>
      </c>
      <c r="AA8" s="22">
        <v>-29207453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-1203831</v>
      </c>
      <c r="F10" s="20">
        <v>-1203831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-601920</v>
      </c>
      <c r="Y10" s="20">
        <v>601920</v>
      </c>
      <c r="Z10" s="21">
        <v>-100</v>
      </c>
      <c r="AA10" s="22">
        <v>-1203831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68612162</v>
      </c>
      <c r="F11" s="20">
        <v>68612162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34306086</v>
      </c>
      <c r="Y11" s="24">
        <v>-34306086</v>
      </c>
      <c r="Z11" s="25">
        <v>-100</v>
      </c>
      <c r="AA11" s="26">
        <v>68612162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908217164</v>
      </c>
      <c r="D13" s="29">
        <f>SUM(D6:D12)</f>
        <v>0</v>
      </c>
      <c r="E13" s="30">
        <f t="shared" si="0"/>
        <v>335536512</v>
      </c>
      <c r="F13" s="31">
        <f t="shared" si="0"/>
        <v>335536512</v>
      </c>
      <c r="G13" s="31">
        <f t="shared" si="0"/>
        <v>19181968</v>
      </c>
      <c r="H13" s="31">
        <f t="shared" si="0"/>
        <v>19088726</v>
      </c>
      <c r="I13" s="31">
        <f t="shared" si="0"/>
        <v>21024564</v>
      </c>
      <c r="J13" s="31">
        <f t="shared" si="0"/>
        <v>59295258</v>
      </c>
      <c r="K13" s="31">
        <f t="shared" si="0"/>
        <v>21023252</v>
      </c>
      <c r="L13" s="31">
        <f t="shared" si="0"/>
        <v>21037164</v>
      </c>
      <c r="M13" s="31">
        <f t="shared" si="0"/>
        <v>21019867</v>
      </c>
      <c r="N13" s="31">
        <f t="shared" si="0"/>
        <v>63080283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122375541</v>
      </c>
      <c r="X13" s="31">
        <f t="shared" si="0"/>
        <v>167768220</v>
      </c>
      <c r="Y13" s="31">
        <f t="shared" si="0"/>
        <v>-45392679</v>
      </c>
      <c r="Z13" s="32">
        <f>+IF(X13&lt;&gt;0,+(Y13/X13)*100,0)</f>
        <v>-27.056780479640302</v>
      </c>
      <c r="AA13" s="33">
        <f>SUM(AA6:AA12)</f>
        <v>335536512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529592342</v>
      </c>
      <c r="D17" s="18"/>
      <c r="E17" s="19">
        <v>-72807583</v>
      </c>
      <c r="F17" s="20">
        <v>-72807583</v>
      </c>
      <c r="G17" s="24">
        <v>107276</v>
      </c>
      <c r="H17" s="24">
        <v>9303049</v>
      </c>
      <c r="I17" s="24">
        <v>14699313</v>
      </c>
      <c r="J17" s="20">
        <v>24109638</v>
      </c>
      <c r="K17" s="24">
        <v>9917964</v>
      </c>
      <c r="L17" s="24">
        <v>20972727</v>
      </c>
      <c r="M17" s="20">
        <v>22825527</v>
      </c>
      <c r="N17" s="24">
        <v>53716218</v>
      </c>
      <c r="O17" s="24"/>
      <c r="P17" s="24"/>
      <c r="Q17" s="20"/>
      <c r="R17" s="24"/>
      <c r="S17" s="24"/>
      <c r="T17" s="20"/>
      <c r="U17" s="24"/>
      <c r="V17" s="24"/>
      <c r="W17" s="24">
        <v>77825856</v>
      </c>
      <c r="X17" s="20">
        <v>-36403794</v>
      </c>
      <c r="Y17" s="24">
        <v>114229650</v>
      </c>
      <c r="Z17" s="25">
        <v>-313.78501372686594</v>
      </c>
      <c r="AA17" s="26">
        <v>-72807583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529592342</v>
      </c>
      <c r="D25" s="29">
        <f t="shared" ref="D25:Y25" si="1">SUM(D15:D24)</f>
        <v>0</v>
      </c>
      <c r="E25" s="35">
        <f t="shared" si="1"/>
        <v>-72807583</v>
      </c>
      <c r="F25" s="36">
        <f t="shared" si="1"/>
        <v>-72807583</v>
      </c>
      <c r="G25" s="36">
        <f t="shared" si="1"/>
        <v>107276</v>
      </c>
      <c r="H25" s="36">
        <f t="shared" si="1"/>
        <v>9303049</v>
      </c>
      <c r="I25" s="36">
        <f t="shared" si="1"/>
        <v>14699313</v>
      </c>
      <c r="J25" s="36">
        <f t="shared" si="1"/>
        <v>24109638</v>
      </c>
      <c r="K25" s="36">
        <f t="shared" si="1"/>
        <v>9917964</v>
      </c>
      <c r="L25" s="36">
        <f t="shared" si="1"/>
        <v>20972727</v>
      </c>
      <c r="M25" s="36">
        <f t="shared" si="1"/>
        <v>22825527</v>
      </c>
      <c r="N25" s="36">
        <f t="shared" si="1"/>
        <v>53716218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77825856</v>
      </c>
      <c r="X25" s="36">
        <f t="shared" si="1"/>
        <v>-36403794</v>
      </c>
      <c r="Y25" s="36">
        <f t="shared" si="1"/>
        <v>114229650</v>
      </c>
      <c r="Z25" s="37">
        <f>+IF(X25&lt;&gt;0,+(Y25/X25)*100,0)</f>
        <v>-313.78501372686594</v>
      </c>
      <c r="AA25" s="38">
        <f>SUM(AA15:AA24)</f>
        <v>-72807583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1437809506</v>
      </c>
      <c r="D26" s="29">
        <f>+D13+D25</f>
        <v>0</v>
      </c>
      <c r="E26" s="30">
        <f t="shared" si="2"/>
        <v>262728929</v>
      </c>
      <c r="F26" s="31">
        <f t="shared" si="2"/>
        <v>262728929</v>
      </c>
      <c r="G26" s="31">
        <f t="shared" si="2"/>
        <v>19289244</v>
      </c>
      <c r="H26" s="31">
        <f t="shared" si="2"/>
        <v>28391775</v>
      </c>
      <c r="I26" s="31">
        <f t="shared" si="2"/>
        <v>35723877</v>
      </c>
      <c r="J26" s="31">
        <f t="shared" si="2"/>
        <v>83404896</v>
      </c>
      <c r="K26" s="31">
        <f t="shared" si="2"/>
        <v>30941216</v>
      </c>
      <c r="L26" s="31">
        <f t="shared" si="2"/>
        <v>42009891</v>
      </c>
      <c r="M26" s="31">
        <f t="shared" si="2"/>
        <v>43845394</v>
      </c>
      <c r="N26" s="31">
        <f t="shared" si="2"/>
        <v>116796501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200201397</v>
      </c>
      <c r="X26" s="31">
        <f t="shared" si="2"/>
        <v>131364426</v>
      </c>
      <c r="Y26" s="31">
        <f t="shared" si="2"/>
        <v>68836971</v>
      </c>
      <c r="Z26" s="32">
        <f>+IF(X26&lt;&gt;0,+(Y26/X26)*100,0)</f>
        <v>52.401531446572911</v>
      </c>
      <c r="AA26" s="33">
        <f>+AA13+AA25</f>
        <v>262728929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927590</v>
      </c>
      <c r="I32" s="20">
        <v>714572</v>
      </c>
      <c r="J32" s="20">
        <v>1642162</v>
      </c>
      <c r="K32" s="20">
        <v>945613</v>
      </c>
      <c r="L32" s="20">
        <v>1016234</v>
      </c>
      <c r="M32" s="20">
        <v>1002816</v>
      </c>
      <c r="N32" s="20">
        <v>2964663</v>
      </c>
      <c r="O32" s="20"/>
      <c r="P32" s="20"/>
      <c r="Q32" s="20"/>
      <c r="R32" s="20"/>
      <c r="S32" s="20"/>
      <c r="T32" s="20"/>
      <c r="U32" s="20"/>
      <c r="V32" s="20"/>
      <c r="W32" s="20">
        <v>4606825</v>
      </c>
      <c r="X32" s="20"/>
      <c r="Y32" s="20">
        <v>4606825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927590</v>
      </c>
      <c r="I37" s="31">
        <f t="shared" si="3"/>
        <v>714572</v>
      </c>
      <c r="J37" s="31">
        <f t="shared" si="3"/>
        <v>1642162</v>
      </c>
      <c r="K37" s="31">
        <f t="shared" si="3"/>
        <v>945613</v>
      </c>
      <c r="L37" s="31">
        <f t="shared" si="3"/>
        <v>1016234</v>
      </c>
      <c r="M37" s="31">
        <f t="shared" si="3"/>
        <v>1002816</v>
      </c>
      <c r="N37" s="31">
        <f t="shared" si="3"/>
        <v>2964663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4606825</v>
      </c>
      <c r="X37" s="31">
        <f t="shared" si="3"/>
        <v>0</v>
      </c>
      <c r="Y37" s="31">
        <f t="shared" si="3"/>
        <v>4606825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927590</v>
      </c>
      <c r="I44" s="31">
        <f t="shared" si="5"/>
        <v>714572</v>
      </c>
      <c r="J44" s="31">
        <f t="shared" si="5"/>
        <v>1642162</v>
      </c>
      <c r="K44" s="31">
        <f t="shared" si="5"/>
        <v>945613</v>
      </c>
      <c r="L44" s="31">
        <f t="shared" si="5"/>
        <v>1016234</v>
      </c>
      <c r="M44" s="31">
        <f t="shared" si="5"/>
        <v>1002816</v>
      </c>
      <c r="N44" s="31">
        <f t="shared" si="5"/>
        <v>2964663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4606825</v>
      </c>
      <c r="X44" s="31">
        <f t="shared" si="5"/>
        <v>0</v>
      </c>
      <c r="Y44" s="31">
        <f t="shared" si="5"/>
        <v>4606825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1437809506</v>
      </c>
      <c r="D45" s="42">
        <f t="shared" si="6"/>
        <v>0</v>
      </c>
      <c r="E45" s="43">
        <f t="shared" si="6"/>
        <v>262728929</v>
      </c>
      <c r="F45" s="44">
        <f t="shared" si="6"/>
        <v>262728929</v>
      </c>
      <c r="G45" s="44">
        <f t="shared" si="6"/>
        <v>19289244</v>
      </c>
      <c r="H45" s="44">
        <f t="shared" si="6"/>
        <v>27464185</v>
      </c>
      <c r="I45" s="44">
        <f t="shared" si="6"/>
        <v>35009305</v>
      </c>
      <c r="J45" s="44">
        <f t="shared" si="6"/>
        <v>81762734</v>
      </c>
      <c r="K45" s="44">
        <f t="shared" si="6"/>
        <v>29995603</v>
      </c>
      <c r="L45" s="44">
        <f t="shared" si="6"/>
        <v>40993657</v>
      </c>
      <c r="M45" s="44">
        <f t="shared" si="6"/>
        <v>42842578</v>
      </c>
      <c r="N45" s="44">
        <f t="shared" si="6"/>
        <v>113831838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195594572</v>
      </c>
      <c r="X45" s="44">
        <f t="shared" si="6"/>
        <v>131364426</v>
      </c>
      <c r="Y45" s="44">
        <f t="shared" si="6"/>
        <v>64230146</v>
      </c>
      <c r="Z45" s="45">
        <f>+IF(X45&lt;&gt;0,+(Y45/X45)*100,0)</f>
        <v>48.894626921294503</v>
      </c>
      <c r="AA45" s="46">
        <f>+AA26-AA44</f>
        <v>262728929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-31701216</v>
      </c>
      <c r="D47" s="18"/>
      <c r="E47" s="19"/>
      <c r="F47" s="20"/>
      <c r="G47" s="20">
        <v>-185820</v>
      </c>
      <c r="H47" s="20">
        <v>-347318</v>
      </c>
      <c r="I47" s="20">
        <v>-1576715</v>
      </c>
      <c r="J47" s="20">
        <v>-2109853</v>
      </c>
      <c r="K47" s="20">
        <v>-171438</v>
      </c>
      <c r="L47" s="20">
        <v>-262582</v>
      </c>
      <c r="M47" s="20">
        <v>-67579</v>
      </c>
      <c r="N47" s="20">
        <v>-501599</v>
      </c>
      <c r="O47" s="20"/>
      <c r="P47" s="20"/>
      <c r="Q47" s="20"/>
      <c r="R47" s="20"/>
      <c r="S47" s="20"/>
      <c r="T47" s="20"/>
      <c r="U47" s="20"/>
      <c r="V47" s="20"/>
      <c r="W47" s="20">
        <v>-2611452</v>
      </c>
      <c r="X47" s="20"/>
      <c r="Y47" s="20">
        <v>-2611452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-31701216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-185820</v>
      </c>
      <c r="H50" s="52">
        <f t="shared" si="7"/>
        <v>-347318</v>
      </c>
      <c r="I50" s="52">
        <f t="shared" si="7"/>
        <v>-1576715</v>
      </c>
      <c r="J50" s="52">
        <f t="shared" si="7"/>
        <v>-2109853</v>
      </c>
      <c r="K50" s="52">
        <f t="shared" si="7"/>
        <v>-171438</v>
      </c>
      <c r="L50" s="52">
        <f t="shared" si="7"/>
        <v>-262582</v>
      </c>
      <c r="M50" s="52">
        <f t="shared" si="7"/>
        <v>-67579</v>
      </c>
      <c r="N50" s="52">
        <f t="shared" si="7"/>
        <v>-501599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-2611452</v>
      </c>
      <c r="X50" s="52">
        <f t="shared" si="7"/>
        <v>0</v>
      </c>
      <c r="Y50" s="52">
        <f t="shared" si="7"/>
        <v>-2611452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-14286719</v>
      </c>
      <c r="D6" s="18"/>
      <c r="E6" s="19">
        <v>-14206942</v>
      </c>
      <c r="F6" s="20">
        <v>-14206942</v>
      </c>
      <c r="G6" s="20">
        <v>-19886</v>
      </c>
      <c r="H6" s="20">
        <v>49185</v>
      </c>
      <c r="I6" s="20">
        <v>35445</v>
      </c>
      <c r="J6" s="20">
        <v>64744</v>
      </c>
      <c r="K6" s="20">
        <v>-5414690</v>
      </c>
      <c r="L6" s="20">
        <v>41372</v>
      </c>
      <c r="M6" s="20">
        <v>-2475142</v>
      </c>
      <c r="N6" s="20">
        <v>-7848460</v>
      </c>
      <c r="O6" s="20"/>
      <c r="P6" s="20"/>
      <c r="Q6" s="20"/>
      <c r="R6" s="20"/>
      <c r="S6" s="20"/>
      <c r="T6" s="20"/>
      <c r="U6" s="20"/>
      <c r="V6" s="20"/>
      <c r="W6" s="20">
        <v>-7783716</v>
      </c>
      <c r="X6" s="20">
        <v>-6511901</v>
      </c>
      <c r="Y6" s="20">
        <v>-1271815</v>
      </c>
      <c r="Z6" s="21">
        <v>19.530625542372341</v>
      </c>
      <c r="AA6" s="22">
        <v>-14206942</v>
      </c>
    </row>
    <row r="7" spans="1:27" x14ac:dyDescent="0.25">
      <c r="A7" s="23" t="s">
        <v>35</v>
      </c>
      <c r="B7" s="17" t="s">
        <v>32</v>
      </c>
      <c r="C7" s="18">
        <v>3910134</v>
      </c>
      <c r="D7" s="18"/>
      <c r="E7" s="19">
        <v>-2263947</v>
      </c>
      <c r="F7" s="20">
        <v>-2263947</v>
      </c>
      <c r="G7" s="20">
        <v>9290003</v>
      </c>
      <c r="H7" s="20">
        <v>708886</v>
      </c>
      <c r="I7" s="20">
        <v>642657</v>
      </c>
      <c r="J7" s="20">
        <v>10641546</v>
      </c>
      <c r="K7" s="20">
        <v>311405</v>
      </c>
      <c r="L7" s="20">
        <v>698628</v>
      </c>
      <c r="M7" s="20">
        <v>640192</v>
      </c>
      <c r="N7" s="20">
        <v>1650225</v>
      </c>
      <c r="O7" s="20"/>
      <c r="P7" s="20"/>
      <c r="Q7" s="20"/>
      <c r="R7" s="20"/>
      <c r="S7" s="20"/>
      <c r="T7" s="20"/>
      <c r="U7" s="20"/>
      <c r="V7" s="20"/>
      <c r="W7" s="20">
        <v>12291771</v>
      </c>
      <c r="X7" s="20">
        <v>-1296311</v>
      </c>
      <c r="Y7" s="20">
        <v>13588082</v>
      </c>
      <c r="Z7" s="21">
        <v>-1048.2115788572339</v>
      </c>
      <c r="AA7" s="22">
        <v>-2263947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-10376585</v>
      </c>
      <c r="D13" s="29">
        <f>SUM(D6:D12)</f>
        <v>0</v>
      </c>
      <c r="E13" s="30">
        <f t="shared" si="0"/>
        <v>-16470889</v>
      </c>
      <c r="F13" s="31">
        <f t="shared" si="0"/>
        <v>-16470889</v>
      </c>
      <c r="G13" s="31">
        <f t="shared" si="0"/>
        <v>9270117</v>
      </c>
      <c r="H13" s="31">
        <f t="shared" si="0"/>
        <v>758071</v>
      </c>
      <c r="I13" s="31">
        <f t="shared" si="0"/>
        <v>678102</v>
      </c>
      <c r="J13" s="31">
        <f t="shared" si="0"/>
        <v>10706290</v>
      </c>
      <c r="K13" s="31">
        <f t="shared" si="0"/>
        <v>-5103285</v>
      </c>
      <c r="L13" s="31">
        <f t="shared" si="0"/>
        <v>740000</v>
      </c>
      <c r="M13" s="31">
        <f t="shared" si="0"/>
        <v>-1834950</v>
      </c>
      <c r="N13" s="31">
        <f t="shared" si="0"/>
        <v>-6198235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4508055</v>
      </c>
      <c r="X13" s="31">
        <f t="shared" si="0"/>
        <v>-7808212</v>
      </c>
      <c r="Y13" s="31">
        <f t="shared" si="0"/>
        <v>12316267</v>
      </c>
      <c r="Z13" s="32">
        <f>+IF(X13&lt;&gt;0,+(Y13/X13)*100,0)</f>
        <v>-157.73479254917771</v>
      </c>
      <c r="AA13" s="33">
        <f>SUM(AA6:AA12)</f>
        <v>-16470889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-4691208</v>
      </c>
      <c r="D17" s="18"/>
      <c r="E17" s="19">
        <v>-31300949</v>
      </c>
      <c r="F17" s="20">
        <v>-31300949</v>
      </c>
      <c r="G17" s="24">
        <v>-39695056</v>
      </c>
      <c r="H17" s="24">
        <v>35003848</v>
      </c>
      <c r="I17" s="24"/>
      <c r="J17" s="20">
        <v>-4691208</v>
      </c>
      <c r="K17" s="24">
        <v>5228798</v>
      </c>
      <c r="L17" s="24">
        <v>2186900</v>
      </c>
      <c r="M17" s="20"/>
      <c r="N17" s="24">
        <v>7415698</v>
      </c>
      <c r="O17" s="24"/>
      <c r="P17" s="24"/>
      <c r="Q17" s="20"/>
      <c r="R17" s="24"/>
      <c r="S17" s="24"/>
      <c r="T17" s="20"/>
      <c r="U17" s="24"/>
      <c r="V17" s="24"/>
      <c r="W17" s="24">
        <v>2724490</v>
      </c>
      <c r="X17" s="20">
        <v>-35729416</v>
      </c>
      <c r="Y17" s="24">
        <v>38453906</v>
      </c>
      <c r="Z17" s="25">
        <v>-107.62534153930756</v>
      </c>
      <c r="AA17" s="26">
        <v>-31300949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-4691208</v>
      </c>
      <c r="D25" s="29">
        <f t="shared" ref="D25:Y25" si="1">SUM(D15:D24)</f>
        <v>0</v>
      </c>
      <c r="E25" s="35">
        <f t="shared" si="1"/>
        <v>-31300949</v>
      </c>
      <c r="F25" s="36">
        <f t="shared" si="1"/>
        <v>-31300949</v>
      </c>
      <c r="G25" s="36">
        <f t="shared" si="1"/>
        <v>-39695056</v>
      </c>
      <c r="H25" s="36">
        <f t="shared" si="1"/>
        <v>35003848</v>
      </c>
      <c r="I25" s="36">
        <f t="shared" si="1"/>
        <v>0</v>
      </c>
      <c r="J25" s="36">
        <f t="shared" si="1"/>
        <v>-4691208</v>
      </c>
      <c r="K25" s="36">
        <f t="shared" si="1"/>
        <v>5228798</v>
      </c>
      <c r="L25" s="36">
        <f t="shared" si="1"/>
        <v>2186900</v>
      </c>
      <c r="M25" s="36">
        <f t="shared" si="1"/>
        <v>0</v>
      </c>
      <c r="N25" s="36">
        <f t="shared" si="1"/>
        <v>7415698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2724490</v>
      </c>
      <c r="X25" s="36">
        <f t="shared" si="1"/>
        <v>-35729416</v>
      </c>
      <c r="Y25" s="36">
        <f t="shared" si="1"/>
        <v>38453906</v>
      </c>
      <c r="Z25" s="37">
        <f>+IF(X25&lt;&gt;0,+(Y25/X25)*100,0)</f>
        <v>-107.62534153930756</v>
      </c>
      <c r="AA25" s="38">
        <f>SUM(AA15:AA24)</f>
        <v>-31300949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-15067793</v>
      </c>
      <c r="D26" s="29">
        <f>+D13+D25</f>
        <v>0</v>
      </c>
      <c r="E26" s="30">
        <f t="shared" si="2"/>
        <v>-47771838</v>
      </c>
      <c r="F26" s="31">
        <f t="shared" si="2"/>
        <v>-47771838</v>
      </c>
      <c r="G26" s="31">
        <f t="shared" si="2"/>
        <v>-30424939</v>
      </c>
      <c r="H26" s="31">
        <f t="shared" si="2"/>
        <v>35761919</v>
      </c>
      <c r="I26" s="31">
        <f t="shared" si="2"/>
        <v>678102</v>
      </c>
      <c r="J26" s="31">
        <f t="shared" si="2"/>
        <v>6015082</v>
      </c>
      <c r="K26" s="31">
        <f t="shared" si="2"/>
        <v>125513</v>
      </c>
      <c r="L26" s="31">
        <f t="shared" si="2"/>
        <v>2926900</v>
      </c>
      <c r="M26" s="31">
        <f t="shared" si="2"/>
        <v>-1834950</v>
      </c>
      <c r="N26" s="31">
        <f t="shared" si="2"/>
        <v>1217463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7232545</v>
      </c>
      <c r="X26" s="31">
        <f t="shared" si="2"/>
        <v>-43537628</v>
      </c>
      <c r="Y26" s="31">
        <f t="shared" si="2"/>
        <v>50770173</v>
      </c>
      <c r="Z26" s="32">
        <f>+IF(X26&lt;&gt;0,+(Y26/X26)*100,0)</f>
        <v>-116.61217051144817</v>
      </c>
      <c r="AA26" s="33">
        <f>+AA13+AA25</f>
        <v>-47771838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-15067793</v>
      </c>
      <c r="D45" s="42">
        <f t="shared" si="6"/>
        <v>0</v>
      </c>
      <c r="E45" s="43">
        <f t="shared" si="6"/>
        <v>-47771838</v>
      </c>
      <c r="F45" s="44">
        <f t="shared" si="6"/>
        <v>-47771838</v>
      </c>
      <c r="G45" s="44">
        <f t="shared" si="6"/>
        <v>-30424939</v>
      </c>
      <c r="H45" s="44">
        <f t="shared" si="6"/>
        <v>35761919</v>
      </c>
      <c r="I45" s="44">
        <f t="shared" si="6"/>
        <v>678102</v>
      </c>
      <c r="J45" s="44">
        <f t="shared" si="6"/>
        <v>6015082</v>
      </c>
      <c r="K45" s="44">
        <f t="shared" si="6"/>
        <v>125513</v>
      </c>
      <c r="L45" s="44">
        <f t="shared" si="6"/>
        <v>2926900</v>
      </c>
      <c r="M45" s="44">
        <f t="shared" si="6"/>
        <v>-1834950</v>
      </c>
      <c r="N45" s="44">
        <f t="shared" si="6"/>
        <v>1217463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7232545</v>
      </c>
      <c r="X45" s="44">
        <f t="shared" si="6"/>
        <v>-43537628</v>
      </c>
      <c r="Y45" s="44">
        <f t="shared" si="6"/>
        <v>50770173</v>
      </c>
      <c r="Z45" s="45">
        <f>+IF(X45&lt;&gt;0,+(Y45/X45)*100,0)</f>
        <v>-116.61217051144817</v>
      </c>
      <c r="AA45" s="46">
        <f>+AA26-AA44</f>
        <v>-47771838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-7387897</v>
      </c>
      <c r="F47" s="20">
        <v>-7387897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-3153687</v>
      </c>
      <c r="Y47" s="20">
        <v>3153687</v>
      </c>
      <c r="Z47" s="47">
        <v>-100</v>
      </c>
      <c r="AA47" s="22">
        <v>-7387897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-7387897</v>
      </c>
      <c r="F50" s="52">
        <f t="shared" si="7"/>
        <v>-7387897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-3153687</v>
      </c>
      <c r="Y50" s="52">
        <f t="shared" si="7"/>
        <v>3153687</v>
      </c>
      <c r="Z50" s="53">
        <f>+IF(X50&lt;&gt;0,+(Y50/X50)*100,0)</f>
        <v>-100</v>
      </c>
      <c r="AA50" s="54">
        <f>SUM(AA47:AA49)</f>
        <v>-7387897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3705077</v>
      </c>
      <c r="D7" s="18"/>
      <c r="E7" s="19">
        <v>2854220</v>
      </c>
      <c r="F7" s="20">
        <v>2854220</v>
      </c>
      <c r="G7" s="20">
        <v>4717501</v>
      </c>
      <c r="H7" s="20">
        <v>-364123</v>
      </c>
      <c r="I7" s="20">
        <v>102604</v>
      </c>
      <c r="J7" s="20">
        <v>4455982</v>
      </c>
      <c r="K7" s="20">
        <v>348922</v>
      </c>
      <c r="L7" s="20">
        <v>252213</v>
      </c>
      <c r="M7" s="20">
        <v>465862</v>
      </c>
      <c r="N7" s="20">
        <v>1066997</v>
      </c>
      <c r="O7" s="20"/>
      <c r="P7" s="20"/>
      <c r="Q7" s="20"/>
      <c r="R7" s="20"/>
      <c r="S7" s="20"/>
      <c r="T7" s="20"/>
      <c r="U7" s="20"/>
      <c r="V7" s="20"/>
      <c r="W7" s="20">
        <v>5522979</v>
      </c>
      <c r="X7" s="20">
        <v>1427124</v>
      </c>
      <c r="Y7" s="20">
        <v>4095855</v>
      </c>
      <c r="Z7" s="21">
        <v>287.00063904748288</v>
      </c>
      <c r="AA7" s="22">
        <v>2854220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3705077</v>
      </c>
      <c r="D13" s="29">
        <f>SUM(D6:D12)</f>
        <v>0</v>
      </c>
      <c r="E13" s="30">
        <f t="shared" si="0"/>
        <v>2854220</v>
      </c>
      <c r="F13" s="31">
        <f t="shared" si="0"/>
        <v>2854220</v>
      </c>
      <c r="G13" s="31">
        <f t="shared" si="0"/>
        <v>4717501</v>
      </c>
      <c r="H13" s="31">
        <f t="shared" si="0"/>
        <v>-364123</v>
      </c>
      <c r="I13" s="31">
        <f t="shared" si="0"/>
        <v>102604</v>
      </c>
      <c r="J13" s="31">
        <f t="shared" si="0"/>
        <v>4455982</v>
      </c>
      <c r="K13" s="31">
        <f t="shared" si="0"/>
        <v>348922</v>
      </c>
      <c r="L13" s="31">
        <f t="shared" si="0"/>
        <v>252213</v>
      </c>
      <c r="M13" s="31">
        <f t="shared" si="0"/>
        <v>465862</v>
      </c>
      <c r="N13" s="31">
        <f t="shared" si="0"/>
        <v>1066997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5522979</v>
      </c>
      <c r="X13" s="31">
        <f t="shared" si="0"/>
        <v>1427124</v>
      </c>
      <c r="Y13" s="31">
        <f t="shared" si="0"/>
        <v>4095855</v>
      </c>
      <c r="Z13" s="32">
        <f>+IF(X13&lt;&gt;0,+(Y13/X13)*100,0)</f>
        <v>287.00063904748288</v>
      </c>
      <c r="AA13" s="33">
        <f>SUM(AA6:AA12)</f>
        <v>2854220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161019051</v>
      </c>
      <c r="D17" s="18"/>
      <c r="E17" s="19">
        <v>-31402582</v>
      </c>
      <c r="F17" s="20">
        <v>-31402582</v>
      </c>
      <c r="G17" s="24">
        <v>138282376</v>
      </c>
      <c r="H17" s="24">
        <v>22044541</v>
      </c>
      <c r="I17" s="24">
        <v>1519113</v>
      </c>
      <c r="J17" s="20">
        <v>161846030</v>
      </c>
      <c r="K17" s="24">
        <v>1550995</v>
      </c>
      <c r="L17" s="24">
        <v>-520643</v>
      </c>
      <c r="M17" s="20">
        <v>-641581</v>
      </c>
      <c r="N17" s="24">
        <v>388771</v>
      </c>
      <c r="O17" s="24"/>
      <c r="P17" s="24"/>
      <c r="Q17" s="20"/>
      <c r="R17" s="24"/>
      <c r="S17" s="24"/>
      <c r="T17" s="20"/>
      <c r="U17" s="24"/>
      <c r="V17" s="24"/>
      <c r="W17" s="24">
        <v>162234801</v>
      </c>
      <c r="X17" s="20">
        <v>-15701280</v>
      </c>
      <c r="Y17" s="24">
        <v>177936081</v>
      </c>
      <c r="Z17" s="25">
        <v>-1133.2584413500047</v>
      </c>
      <c r="AA17" s="26">
        <v>-31402582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161019051</v>
      </c>
      <c r="D25" s="29">
        <f t="shared" ref="D25:Y25" si="1">SUM(D15:D24)</f>
        <v>0</v>
      </c>
      <c r="E25" s="35">
        <f t="shared" si="1"/>
        <v>-31402582</v>
      </c>
      <c r="F25" s="36">
        <f t="shared" si="1"/>
        <v>-31402582</v>
      </c>
      <c r="G25" s="36">
        <f t="shared" si="1"/>
        <v>138282376</v>
      </c>
      <c r="H25" s="36">
        <f t="shared" si="1"/>
        <v>22044541</v>
      </c>
      <c r="I25" s="36">
        <f t="shared" si="1"/>
        <v>1519113</v>
      </c>
      <c r="J25" s="36">
        <f t="shared" si="1"/>
        <v>161846030</v>
      </c>
      <c r="K25" s="36">
        <f t="shared" si="1"/>
        <v>1550995</v>
      </c>
      <c r="L25" s="36">
        <f t="shared" si="1"/>
        <v>-520643</v>
      </c>
      <c r="M25" s="36">
        <f t="shared" si="1"/>
        <v>-641581</v>
      </c>
      <c r="N25" s="36">
        <f t="shared" si="1"/>
        <v>388771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162234801</v>
      </c>
      <c r="X25" s="36">
        <f t="shared" si="1"/>
        <v>-15701280</v>
      </c>
      <c r="Y25" s="36">
        <f t="shared" si="1"/>
        <v>177936081</v>
      </c>
      <c r="Z25" s="37">
        <f>+IF(X25&lt;&gt;0,+(Y25/X25)*100,0)</f>
        <v>-1133.2584413500047</v>
      </c>
      <c r="AA25" s="38">
        <f>SUM(AA15:AA24)</f>
        <v>-31402582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164724128</v>
      </c>
      <c r="D26" s="29">
        <f>+D13+D25</f>
        <v>0</v>
      </c>
      <c r="E26" s="30">
        <f t="shared" si="2"/>
        <v>-28548362</v>
      </c>
      <c r="F26" s="31">
        <f t="shared" si="2"/>
        <v>-28548362</v>
      </c>
      <c r="G26" s="31">
        <f t="shared" si="2"/>
        <v>142999877</v>
      </c>
      <c r="H26" s="31">
        <f t="shared" si="2"/>
        <v>21680418</v>
      </c>
      <c r="I26" s="31">
        <f t="shared" si="2"/>
        <v>1621717</v>
      </c>
      <c r="J26" s="31">
        <f t="shared" si="2"/>
        <v>166302012</v>
      </c>
      <c r="K26" s="31">
        <f t="shared" si="2"/>
        <v>1899917</v>
      </c>
      <c r="L26" s="31">
        <f t="shared" si="2"/>
        <v>-268430</v>
      </c>
      <c r="M26" s="31">
        <f t="shared" si="2"/>
        <v>-175719</v>
      </c>
      <c r="N26" s="31">
        <f t="shared" si="2"/>
        <v>1455768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167757780</v>
      </c>
      <c r="X26" s="31">
        <f t="shared" si="2"/>
        <v>-14274156</v>
      </c>
      <c r="Y26" s="31">
        <f t="shared" si="2"/>
        <v>182031936</v>
      </c>
      <c r="Z26" s="32">
        <f>+IF(X26&lt;&gt;0,+(Y26/X26)*100,0)</f>
        <v>-1275.2553355869165</v>
      </c>
      <c r="AA26" s="33">
        <f>+AA13+AA25</f>
        <v>-28548362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-87770713</v>
      </c>
      <c r="D33" s="18"/>
      <c r="E33" s="19"/>
      <c r="F33" s="20"/>
      <c r="G33" s="20">
        <v>-87770713</v>
      </c>
      <c r="H33" s="20"/>
      <c r="I33" s="20"/>
      <c r="J33" s="20">
        <v>-87770713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-87770713</v>
      </c>
      <c r="X33" s="20"/>
      <c r="Y33" s="20">
        <v>-87770713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1959504</v>
      </c>
      <c r="D35" s="18"/>
      <c r="E35" s="19"/>
      <c r="F35" s="20"/>
      <c r="G35" s="20">
        <v>1694965</v>
      </c>
      <c r="H35" s="20">
        <v>331818</v>
      </c>
      <c r="I35" s="20">
        <v>6072</v>
      </c>
      <c r="J35" s="20">
        <v>2032855</v>
      </c>
      <c r="K35" s="20">
        <v>35047</v>
      </c>
      <c r="L35" s="20">
        <v>25451</v>
      </c>
      <c r="M35" s="20">
        <v>51441</v>
      </c>
      <c r="N35" s="20">
        <v>111939</v>
      </c>
      <c r="O35" s="20"/>
      <c r="P35" s="20"/>
      <c r="Q35" s="20"/>
      <c r="R35" s="20"/>
      <c r="S35" s="20"/>
      <c r="T35" s="20"/>
      <c r="U35" s="20"/>
      <c r="V35" s="20"/>
      <c r="W35" s="20">
        <v>2144794</v>
      </c>
      <c r="X35" s="20"/>
      <c r="Y35" s="20">
        <v>2144794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-85811209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-86075748</v>
      </c>
      <c r="H37" s="31">
        <f t="shared" si="3"/>
        <v>331818</v>
      </c>
      <c r="I37" s="31">
        <f t="shared" si="3"/>
        <v>6072</v>
      </c>
      <c r="J37" s="31">
        <f t="shared" si="3"/>
        <v>-85737858</v>
      </c>
      <c r="K37" s="31">
        <f t="shared" si="3"/>
        <v>35047</v>
      </c>
      <c r="L37" s="31">
        <f t="shared" si="3"/>
        <v>25451</v>
      </c>
      <c r="M37" s="31">
        <f t="shared" si="3"/>
        <v>51441</v>
      </c>
      <c r="N37" s="31">
        <f t="shared" si="3"/>
        <v>111939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-85625919</v>
      </c>
      <c r="X37" s="31">
        <f t="shared" si="3"/>
        <v>0</v>
      </c>
      <c r="Y37" s="31">
        <f t="shared" si="3"/>
        <v>-85625919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-85811209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-86075748</v>
      </c>
      <c r="H44" s="31">
        <f t="shared" si="5"/>
        <v>331818</v>
      </c>
      <c r="I44" s="31">
        <f t="shared" si="5"/>
        <v>6072</v>
      </c>
      <c r="J44" s="31">
        <f t="shared" si="5"/>
        <v>-85737858</v>
      </c>
      <c r="K44" s="31">
        <f t="shared" si="5"/>
        <v>35047</v>
      </c>
      <c r="L44" s="31">
        <f t="shared" si="5"/>
        <v>25451</v>
      </c>
      <c r="M44" s="31">
        <f t="shared" si="5"/>
        <v>51441</v>
      </c>
      <c r="N44" s="31">
        <f t="shared" si="5"/>
        <v>111939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-85625919</v>
      </c>
      <c r="X44" s="31">
        <f t="shared" si="5"/>
        <v>0</v>
      </c>
      <c r="Y44" s="31">
        <f t="shared" si="5"/>
        <v>-85625919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250535337</v>
      </c>
      <c r="D45" s="42">
        <f t="shared" si="6"/>
        <v>0</v>
      </c>
      <c r="E45" s="43">
        <f t="shared" si="6"/>
        <v>-28548362</v>
      </c>
      <c r="F45" s="44">
        <f t="shared" si="6"/>
        <v>-28548362</v>
      </c>
      <c r="G45" s="44">
        <f t="shared" si="6"/>
        <v>229075625</v>
      </c>
      <c r="H45" s="44">
        <f t="shared" si="6"/>
        <v>21348600</v>
      </c>
      <c r="I45" s="44">
        <f t="shared" si="6"/>
        <v>1615645</v>
      </c>
      <c r="J45" s="44">
        <f t="shared" si="6"/>
        <v>252039870</v>
      </c>
      <c r="K45" s="44">
        <f t="shared" si="6"/>
        <v>1864870</v>
      </c>
      <c r="L45" s="44">
        <f t="shared" si="6"/>
        <v>-293881</v>
      </c>
      <c r="M45" s="44">
        <f t="shared" si="6"/>
        <v>-227160</v>
      </c>
      <c r="N45" s="44">
        <f t="shared" si="6"/>
        <v>1343829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253383699</v>
      </c>
      <c r="X45" s="44">
        <f t="shared" si="6"/>
        <v>-14274156</v>
      </c>
      <c r="Y45" s="44">
        <f t="shared" si="6"/>
        <v>267657855</v>
      </c>
      <c r="Z45" s="45">
        <f>+IF(X45&lt;&gt;0,+(Y45/X45)*100,0)</f>
        <v>-1875.1221087957845</v>
      </c>
      <c r="AA45" s="46">
        <f>+AA26-AA44</f>
        <v>-28548362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-72086268</v>
      </c>
      <c r="D47" s="18"/>
      <c r="E47" s="19">
        <v>-35397226</v>
      </c>
      <c r="F47" s="20">
        <v>-35397226</v>
      </c>
      <c r="G47" s="20">
        <v>-40844915</v>
      </c>
      <c r="H47" s="20">
        <v>-25025576</v>
      </c>
      <c r="I47" s="20">
        <v>-1039100</v>
      </c>
      <c r="J47" s="20">
        <v>-66909591</v>
      </c>
      <c r="K47" s="20">
        <v>-972603</v>
      </c>
      <c r="L47" s="20">
        <v>-998587</v>
      </c>
      <c r="M47" s="20">
        <v>-1091503</v>
      </c>
      <c r="N47" s="20">
        <v>-3062693</v>
      </c>
      <c r="O47" s="20"/>
      <c r="P47" s="20"/>
      <c r="Q47" s="20"/>
      <c r="R47" s="20"/>
      <c r="S47" s="20"/>
      <c r="T47" s="20"/>
      <c r="U47" s="20"/>
      <c r="V47" s="20"/>
      <c r="W47" s="20">
        <v>-69972284</v>
      </c>
      <c r="X47" s="20">
        <v>-17698620</v>
      </c>
      <c r="Y47" s="20">
        <v>-52273664</v>
      </c>
      <c r="Z47" s="47">
        <v>295.35446266432069</v>
      </c>
      <c r="AA47" s="22">
        <v>-35397226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-72086268</v>
      </c>
      <c r="D50" s="50">
        <f t="shared" ref="D50:Y50" si="7">SUM(D47:D49)</f>
        <v>0</v>
      </c>
      <c r="E50" s="51">
        <f t="shared" si="7"/>
        <v>-35397226</v>
      </c>
      <c r="F50" s="52">
        <f t="shared" si="7"/>
        <v>-35397226</v>
      </c>
      <c r="G50" s="52">
        <f t="shared" si="7"/>
        <v>-40844915</v>
      </c>
      <c r="H50" s="52">
        <f t="shared" si="7"/>
        <v>-25025576</v>
      </c>
      <c r="I50" s="52">
        <f t="shared" si="7"/>
        <v>-1039100</v>
      </c>
      <c r="J50" s="52">
        <f t="shared" si="7"/>
        <v>-66909591</v>
      </c>
      <c r="K50" s="52">
        <f t="shared" si="7"/>
        <v>-972603</v>
      </c>
      <c r="L50" s="52">
        <f t="shared" si="7"/>
        <v>-998587</v>
      </c>
      <c r="M50" s="52">
        <f t="shared" si="7"/>
        <v>-1091503</v>
      </c>
      <c r="N50" s="52">
        <f t="shared" si="7"/>
        <v>-3062693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-69972284</v>
      </c>
      <c r="X50" s="52">
        <f t="shared" si="7"/>
        <v>-17698620</v>
      </c>
      <c r="Y50" s="52">
        <f t="shared" si="7"/>
        <v>-52273664</v>
      </c>
      <c r="Z50" s="53">
        <f>+IF(X50&lt;&gt;0,+(Y50/X50)*100,0)</f>
        <v>295.35446266432069</v>
      </c>
      <c r="AA50" s="54">
        <f>SUM(AA47:AA49)</f>
        <v>-35397226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-13259329</v>
      </c>
      <c r="F6" s="20">
        <v>-13259329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-6629676</v>
      </c>
      <c r="Y6" s="20">
        <v>6629676</v>
      </c>
      <c r="Z6" s="21">
        <v>-100</v>
      </c>
      <c r="AA6" s="22">
        <v>-13259329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-13259329</v>
      </c>
      <c r="F13" s="31">
        <f t="shared" si="0"/>
        <v>-13259329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-6629676</v>
      </c>
      <c r="Y13" s="31">
        <f t="shared" si="0"/>
        <v>6629676</v>
      </c>
      <c r="Z13" s="32">
        <f>+IF(X13&lt;&gt;0,+(Y13/X13)*100,0)</f>
        <v>-100</v>
      </c>
      <c r="AA13" s="33">
        <f>SUM(AA6:AA12)</f>
        <v>-13259329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-13259329</v>
      </c>
      <c r="F26" s="31">
        <f t="shared" si="2"/>
        <v>-13259329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-6629676</v>
      </c>
      <c r="Y26" s="31">
        <f t="shared" si="2"/>
        <v>6629676</v>
      </c>
      <c r="Z26" s="32">
        <f>+IF(X26&lt;&gt;0,+(Y26/X26)*100,0)</f>
        <v>-100</v>
      </c>
      <c r="AA26" s="33">
        <f>+AA13+AA25</f>
        <v>-13259329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-13259329</v>
      </c>
      <c r="F45" s="44">
        <f t="shared" si="6"/>
        <v>-13259329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-6629676</v>
      </c>
      <c r="Y45" s="44">
        <f t="shared" si="6"/>
        <v>6629676</v>
      </c>
      <c r="Z45" s="45">
        <f>+IF(X45&lt;&gt;0,+(Y45/X45)*100,0)</f>
        <v>-100</v>
      </c>
      <c r="AA45" s="46">
        <f>+AA26-AA44</f>
        <v>-13259329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8734657</v>
      </c>
      <c r="D7" s="18"/>
      <c r="E7" s="19">
        <v>16890814</v>
      </c>
      <c r="F7" s="20">
        <v>16890814</v>
      </c>
      <c r="G7" s="20">
        <v>21902460</v>
      </c>
      <c r="H7" s="20">
        <v>-10952071</v>
      </c>
      <c r="I7" s="20">
        <v>2788990</v>
      </c>
      <c r="J7" s="20">
        <v>13739379</v>
      </c>
      <c r="K7" s="20">
        <v>2667953</v>
      </c>
      <c r="L7" s="20">
        <v>2774799</v>
      </c>
      <c r="M7" s="20">
        <v>2904591</v>
      </c>
      <c r="N7" s="20">
        <v>8347343</v>
      </c>
      <c r="O7" s="20"/>
      <c r="P7" s="20"/>
      <c r="Q7" s="20"/>
      <c r="R7" s="20"/>
      <c r="S7" s="20"/>
      <c r="T7" s="20"/>
      <c r="U7" s="20"/>
      <c r="V7" s="20"/>
      <c r="W7" s="20">
        <v>22086722</v>
      </c>
      <c r="X7" s="20">
        <v>8445420</v>
      </c>
      <c r="Y7" s="20">
        <v>13641302</v>
      </c>
      <c r="Z7" s="21">
        <v>161.52307404486692</v>
      </c>
      <c r="AA7" s="22">
        <v>16890814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8734657</v>
      </c>
      <c r="D13" s="29">
        <f>SUM(D6:D12)</f>
        <v>0</v>
      </c>
      <c r="E13" s="30">
        <f t="shared" si="0"/>
        <v>16890814</v>
      </c>
      <c r="F13" s="31">
        <f t="shared" si="0"/>
        <v>16890814</v>
      </c>
      <c r="G13" s="31">
        <f t="shared" si="0"/>
        <v>21902460</v>
      </c>
      <c r="H13" s="31">
        <f t="shared" si="0"/>
        <v>-10952071</v>
      </c>
      <c r="I13" s="31">
        <f t="shared" si="0"/>
        <v>2788990</v>
      </c>
      <c r="J13" s="31">
        <f t="shared" si="0"/>
        <v>13739379</v>
      </c>
      <c r="K13" s="31">
        <f t="shared" si="0"/>
        <v>2667953</v>
      </c>
      <c r="L13" s="31">
        <f t="shared" si="0"/>
        <v>2774799</v>
      </c>
      <c r="M13" s="31">
        <f t="shared" si="0"/>
        <v>2904591</v>
      </c>
      <c r="N13" s="31">
        <f t="shared" si="0"/>
        <v>8347343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22086722</v>
      </c>
      <c r="X13" s="31">
        <f t="shared" si="0"/>
        <v>8445420</v>
      </c>
      <c r="Y13" s="31">
        <f t="shared" si="0"/>
        <v>13641302</v>
      </c>
      <c r="Z13" s="32">
        <f>+IF(X13&lt;&gt;0,+(Y13/X13)*100,0)</f>
        <v>161.52307404486692</v>
      </c>
      <c r="AA13" s="33">
        <f>SUM(AA6:AA12)</f>
        <v>16890814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34216768</v>
      </c>
      <c r="D17" s="18"/>
      <c r="E17" s="19">
        <v>-27124</v>
      </c>
      <c r="F17" s="20">
        <v>-27124</v>
      </c>
      <c r="G17" s="24">
        <v>34059740</v>
      </c>
      <c r="H17" s="24">
        <v>157028</v>
      </c>
      <c r="I17" s="24"/>
      <c r="J17" s="20">
        <v>34216768</v>
      </c>
      <c r="K17" s="24"/>
      <c r="L17" s="24"/>
      <c r="M17" s="20">
        <v>19647928</v>
      </c>
      <c r="N17" s="24">
        <v>19647928</v>
      </c>
      <c r="O17" s="24"/>
      <c r="P17" s="24"/>
      <c r="Q17" s="20"/>
      <c r="R17" s="24"/>
      <c r="S17" s="24"/>
      <c r="T17" s="20"/>
      <c r="U17" s="24"/>
      <c r="V17" s="24"/>
      <c r="W17" s="24">
        <v>53864696</v>
      </c>
      <c r="X17" s="20">
        <v>-13560</v>
      </c>
      <c r="Y17" s="24">
        <v>53878256</v>
      </c>
      <c r="Z17" s="25">
        <v>-397332.27138643072</v>
      </c>
      <c r="AA17" s="26">
        <v>-27124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34216768</v>
      </c>
      <c r="D25" s="29">
        <f t="shared" ref="D25:Y25" si="1">SUM(D15:D24)</f>
        <v>0</v>
      </c>
      <c r="E25" s="35">
        <f t="shared" si="1"/>
        <v>-27124</v>
      </c>
      <c r="F25" s="36">
        <f t="shared" si="1"/>
        <v>-27124</v>
      </c>
      <c r="G25" s="36">
        <f t="shared" si="1"/>
        <v>34059740</v>
      </c>
      <c r="H25" s="36">
        <f t="shared" si="1"/>
        <v>157028</v>
      </c>
      <c r="I25" s="36">
        <f t="shared" si="1"/>
        <v>0</v>
      </c>
      <c r="J25" s="36">
        <f t="shared" si="1"/>
        <v>34216768</v>
      </c>
      <c r="K25" s="36">
        <f t="shared" si="1"/>
        <v>0</v>
      </c>
      <c r="L25" s="36">
        <f t="shared" si="1"/>
        <v>0</v>
      </c>
      <c r="M25" s="36">
        <f t="shared" si="1"/>
        <v>19647928</v>
      </c>
      <c r="N25" s="36">
        <f t="shared" si="1"/>
        <v>19647928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53864696</v>
      </c>
      <c r="X25" s="36">
        <f t="shared" si="1"/>
        <v>-13560</v>
      </c>
      <c r="Y25" s="36">
        <f t="shared" si="1"/>
        <v>53878256</v>
      </c>
      <c r="Z25" s="37">
        <f>+IF(X25&lt;&gt;0,+(Y25/X25)*100,0)</f>
        <v>-397332.27138643072</v>
      </c>
      <c r="AA25" s="38">
        <f>SUM(AA15:AA24)</f>
        <v>-27124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42951425</v>
      </c>
      <c r="D26" s="29">
        <f>+D13+D25</f>
        <v>0</v>
      </c>
      <c r="E26" s="30">
        <f t="shared" si="2"/>
        <v>16863690</v>
      </c>
      <c r="F26" s="31">
        <f t="shared" si="2"/>
        <v>16863690</v>
      </c>
      <c r="G26" s="31">
        <f t="shared" si="2"/>
        <v>55962200</v>
      </c>
      <c r="H26" s="31">
        <f t="shared" si="2"/>
        <v>-10795043</v>
      </c>
      <c r="I26" s="31">
        <f t="shared" si="2"/>
        <v>2788990</v>
      </c>
      <c r="J26" s="31">
        <f t="shared" si="2"/>
        <v>47956147</v>
      </c>
      <c r="K26" s="31">
        <f t="shared" si="2"/>
        <v>2667953</v>
      </c>
      <c r="L26" s="31">
        <f t="shared" si="2"/>
        <v>2774799</v>
      </c>
      <c r="M26" s="31">
        <f t="shared" si="2"/>
        <v>22552519</v>
      </c>
      <c r="N26" s="31">
        <f t="shared" si="2"/>
        <v>27995271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75951418</v>
      </c>
      <c r="X26" s="31">
        <f t="shared" si="2"/>
        <v>8431860</v>
      </c>
      <c r="Y26" s="31">
        <f t="shared" si="2"/>
        <v>67519558</v>
      </c>
      <c r="Z26" s="32">
        <f>+IF(X26&lt;&gt;0,+(Y26/X26)*100,0)</f>
        <v>800.76706681562553</v>
      </c>
      <c r="AA26" s="33">
        <f>+AA13+AA25</f>
        <v>16863690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4618510</v>
      </c>
      <c r="D35" s="18"/>
      <c r="E35" s="19">
        <v>687991</v>
      </c>
      <c r="F35" s="20">
        <v>687991</v>
      </c>
      <c r="G35" s="20">
        <v>4773499</v>
      </c>
      <c r="H35" s="20">
        <v>134030</v>
      </c>
      <c r="I35" s="20">
        <v>363720</v>
      </c>
      <c r="J35" s="20">
        <v>5271249</v>
      </c>
      <c r="K35" s="20">
        <v>347876</v>
      </c>
      <c r="L35" s="20">
        <v>361934</v>
      </c>
      <c r="M35" s="20">
        <v>378924</v>
      </c>
      <c r="N35" s="20">
        <v>1088734</v>
      </c>
      <c r="O35" s="20"/>
      <c r="P35" s="20"/>
      <c r="Q35" s="20"/>
      <c r="R35" s="20"/>
      <c r="S35" s="20"/>
      <c r="T35" s="20"/>
      <c r="U35" s="20"/>
      <c r="V35" s="20"/>
      <c r="W35" s="20">
        <v>6359983</v>
      </c>
      <c r="X35" s="20">
        <v>343986</v>
      </c>
      <c r="Y35" s="20">
        <v>6015997</v>
      </c>
      <c r="Z35" s="21">
        <v>1748.9075136778822</v>
      </c>
      <c r="AA35" s="22">
        <v>687991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4618510</v>
      </c>
      <c r="D37" s="29">
        <f t="shared" ref="D37:Y37" si="3">SUM(D29:D36)</f>
        <v>0</v>
      </c>
      <c r="E37" s="30">
        <f t="shared" si="3"/>
        <v>687991</v>
      </c>
      <c r="F37" s="31">
        <f t="shared" si="3"/>
        <v>687991</v>
      </c>
      <c r="G37" s="31">
        <f t="shared" si="3"/>
        <v>4773499</v>
      </c>
      <c r="H37" s="31">
        <f t="shared" si="3"/>
        <v>134030</v>
      </c>
      <c r="I37" s="31">
        <f t="shared" si="3"/>
        <v>363720</v>
      </c>
      <c r="J37" s="31">
        <f t="shared" si="3"/>
        <v>5271249</v>
      </c>
      <c r="K37" s="31">
        <f t="shared" si="3"/>
        <v>347876</v>
      </c>
      <c r="L37" s="31">
        <f t="shared" si="3"/>
        <v>361934</v>
      </c>
      <c r="M37" s="31">
        <f t="shared" si="3"/>
        <v>378924</v>
      </c>
      <c r="N37" s="31">
        <f t="shared" si="3"/>
        <v>1088734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6359983</v>
      </c>
      <c r="X37" s="31">
        <f t="shared" si="3"/>
        <v>343986</v>
      </c>
      <c r="Y37" s="31">
        <f t="shared" si="3"/>
        <v>6015997</v>
      </c>
      <c r="Z37" s="32">
        <f>+IF(X37&lt;&gt;0,+(Y37/X37)*100,0)</f>
        <v>1748.9075136778822</v>
      </c>
      <c r="AA37" s="33">
        <f>SUM(AA29:AA36)</f>
        <v>687991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4618510</v>
      </c>
      <c r="D44" s="29">
        <f>+D37+D43</f>
        <v>0</v>
      </c>
      <c r="E44" s="30">
        <f t="shared" si="5"/>
        <v>687991</v>
      </c>
      <c r="F44" s="31">
        <f t="shared" si="5"/>
        <v>687991</v>
      </c>
      <c r="G44" s="31">
        <f t="shared" si="5"/>
        <v>4773499</v>
      </c>
      <c r="H44" s="31">
        <f t="shared" si="5"/>
        <v>134030</v>
      </c>
      <c r="I44" s="31">
        <f t="shared" si="5"/>
        <v>363720</v>
      </c>
      <c r="J44" s="31">
        <f t="shared" si="5"/>
        <v>5271249</v>
      </c>
      <c r="K44" s="31">
        <f t="shared" si="5"/>
        <v>347876</v>
      </c>
      <c r="L44" s="31">
        <f t="shared" si="5"/>
        <v>361934</v>
      </c>
      <c r="M44" s="31">
        <f t="shared" si="5"/>
        <v>378924</v>
      </c>
      <c r="N44" s="31">
        <f t="shared" si="5"/>
        <v>1088734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6359983</v>
      </c>
      <c r="X44" s="31">
        <f t="shared" si="5"/>
        <v>343986</v>
      </c>
      <c r="Y44" s="31">
        <f t="shared" si="5"/>
        <v>6015997</v>
      </c>
      <c r="Z44" s="32">
        <f>+IF(X44&lt;&gt;0,+(Y44/X44)*100,0)</f>
        <v>1748.9075136778822</v>
      </c>
      <c r="AA44" s="33">
        <f>+AA37+AA43</f>
        <v>687991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38332915</v>
      </c>
      <c r="D45" s="42">
        <f t="shared" si="6"/>
        <v>0</v>
      </c>
      <c r="E45" s="43">
        <f t="shared" si="6"/>
        <v>16175699</v>
      </c>
      <c r="F45" s="44">
        <f t="shared" si="6"/>
        <v>16175699</v>
      </c>
      <c r="G45" s="44">
        <f t="shared" si="6"/>
        <v>51188701</v>
      </c>
      <c r="H45" s="44">
        <f t="shared" si="6"/>
        <v>-10929073</v>
      </c>
      <c r="I45" s="44">
        <f t="shared" si="6"/>
        <v>2425270</v>
      </c>
      <c r="J45" s="44">
        <f t="shared" si="6"/>
        <v>42684898</v>
      </c>
      <c r="K45" s="44">
        <f t="shared" si="6"/>
        <v>2320077</v>
      </c>
      <c r="L45" s="44">
        <f t="shared" si="6"/>
        <v>2412865</v>
      </c>
      <c r="M45" s="44">
        <f t="shared" si="6"/>
        <v>22173595</v>
      </c>
      <c r="N45" s="44">
        <f t="shared" si="6"/>
        <v>26906537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69591435</v>
      </c>
      <c r="X45" s="44">
        <f t="shared" si="6"/>
        <v>8087874</v>
      </c>
      <c r="Y45" s="44">
        <f t="shared" si="6"/>
        <v>61503561</v>
      </c>
      <c r="Z45" s="45">
        <f>+IF(X45&lt;&gt;0,+(Y45/X45)*100,0)</f>
        <v>760.44163150909617</v>
      </c>
      <c r="AA45" s="46">
        <f>+AA26-AA44</f>
        <v>16175699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4015190</v>
      </c>
      <c r="D47" s="18"/>
      <c r="E47" s="19"/>
      <c r="F47" s="20"/>
      <c r="G47" s="20">
        <v>3776054</v>
      </c>
      <c r="H47" s="20">
        <v>-5190065</v>
      </c>
      <c r="I47" s="20">
        <v>1110002</v>
      </c>
      <c r="J47" s="20">
        <v>-304009</v>
      </c>
      <c r="K47" s="20">
        <v>1644189</v>
      </c>
      <c r="L47" s="20">
        <v>1762751</v>
      </c>
      <c r="M47" s="20">
        <v>1293872</v>
      </c>
      <c r="N47" s="20">
        <v>4700812</v>
      </c>
      <c r="O47" s="20"/>
      <c r="P47" s="20"/>
      <c r="Q47" s="20"/>
      <c r="R47" s="20"/>
      <c r="S47" s="20"/>
      <c r="T47" s="20"/>
      <c r="U47" s="20"/>
      <c r="V47" s="20"/>
      <c r="W47" s="20">
        <v>4396803</v>
      </c>
      <c r="X47" s="20"/>
      <c r="Y47" s="20">
        <v>4396803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4015190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3776054</v>
      </c>
      <c r="H50" s="52">
        <f t="shared" si="7"/>
        <v>-5190065</v>
      </c>
      <c r="I50" s="52">
        <f t="shared" si="7"/>
        <v>1110002</v>
      </c>
      <c r="J50" s="52">
        <f t="shared" si="7"/>
        <v>-304009</v>
      </c>
      <c r="K50" s="52">
        <f t="shared" si="7"/>
        <v>1644189</v>
      </c>
      <c r="L50" s="52">
        <f t="shared" si="7"/>
        <v>1762751</v>
      </c>
      <c r="M50" s="52">
        <f t="shared" si="7"/>
        <v>1293872</v>
      </c>
      <c r="N50" s="52">
        <f t="shared" si="7"/>
        <v>4700812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4396803</v>
      </c>
      <c r="X50" s="52">
        <f t="shared" si="7"/>
        <v>0</v>
      </c>
      <c r="Y50" s="52">
        <f t="shared" si="7"/>
        <v>4396803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80737242</v>
      </c>
      <c r="D6" s="18"/>
      <c r="E6" s="19">
        <v>85399046</v>
      </c>
      <c r="F6" s="20">
        <v>85399046</v>
      </c>
      <c r="G6" s="20">
        <v>77845507</v>
      </c>
      <c r="H6" s="20">
        <v>-9498006</v>
      </c>
      <c r="I6" s="20">
        <v>3851589</v>
      </c>
      <c r="J6" s="20">
        <v>72199090</v>
      </c>
      <c r="K6" s="20">
        <v>1306505</v>
      </c>
      <c r="L6" s="20">
        <v>-7303594</v>
      </c>
      <c r="M6" s="20">
        <v>393408</v>
      </c>
      <c r="N6" s="20">
        <v>-5603681</v>
      </c>
      <c r="O6" s="20"/>
      <c r="P6" s="20"/>
      <c r="Q6" s="20"/>
      <c r="R6" s="20"/>
      <c r="S6" s="20"/>
      <c r="T6" s="20"/>
      <c r="U6" s="20"/>
      <c r="V6" s="20"/>
      <c r="W6" s="20">
        <v>66595409</v>
      </c>
      <c r="X6" s="20">
        <v>74279504</v>
      </c>
      <c r="Y6" s="20">
        <v>-7684095</v>
      </c>
      <c r="Z6" s="21">
        <v>-10.344838866990818</v>
      </c>
      <c r="AA6" s="22">
        <v>85399046</v>
      </c>
    </row>
    <row r="7" spans="1:27" x14ac:dyDescent="0.25">
      <c r="A7" s="23" t="s">
        <v>35</v>
      </c>
      <c r="B7" s="17" t="s">
        <v>32</v>
      </c>
      <c r="C7" s="18">
        <v>98595931</v>
      </c>
      <c r="D7" s="18"/>
      <c r="E7" s="19">
        <v>100951405</v>
      </c>
      <c r="F7" s="20">
        <v>100951405</v>
      </c>
      <c r="G7" s="20">
        <v>95198629</v>
      </c>
      <c r="H7" s="20">
        <v>861600</v>
      </c>
      <c r="I7" s="20">
        <v>-47572281</v>
      </c>
      <c r="J7" s="20">
        <v>48487948</v>
      </c>
      <c r="K7" s="20">
        <v>-692509</v>
      </c>
      <c r="L7" s="20">
        <v>1618261</v>
      </c>
      <c r="M7" s="20">
        <v>2698784</v>
      </c>
      <c r="N7" s="20">
        <v>3624536</v>
      </c>
      <c r="O7" s="20"/>
      <c r="P7" s="20"/>
      <c r="Q7" s="20"/>
      <c r="R7" s="20"/>
      <c r="S7" s="20"/>
      <c r="T7" s="20"/>
      <c r="U7" s="20"/>
      <c r="V7" s="20"/>
      <c r="W7" s="20">
        <v>52112484</v>
      </c>
      <c r="X7" s="20">
        <v>85491247</v>
      </c>
      <c r="Y7" s="20">
        <v>-33378763</v>
      </c>
      <c r="Z7" s="21">
        <v>-39.043485937221149</v>
      </c>
      <c r="AA7" s="22">
        <v>100951405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13675259</v>
      </c>
      <c r="D10" s="18"/>
      <c r="E10" s="19">
        <v>5917351</v>
      </c>
      <c r="F10" s="20">
        <v>5917351</v>
      </c>
      <c r="G10" s="20">
        <v>13588199</v>
      </c>
      <c r="H10" s="20">
        <v>-1892</v>
      </c>
      <c r="I10" s="20">
        <v>-10783</v>
      </c>
      <c r="J10" s="20">
        <v>13575524</v>
      </c>
      <c r="K10" s="20">
        <v>-5112</v>
      </c>
      <c r="L10" s="20"/>
      <c r="M10" s="20">
        <v>-4285</v>
      </c>
      <c r="N10" s="20">
        <v>-9397</v>
      </c>
      <c r="O10" s="20"/>
      <c r="P10" s="20"/>
      <c r="Q10" s="20"/>
      <c r="R10" s="20"/>
      <c r="S10" s="20"/>
      <c r="T10" s="20"/>
      <c r="U10" s="20"/>
      <c r="V10" s="20"/>
      <c r="W10" s="20">
        <v>13566127</v>
      </c>
      <c r="X10" s="20">
        <v>5917351</v>
      </c>
      <c r="Y10" s="20">
        <v>7648776</v>
      </c>
      <c r="Z10" s="21">
        <v>129.2601368416374</v>
      </c>
      <c r="AA10" s="22">
        <v>5917351</v>
      </c>
    </row>
    <row r="11" spans="1:27" x14ac:dyDescent="0.25">
      <c r="A11" s="23" t="s">
        <v>39</v>
      </c>
      <c r="B11" s="17" t="s">
        <v>32</v>
      </c>
      <c r="C11" s="18">
        <v>9355694</v>
      </c>
      <c r="D11" s="18"/>
      <c r="E11" s="19">
        <v>8935560</v>
      </c>
      <c r="F11" s="20">
        <v>8935560</v>
      </c>
      <c r="G11" s="24">
        <v>10965458</v>
      </c>
      <c r="H11" s="24">
        <v>2991678</v>
      </c>
      <c r="I11" s="24"/>
      <c r="J11" s="20">
        <v>13957136</v>
      </c>
      <c r="K11" s="24">
        <v>297413</v>
      </c>
      <c r="L11" s="24">
        <v>169510</v>
      </c>
      <c r="M11" s="20">
        <v>250502</v>
      </c>
      <c r="N11" s="24">
        <v>717425</v>
      </c>
      <c r="O11" s="24"/>
      <c r="P11" s="24"/>
      <c r="Q11" s="20"/>
      <c r="R11" s="24"/>
      <c r="S11" s="24"/>
      <c r="T11" s="20"/>
      <c r="U11" s="24"/>
      <c r="V11" s="24"/>
      <c r="W11" s="24">
        <v>14674561</v>
      </c>
      <c r="X11" s="20">
        <v>8935560</v>
      </c>
      <c r="Y11" s="24">
        <v>5739001</v>
      </c>
      <c r="Z11" s="25">
        <v>64.226539802765586</v>
      </c>
      <c r="AA11" s="26">
        <v>8935560</v>
      </c>
    </row>
    <row r="12" spans="1:27" x14ac:dyDescent="0.25">
      <c r="A12" s="23" t="s">
        <v>40</v>
      </c>
      <c r="B12" s="17" t="s">
        <v>32</v>
      </c>
      <c r="C12" s="18">
        <v>-10948</v>
      </c>
      <c r="D12" s="18"/>
      <c r="E12" s="19">
        <v>-10948</v>
      </c>
      <c r="F12" s="20">
        <v>-10948</v>
      </c>
      <c r="G12" s="20">
        <v>-10948</v>
      </c>
      <c r="H12" s="20"/>
      <c r="I12" s="20"/>
      <c r="J12" s="20">
        <v>-10948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-10948</v>
      </c>
      <c r="X12" s="20">
        <v>-10948</v>
      </c>
      <c r="Y12" s="20"/>
      <c r="Z12" s="21"/>
      <c r="AA12" s="22">
        <v>-10948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202353178</v>
      </c>
      <c r="D13" s="29">
        <f>SUM(D6:D12)</f>
        <v>0</v>
      </c>
      <c r="E13" s="30">
        <f t="shared" si="0"/>
        <v>201192414</v>
      </c>
      <c r="F13" s="31">
        <f t="shared" si="0"/>
        <v>201192414</v>
      </c>
      <c r="G13" s="31">
        <f t="shared" si="0"/>
        <v>197586845</v>
      </c>
      <c r="H13" s="31">
        <f t="shared" si="0"/>
        <v>-5646620</v>
      </c>
      <c r="I13" s="31">
        <f t="shared" si="0"/>
        <v>-43731475</v>
      </c>
      <c r="J13" s="31">
        <f t="shared" si="0"/>
        <v>148208750</v>
      </c>
      <c r="K13" s="31">
        <f t="shared" si="0"/>
        <v>906297</v>
      </c>
      <c r="L13" s="31">
        <f t="shared" si="0"/>
        <v>-5515823</v>
      </c>
      <c r="M13" s="31">
        <f t="shared" si="0"/>
        <v>3338409</v>
      </c>
      <c r="N13" s="31">
        <f t="shared" si="0"/>
        <v>-1271117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146937633</v>
      </c>
      <c r="X13" s="31">
        <f t="shared" si="0"/>
        <v>174612714</v>
      </c>
      <c r="Y13" s="31">
        <f t="shared" si="0"/>
        <v>-27675081</v>
      </c>
      <c r="Z13" s="32">
        <f>+IF(X13&lt;&gt;0,+(Y13/X13)*100,0)</f>
        <v>-15.849407735567297</v>
      </c>
      <c r="AA13" s="33">
        <f>SUM(AA6:AA12)</f>
        <v>201192414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34013681</v>
      </c>
      <c r="D17" s="18"/>
      <c r="E17" s="19">
        <v>74772293</v>
      </c>
      <c r="F17" s="20">
        <v>74772293</v>
      </c>
      <c r="G17" s="24">
        <v>40989706</v>
      </c>
      <c r="H17" s="24">
        <v>18128309</v>
      </c>
      <c r="I17" s="24"/>
      <c r="J17" s="20">
        <v>59118015</v>
      </c>
      <c r="K17" s="24">
        <v>1982754</v>
      </c>
      <c r="L17" s="24">
        <v>1130064</v>
      </c>
      <c r="M17" s="20">
        <v>1670012</v>
      </c>
      <c r="N17" s="24">
        <v>4782830</v>
      </c>
      <c r="O17" s="24"/>
      <c r="P17" s="24"/>
      <c r="Q17" s="20"/>
      <c r="R17" s="24"/>
      <c r="S17" s="24"/>
      <c r="T17" s="20"/>
      <c r="U17" s="24"/>
      <c r="V17" s="24"/>
      <c r="W17" s="24">
        <v>63900845</v>
      </c>
      <c r="X17" s="20">
        <v>54392987</v>
      </c>
      <c r="Y17" s="24">
        <v>9507858</v>
      </c>
      <c r="Z17" s="25">
        <v>17.479933580408076</v>
      </c>
      <c r="AA17" s="26">
        <v>74772293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34013681</v>
      </c>
      <c r="D25" s="29">
        <f t="shared" ref="D25:Y25" si="1">SUM(D15:D24)</f>
        <v>0</v>
      </c>
      <c r="E25" s="35">
        <f t="shared" si="1"/>
        <v>74772293</v>
      </c>
      <c r="F25" s="36">
        <f t="shared" si="1"/>
        <v>74772293</v>
      </c>
      <c r="G25" s="36">
        <f t="shared" si="1"/>
        <v>40989706</v>
      </c>
      <c r="H25" s="36">
        <f t="shared" si="1"/>
        <v>18128309</v>
      </c>
      <c r="I25" s="36">
        <f t="shared" si="1"/>
        <v>0</v>
      </c>
      <c r="J25" s="36">
        <f t="shared" si="1"/>
        <v>59118015</v>
      </c>
      <c r="K25" s="36">
        <f t="shared" si="1"/>
        <v>1982754</v>
      </c>
      <c r="L25" s="36">
        <f t="shared" si="1"/>
        <v>1130064</v>
      </c>
      <c r="M25" s="36">
        <f t="shared" si="1"/>
        <v>1670012</v>
      </c>
      <c r="N25" s="36">
        <f t="shared" si="1"/>
        <v>4782830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63900845</v>
      </c>
      <c r="X25" s="36">
        <f t="shared" si="1"/>
        <v>54392987</v>
      </c>
      <c r="Y25" s="36">
        <f t="shared" si="1"/>
        <v>9507858</v>
      </c>
      <c r="Z25" s="37">
        <f>+IF(X25&lt;&gt;0,+(Y25/X25)*100,0)</f>
        <v>17.479933580408076</v>
      </c>
      <c r="AA25" s="38">
        <f>SUM(AA15:AA24)</f>
        <v>74772293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236366859</v>
      </c>
      <c r="D26" s="29">
        <f>+D13+D25</f>
        <v>0</v>
      </c>
      <c r="E26" s="30">
        <f t="shared" si="2"/>
        <v>275964707</v>
      </c>
      <c r="F26" s="31">
        <f t="shared" si="2"/>
        <v>275964707</v>
      </c>
      <c r="G26" s="31">
        <f t="shared" si="2"/>
        <v>238576551</v>
      </c>
      <c r="H26" s="31">
        <f t="shared" si="2"/>
        <v>12481689</v>
      </c>
      <c r="I26" s="31">
        <f t="shared" si="2"/>
        <v>-43731475</v>
      </c>
      <c r="J26" s="31">
        <f t="shared" si="2"/>
        <v>207326765</v>
      </c>
      <c r="K26" s="31">
        <f t="shared" si="2"/>
        <v>2889051</v>
      </c>
      <c r="L26" s="31">
        <f t="shared" si="2"/>
        <v>-4385759</v>
      </c>
      <c r="M26" s="31">
        <f t="shared" si="2"/>
        <v>5008421</v>
      </c>
      <c r="N26" s="31">
        <f t="shared" si="2"/>
        <v>3511713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210838478</v>
      </c>
      <c r="X26" s="31">
        <f t="shared" si="2"/>
        <v>229005701</v>
      </c>
      <c r="Y26" s="31">
        <f t="shared" si="2"/>
        <v>-18167223</v>
      </c>
      <c r="Z26" s="32">
        <f>+IF(X26&lt;&gt;0,+(Y26/X26)*100,0)</f>
        <v>-7.9330876570623019</v>
      </c>
      <c r="AA26" s="33">
        <f>+AA13+AA25</f>
        <v>275964707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-47433</v>
      </c>
      <c r="D31" s="18"/>
      <c r="E31" s="19">
        <v>-34942</v>
      </c>
      <c r="F31" s="20">
        <v>-34942</v>
      </c>
      <c r="G31" s="20">
        <v>-48350</v>
      </c>
      <c r="H31" s="20">
        <v>-62</v>
      </c>
      <c r="I31" s="20">
        <v>-1361</v>
      </c>
      <c r="J31" s="20">
        <v>-49773</v>
      </c>
      <c r="K31" s="20"/>
      <c r="L31" s="20">
        <v>-681</v>
      </c>
      <c r="M31" s="20">
        <v>-331</v>
      </c>
      <c r="N31" s="20">
        <v>-1012</v>
      </c>
      <c r="O31" s="20"/>
      <c r="P31" s="20"/>
      <c r="Q31" s="20"/>
      <c r="R31" s="20"/>
      <c r="S31" s="20"/>
      <c r="T31" s="20"/>
      <c r="U31" s="20"/>
      <c r="V31" s="20"/>
      <c r="W31" s="20">
        <v>-50785</v>
      </c>
      <c r="X31" s="20">
        <v>-34942</v>
      </c>
      <c r="Y31" s="20">
        <v>-15843</v>
      </c>
      <c r="Z31" s="21">
        <v>45.340850552343888</v>
      </c>
      <c r="AA31" s="22">
        <v>-34942</v>
      </c>
    </row>
    <row r="32" spans="1:27" x14ac:dyDescent="0.25">
      <c r="A32" s="23" t="s">
        <v>59</v>
      </c>
      <c r="B32" s="17" t="s">
        <v>32</v>
      </c>
      <c r="C32" s="18">
        <v>7851890</v>
      </c>
      <c r="D32" s="18"/>
      <c r="E32" s="19">
        <v>8295093</v>
      </c>
      <c r="F32" s="20">
        <v>8295093</v>
      </c>
      <c r="G32" s="20">
        <v>5052246</v>
      </c>
      <c r="H32" s="20">
        <v>8978306</v>
      </c>
      <c r="I32" s="20">
        <v>-4702970</v>
      </c>
      <c r="J32" s="20">
        <v>9327582</v>
      </c>
      <c r="K32" s="20">
        <v>-557572</v>
      </c>
      <c r="L32" s="20">
        <v>-9815291</v>
      </c>
      <c r="M32" s="20">
        <v>-316980</v>
      </c>
      <c r="N32" s="20">
        <v>-10689843</v>
      </c>
      <c r="O32" s="20"/>
      <c r="P32" s="20"/>
      <c r="Q32" s="20"/>
      <c r="R32" s="20"/>
      <c r="S32" s="20"/>
      <c r="T32" s="20"/>
      <c r="U32" s="20"/>
      <c r="V32" s="20"/>
      <c r="W32" s="20">
        <v>-1362261</v>
      </c>
      <c r="X32" s="20">
        <v>8295093</v>
      </c>
      <c r="Y32" s="20">
        <v>-9657354</v>
      </c>
      <c r="Z32" s="21">
        <v>-116.42249218905683</v>
      </c>
      <c r="AA32" s="22">
        <v>8295093</v>
      </c>
    </row>
    <row r="33" spans="1:27" x14ac:dyDescent="0.25">
      <c r="A33" s="23" t="s">
        <v>60</v>
      </c>
      <c r="B33" s="17" t="s">
        <v>32</v>
      </c>
      <c r="C33" s="18">
        <v>18954395</v>
      </c>
      <c r="D33" s="18"/>
      <c r="E33" s="19">
        <v>18954395</v>
      </c>
      <c r="F33" s="20">
        <v>18954395</v>
      </c>
      <c r="G33" s="20">
        <v>18954395</v>
      </c>
      <c r="H33" s="20"/>
      <c r="I33" s="20"/>
      <c r="J33" s="20">
        <v>18954395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18954395</v>
      </c>
      <c r="X33" s="20">
        <v>18954395</v>
      </c>
      <c r="Y33" s="20"/>
      <c r="Z33" s="21"/>
      <c r="AA33" s="22">
        <v>18954395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35640073</v>
      </c>
      <c r="D35" s="18"/>
      <c r="E35" s="19">
        <v>28957954</v>
      </c>
      <c r="F35" s="20">
        <v>28957954</v>
      </c>
      <c r="G35" s="20">
        <v>37587118</v>
      </c>
      <c r="H35" s="20">
        <v>691483</v>
      </c>
      <c r="I35" s="20">
        <v>-2196779</v>
      </c>
      <c r="J35" s="20">
        <v>36081822</v>
      </c>
      <c r="K35" s="20">
        <v>580180</v>
      </c>
      <c r="L35" s="20">
        <v>644330</v>
      </c>
      <c r="M35" s="20">
        <v>694265</v>
      </c>
      <c r="N35" s="20">
        <v>1918775</v>
      </c>
      <c r="O35" s="20"/>
      <c r="P35" s="20"/>
      <c r="Q35" s="20"/>
      <c r="R35" s="20"/>
      <c r="S35" s="20"/>
      <c r="T35" s="20"/>
      <c r="U35" s="20"/>
      <c r="V35" s="20"/>
      <c r="W35" s="20">
        <v>38000597</v>
      </c>
      <c r="X35" s="20">
        <v>28957954</v>
      </c>
      <c r="Y35" s="20">
        <v>9042643</v>
      </c>
      <c r="Z35" s="21">
        <v>31.226802142167916</v>
      </c>
      <c r="AA35" s="22">
        <v>28957954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62398925</v>
      </c>
      <c r="D37" s="29">
        <f t="shared" ref="D37:Y37" si="3">SUM(D29:D36)</f>
        <v>0</v>
      </c>
      <c r="E37" s="30">
        <f t="shared" si="3"/>
        <v>56172500</v>
      </c>
      <c r="F37" s="31">
        <f t="shared" si="3"/>
        <v>56172500</v>
      </c>
      <c r="G37" s="31">
        <f t="shared" si="3"/>
        <v>61545409</v>
      </c>
      <c r="H37" s="31">
        <f t="shared" si="3"/>
        <v>9669727</v>
      </c>
      <c r="I37" s="31">
        <f t="shared" si="3"/>
        <v>-6901110</v>
      </c>
      <c r="J37" s="31">
        <f t="shared" si="3"/>
        <v>64314026</v>
      </c>
      <c r="K37" s="31">
        <f t="shared" si="3"/>
        <v>22608</v>
      </c>
      <c r="L37" s="31">
        <f t="shared" si="3"/>
        <v>-9171642</v>
      </c>
      <c r="M37" s="31">
        <f t="shared" si="3"/>
        <v>376954</v>
      </c>
      <c r="N37" s="31">
        <f t="shared" si="3"/>
        <v>-8772080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55541946</v>
      </c>
      <c r="X37" s="31">
        <f t="shared" si="3"/>
        <v>56172500</v>
      </c>
      <c r="Y37" s="31">
        <f t="shared" si="3"/>
        <v>-630554</v>
      </c>
      <c r="Z37" s="32">
        <f>+IF(X37&lt;&gt;0,+(Y37/X37)*100,0)</f>
        <v>-1.1225314878276735</v>
      </c>
      <c r="AA37" s="33">
        <f>SUM(AA29:AA36)</f>
        <v>56172500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62398925</v>
      </c>
      <c r="D44" s="29">
        <f>+D37+D43</f>
        <v>0</v>
      </c>
      <c r="E44" s="30">
        <f t="shared" si="5"/>
        <v>56172500</v>
      </c>
      <c r="F44" s="31">
        <f t="shared" si="5"/>
        <v>56172500</v>
      </c>
      <c r="G44" s="31">
        <f t="shared" si="5"/>
        <v>61545409</v>
      </c>
      <c r="H44" s="31">
        <f t="shared" si="5"/>
        <v>9669727</v>
      </c>
      <c r="I44" s="31">
        <f t="shared" si="5"/>
        <v>-6901110</v>
      </c>
      <c r="J44" s="31">
        <f t="shared" si="5"/>
        <v>64314026</v>
      </c>
      <c r="K44" s="31">
        <f t="shared" si="5"/>
        <v>22608</v>
      </c>
      <c r="L44" s="31">
        <f t="shared" si="5"/>
        <v>-9171642</v>
      </c>
      <c r="M44" s="31">
        <f t="shared" si="5"/>
        <v>376954</v>
      </c>
      <c r="N44" s="31">
        <f t="shared" si="5"/>
        <v>-8772080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55541946</v>
      </c>
      <c r="X44" s="31">
        <f t="shared" si="5"/>
        <v>56172500</v>
      </c>
      <c r="Y44" s="31">
        <f t="shared" si="5"/>
        <v>-630554</v>
      </c>
      <c r="Z44" s="32">
        <f>+IF(X44&lt;&gt;0,+(Y44/X44)*100,0)</f>
        <v>-1.1225314878276735</v>
      </c>
      <c r="AA44" s="33">
        <f>+AA37+AA43</f>
        <v>56172500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173967934</v>
      </c>
      <c r="D45" s="42">
        <f t="shared" si="6"/>
        <v>0</v>
      </c>
      <c r="E45" s="43">
        <f t="shared" si="6"/>
        <v>219792207</v>
      </c>
      <c r="F45" s="44">
        <f t="shared" si="6"/>
        <v>219792207</v>
      </c>
      <c r="G45" s="44">
        <f t="shared" si="6"/>
        <v>177031142</v>
      </c>
      <c r="H45" s="44">
        <f t="shared" si="6"/>
        <v>2811962</v>
      </c>
      <c r="I45" s="44">
        <f t="shared" si="6"/>
        <v>-36830365</v>
      </c>
      <c r="J45" s="44">
        <f t="shared" si="6"/>
        <v>143012739</v>
      </c>
      <c r="K45" s="44">
        <f t="shared" si="6"/>
        <v>2866443</v>
      </c>
      <c r="L45" s="44">
        <f t="shared" si="6"/>
        <v>4785883</v>
      </c>
      <c r="M45" s="44">
        <f t="shared" si="6"/>
        <v>4631467</v>
      </c>
      <c r="N45" s="44">
        <f t="shared" si="6"/>
        <v>12283793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155296532</v>
      </c>
      <c r="X45" s="44">
        <f t="shared" si="6"/>
        <v>172833201</v>
      </c>
      <c r="Y45" s="44">
        <f t="shared" si="6"/>
        <v>-17536669</v>
      </c>
      <c r="Z45" s="45">
        <f>+IF(X45&lt;&gt;0,+(Y45/X45)*100,0)</f>
        <v>-10.146585782438873</v>
      </c>
      <c r="AA45" s="46">
        <f>+AA26-AA44</f>
        <v>219792207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93918012</v>
      </c>
      <c r="F47" s="20">
        <v>93918012</v>
      </c>
      <c r="G47" s="20">
        <v>81869579</v>
      </c>
      <c r="H47" s="20">
        <v>4615938</v>
      </c>
      <c r="I47" s="20">
        <v>-41556562</v>
      </c>
      <c r="J47" s="20">
        <v>44928955</v>
      </c>
      <c r="K47" s="20">
        <v>2050723</v>
      </c>
      <c r="L47" s="20">
        <v>3415375</v>
      </c>
      <c r="M47" s="20"/>
      <c r="N47" s="20">
        <v>5466098</v>
      </c>
      <c r="O47" s="20"/>
      <c r="P47" s="20"/>
      <c r="Q47" s="20"/>
      <c r="R47" s="20"/>
      <c r="S47" s="20"/>
      <c r="T47" s="20"/>
      <c r="U47" s="20"/>
      <c r="V47" s="20"/>
      <c r="W47" s="20">
        <v>50395053</v>
      </c>
      <c r="X47" s="20">
        <v>46959006</v>
      </c>
      <c r="Y47" s="20">
        <v>3436047</v>
      </c>
      <c r="Z47" s="47">
        <v>7.3171203836810346</v>
      </c>
      <c r="AA47" s="22">
        <v>93918012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93918012</v>
      </c>
      <c r="F50" s="52">
        <f t="shared" si="7"/>
        <v>93918012</v>
      </c>
      <c r="G50" s="52">
        <f t="shared" si="7"/>
        <v>81869579</v>
      </c>
      <c r="H50" s="52">
        <f t="shared" si="7"/>
        <v>4615938</v>
      </c>
      <c r="I50" s="52">
        <f t="shared" si="7"/>
        <v>-41556562</v>
      </c>
      <c r="J50" s="52">
        <f t="shared" si="7"/>
        <v>44928955</v>
      </c>
      <c r="K50" s="52">
        <f t="shared" si="7"/>
        <v>2050723</v>
      </c>
      <c r="L50" s="52">
        <f t="shared" si="7"/>
        <v>3415375</v>
      </c>
      <c r="M50" s="52">
        <f t="shared" si="7"/>
        <v>0</v>
      </c>
      <c r="N50" s="52">
        <f t="shared" si="7"/>
        <v>5466098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50395053</v>
      </c>
      <c r="X50" s="52">
        <f t="shared" si="7"/>
        <v>46959006</v>
      </c>
      <c r="Y50" s="52">
        <f t="shared" si="7"/>
        <v>3436047</v>
      </c>
      <c r="Z50" s="53">
        <f>+IF(X50&lt;&gt;0,+(Y50/X50)*100,0)</f>
        <v>7.3171203836810346</v>
      </c>
      <c r="AA50" s="54">
        <f>SUM(AA47:AA49)</f>
        <v>93918012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27735179</v>
      </c>
      <c r="F6" s="20">
        <v>27735179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13867590</v>
      </c>
      <c r="Y6" s="20">
        <v>-13867590</v>
      </c>
      <c r="Z6" s="21">
        <v>-100</v>
      </c>
      <c r="AA6" s="22">
        <v>27735179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7106295</v>
      </c>
      <c r="F7" s="20">
        <v>7106295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3553146</v>
      </c>
      <c r="Y7" s="20">
        <v>-3553146</v>
      </c>
      <c r="Z7" s="21">
        <v>-100</v>
      </c>
      <c r="AA7" s="22">
        <v>7106295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90000</v>
      </c>
      <c r="F11" s="20">
        <v>90000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45000</v>
      </c>
      <c r="Y11" s="24">
        <v>-45000</v>
      </c>
      <c r="Z11" s="25">
        <v>-100</v>
      </c>
      <c r="AA11" s="26">
        <v>90000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34931474</v>
      </c>
      <c r="F13" s="31">
        <f t="shared" si="0"/>
        <v>34931474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17465736</v>
      </c>
      <c r="Y13" s="31">
        <f t="shared" si="0"/>
        <v>-17465736</v>
      </c>
      <c r="Z13" s="32">
        <f>+IF(X13&lt;&gt;0,+(Y13/X13)*100,0)</f>
        <v>-100</v>
      </c>
      <c r="AA13" s="33">
        <f>SUM(AA6:AA12)</f>
        <v>34931474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34931474</v>
      </c>
      <c r="F26" s="31">
        <f t="shared" si="2"/>
        <v>34931474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17465736</v>
      </c>
      <c r="Y26" s="31">
        <f t="shared" si="2"/>
        <v>-17465736</v>
      </c>
      <c r="Z26" s="32">
        <f>+IF(X26&lt;&gt;0,+(Y26/X26)*100,0)</f>
        <v>-100</v>
      </c>
      <c r="AA26" s="33">
        <f>+AA13+AA25</f>
        <v>34931474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4634540</v>
      </c>
      <c r="F35" s="20">
        <v>4634540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2317272</v>
      </c>
      <c r="Y35" s="20">
        <v>-2317272</v>
      </c>
      <c r="Z35" s="21">
        <v>-100</v>
      </c>
      <c r="AA35" s="22">
        <v>4634540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4634540</v>
      </c>
      <c r="F37" s="31">
        <f t="shared" si="3"/>
        <v>4634540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2317272</v>
      </c>
      <c r="Y37" s="31">
        <f t="shared" si="3"/>
        <v>-2317272</v>
      </c>
      <c r="Z37" s="32">
        <f>+IF(X37&lt;&gt;0,+(Y37/X37)*100,0)</f>
        <v>-100</v>
      </c>
      <c r="AA37" s="33">
        <f>SUM(AA29:AA36)</f>
        <v>4634540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4634540</v>
      </c>
      <c r="F44" s="31">
        <f t="shared" si="5"/>
        <v>4634540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2317272</v>
      </c>
      <c r="Y44" s="31">
        <f t="shared" si="5"/>
        <v>-2317272</v>
      </c>
      <c r="Z44" s="32">
        <f>+IF(X44&lt;&gt;0,+(Y44/X44)*100,0)</f>
        <v>-100</v>
      </c>
      <c r="AA44" s="33">
        <f>+AA37+AA43</f>
        <v>4634540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30296934</v>
      </c>
      <c r="F45" s="44">
        <f t="shared" si="6"/>
        <v>30296934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15148464</v>
      </c>
      <c r="Y45" s="44">
        <f t="shared" si="6"/>
        <v>-15148464</v>
      </c>
      <c r="Z45" s="45">
        <f>+IF(X45&lt;&gt;0,+(Y45/X45)*100,0)</f>
        <v>-100</v>
      </c>
      <c r="AA45" s="46">
        <f>+AA26-AA44</f>
        <v>30296934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-47398784</v>
      </c>
      <c r="D47" s="18"/>
      <c r="E47" s="19"/>
      <c r="F47" s="20"/>
      <c r="G47" s="20">
        <v>47398784</v>
      </c>
      <c r="H47" s="20"/>
      <c r="I47" s="20"/>
      <c r="J47" s="20">
        <v>47398784</v>
      </c>
      <c r="K47" s="20">
        <v>-47398784</v>
      </c>
      <c r="L47" s="20">
        <v>-27548</v>
      </c>
      <c r="M47" s="20">
        <v>-14351</v>
      </c>
      <c r="N47" s="20">
        <v>-47440683</v>
      </c>
      <c r="O47" s="20"/>
      <c r="P47" s="20"/>
      <c r="Q47" s="20"/>
      <c r="R47" s="20"/>
      <c r="S47" s="20"/>
      <c r="T47" s="20"/>
      <c r="U47" s="20"/>
      <c r="V47" s="20"/>
      <c r="W47" s="20">
        <v>-41899</v>
      </c>
      <c r="X47" s="20"/>
      <c r="Y47" s="20">
        <v>-41899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-47398784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47398784</v>
      </c>
      <c r="H50" s="52">
        <f t="shared" si="7"/>
        <v>0</v>
      </c>
      <c r="I50" s="52">
        <f t="shared" si="7"/>
        <v>0</v>
      </c>
      <c r="J50" s="52">
        <f t="shared" si="7"/>
        <v>47398784</v>
      </c>
      <c r="K50" s="52">
        <f t="shared" si="7"/>
        <v>-47398784</v>
      </c>
      <c r="L50" s="52">
        <f t="shared" si="7"/>
        <v>-27548</v>
      </c>
      <c r="M50" s="52">
        <f t="shared" si="7"/>
        <v>-14351</v>
      </c>
      <c r="N50" s="52">
        <f t="shared" si="7"/>
        <v>-47440683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-41899</v>
      </c>
      <c r="X50" s="52">
        <f t="shared" si="7"/>
        <v>0</v>
      </c>
      <c r="Y50" s="52">
        <f t="shared" si="7"/>
        <v>-41899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8111287</v>
      </c>
      <c r="F6" s="20">
        <v>8111287</v>
      </c>
      <c r="G6" s="20">
        <v>-16906</v>
      </c>
      <c r="H6" s="20"/>
      <c r="I6" s="20">
        <v>-12164</v>
      </c>
      <c r="J6" s="20">
        <v>-29070</v>
      </c>
      <c r="K6" s="20">
        <v>-27020</v>
      </c>
      <c r="L6" s="20"/>
      <c r="M6" s="20"/>
      <c r="N6" s="20">
        <v>-27020</v>
      </c>
      <c r="O6" s="20"/>
      <c r="P6" s="20"/>
      <c r="Q6" s="20"/>
      <c r="R6" s="20"/>
      <c r="S6" s="20"/>
      <c r="T6" s="20"/>
      <c r="U6" s="20"/>
      <c r="V6" s="20"/>
      <c r="W6" s="20">
        <v>-56090</v>
      </c>
      <c r="X6" s="20">
        <v>4055640</v>
      </c>
      <c r="Y6" s="20">
        <v>-4111730</v>
      </c>
      <c r="Z6" s="21">
        <v>-101.383012298922</v>
      </c>
      <c r="AA6" s="22">
        <v>8111287</v>
      </c>
    </row>
    <row r="7" spans="1:27" x14ac:dyDescent="0.25">
      <c r="A7" s="23" t="s">
        <v>35</v>
      </c>
      <c r="B7" s="17" t="s">
        <v>32</v>
      </c>
      <c r="C7" s="18">
        <v>1235914</v>
      </c>
      <c r="D7" s="18"/>
      <c r="E7" s="19">
        <v>1073731</v>
      </c>
      <c r="F7" s="20">
        <v>1073731</v>
      </c>
      <c r="G7" s="20">
        <v>381907</v>
      </c>
      <c r="H7" s="20"/>
      <c r="I7" s="20">
        <v>387994</v>
      </c>
      <c r="J7" s="20">
        <v>769901</v>
      </c>
      <c r="K7" s="20">
        <v>362376</v>
      </c>
      <c r="L7" s="20">
        <v>375899</v>
      </c>
      <c r="M7" s="20">
        <v>389013</v>
      </c>
      <c r="N7" s="20">
        <v>1127288</v>
      </c>
      <c r="O7" s="20"/>
      <c r="P7" s="20"/>
      <c r="Q7" s="20"/>
      <c r="R7" s="20"/>
      <c r="S7" s="20"/>
      <c r="T7" s="20"/>
      <c r="U7" s="20"/>
      <c r="V7" s="20"/>
      <c r="W7" s="20">
        <v>1897189</v>
      </c>
      <c r="X7" s="20">
        <v>536868</v>
      </c>
      <c r="Y7" s="20">
        <v>1360321</v>
      </c>
      <c r="Z7" s="21">
        <v>253.38090554847747</v>
      </c>
      <c r="AA7" s="22">
        <v>1073731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-3000000</v>
      </c>
      <c r="F10" s="20">
        <v>-3000000</v>
      </c>
      <c r="G10" s="20"/>
      <c r="H10" s="20"/>
      <c r="I10" s="20">
        <v>-17692</v>
      </c>
      <c r="J10" s="20">
        <v>-17692</v>
      </c>
      <c r="K10" s="20">
        <v>-13190</v>
      </c>
      <c r="L10" s="20">
        <v>-51711</v>
      </c>
      <c r="M10" s="20">
        <v>-64667</v>
      </c>
      <c r="N10" s="20">
        <v>-129568</v>
      </c>
      <c r="O10" s="20"/>
      <c r="P10" s="20"/>
      <c r="Q10" s="20"/>
      <c r="R10" s="20"/>
      <c r="S10" s="20"/>
      <c r="T10" s="20"/>
      <c r="U10" s="20"/>
      <c r="V10" s="20"/>
      <c r="W10" s="20">
        <v>-147260</v>
      </c>
      <c r="X10" s="20">
        <v>-1500000</v>
      </c>
      <c r="Y10" s="20">
        <v>1352740</v>
      </c>
      <c r="Z10" s="21">
        <v>-90.182666666666663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67500</v>
      </c>
      <c r="F11" s="20">
        <v>67500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33750</v>
      </c>
      <c r="Y11" s="24">
        <v>-33750</v>
      </c>
      <c r="Z11" s="25">
        <v>-100</v>
      </c>
      <c r="AA11" s="26">
        <v>67500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1235914</v>
      </c>
      <c r="D13" s="29">
        <f>SUM(D6:D12)</f>
        <v>0</v>
      </c>
      <c r="E13" s="30">
        <f t="shared" si="0"/>
        <v>6252518</v>
      </c>
      <c r="F13" s="31">
        <f t="shared" si="0"/>
        <v>6252518</v>
      </c>
      <c r="G13" s="31">
        <f t="shared" si="0"/>
        <v>365001</v>
      </c>
      <c r="H13" s="31">
        <f t="shared" si="0"/>
        <v>0</v>
      </c>
      <c r="I13" s="31">
        <f t="shared" si="0"/>
        <v>358138</v>
      </c>
      <c r="J13" s="31">
        <f t="shared" si="0"/>
        <v>723139</v>
      </c>
      <c r="K13" s="31">
        <f t="shared" si="0"/>
        <v>322166</v>
      </c>
      <c r="L13" s="31">
        <f t="shared" si="0"/>
        <v>324188</v>
      </c>
      <c r="M13" s="31">
        <f t="shared" si="0"/>
        <v>324346</v>
      </c>
      <c r="N13" s="31">
        <f t="shared" si="0"/>
        <v>970700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1693839</v>
      </c>
      <c r="X13" s="31">
        <f t="shared" si="0"/>
        <v>3126258</v>
      </c>
      <c r="Y13" s="31">
        <f t="shared" si="0"/>
        <v>-1432419</v>
      </c>
      <c r="Z13" s="32">
        <f>+IF(X13&lt;&gt;0,+(Y13/X13)*100,0)</f>
        <v>-45.818963118207137</v>
      </c>
      <c r="AA13" s="33">
        <f>SUM(AA6:AA12)</f>
        <v>6252518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1235914</v>
      </c>
      <c r="D26" s="29">
        <f>+D13+D25</f>
        <v>0</v>
      </c>
      <c r="E26" s="30">
        <f t="shared" si="2"/>
        <v>6252518</v>
      </c>
      <c r="F26" s="31">
        <f t="shared" si="2"/>
        <v>6252518</v>
      </c>
      <c r="G26" s="31">
        <f t="shared" si="2"/>
        <v>365001</v>
      </c>
      <c r="H26" s="31">
        <f t="shared" si="2"/>
        <v>0</v>
      </c>
      <c r="I26" s="31">
        <f t="shared" si="2"/>
        <v>358138</v>
      </c>
      <c r="J26" s="31">
        <f t="shared" si="2"/>
        <v>723139</v>
      </c>
      <c r="K26" s="31">
        <f t="shared" si="2"/>
        <v>322166</v>
      </c>
      <c r="L26" s="31">
        <f t="shared" si="2"/>
        <v>324188</v>
      </c>
      <c r="M26" s="31">
        <f t="shared" si="2"/>
        <v>324346</v>
      </c>
      <c r="N26" s="31">
        <f t="shared" si="2"/>
        <v>970700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1693839</v>
      </c>
      <c r="X26" s="31">
        <f t="shared" si="2"/>
        <v>3126258</v>
      </c>
      <c r="Y26" s="31">
        <f t="shared" si="2"/>
        <v>-1432419</v>
      </c>
      <c r="Z26" s="32">
        <f>+IF(X26&lt;&gt;0,+(Y26/X26)*100,0)</f>
        <v>-45.818963118207137</v>
      </c>
      <c r="AA26" s="33">
        <f>+AA13+AA25</f>
        <v>6252518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61344</v>
      </c>
      <c r="J32" s="20">
        <v>61344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61344</v>
      </c>
      <c r="X32" s="20"/>
      <c r="Y32" s="20">
        <v>61344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12411</v>
      </c>
      <c r="H35" s="20"/>
      <c r="I35" s="20">
        <v>14174</v>
      </c>
      <c r="J35" s="20">
        <v>26585</v>
      </c>
      <c r="K35" s="20">
        <v>12899</v>
      </c>
      <c r="L35" s="20">
        <v>13722</v>
      </c>
      <c r="M35" s="20">
        <v>10873</v>
      </c>
      <c r="N35" s="20">
        <v>37494</v>
      </c>
      <c r="O35" s="20"/>
      <c r="P35" s="20"/>
      <c r="Q35" s="20"/>
      <c r="R35" s="20"/>
      <c r="S35" s="20"/>
      <c r="T35" s="20"/>
      <c r="U35" s="20"/>
      <c r="V35" s="20"/>
      <c r="W35" s="20">
        <v>64079</v>
      </c>
      <c r="X35" s="20"/>
      <c r="Y35" s="20">
        <v>64079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12411</v>
      </c>
      <c r="H37" s="31">
        <f t="shared" si="3"/>
        <v>0</v>
      </c>
      <c r="I37" s="31">
        <f t="shared" si="3"/>
        <v>75518</v>
      </c>
      <c r="J37" s="31">
        <f t="shared" si="3"/>
        <v>87929</v>
      </c>
      <c r="K37" s="31">
        <f t="shared" si="3"/>
        <v>12899</v>
      </c>
      <c r="L37" s="31">
        <f t="shared" si="3"/>
        <v>13722</v>
      </c>
      <c r="M37" s="31">
        <f t="shared" si="3"/>
        <v>10873</v>
      </c>
      <c r="N37" s="31">
        <f t="shared" si="3"/>
        <v>37494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125423</v>
      </c>
      <c r="X37" s="31">
        <f t="shared" si="3"/>
        <v>0</v>
      </c>
      <c r="Y37" s="31">
        <f t="shared" si="3"/>
        <v>125423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12411</v>
      </c>
      <c r="H44" s="31">
        <f t="shared" si="5"/>
        <v>0</v>
      </c>
      <c r="I44" s="31">
        <f t="shared" si="5"/>
        <v>75518</v>
      </c>
      <c r="J44" s="31">
        <f t="shared" si="5"/>
        <v>87929</v>
      </c>
      <c r="K44" s="31">
        <f t="shared" si="5"/>
        <v>12899</v>
      </c>
      <c r="L44" s="31">
        <f t="shared" si="5"/>
        <v>13722</v>
      </c>
      <c r="M44" s="31">
        <f t="shared" si="5"/>
        <v>10873</v>
      </c>
      <c r="N44" s="31">
        <f t="shared" si="5"/>
        <v>37494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125423</v>
      </c>
      <c r="X44" s="31">
        <f t="shared" si="5"/>
        <v>0</v>
      </c>
      <c r="Y44" s="31">
        <f t="shared" si="5"/>
        <v>125423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1235914</v>
      </c>
      <c r="D45" s="42">
        <f t="shared" si="6"/>
        <v>0</v>
      </c>
      <c r="E45" s="43">
        <f t="shared" si="6"/>
        <v>6252518</v>
      </c>
      <c r="F45" s="44">
        <f t="shared" si="6"/>
        <v>6252518</v>
      </c>
      <c r="G45" s="44">
        <f t="shared" si="6"/>
        <v>352590</v>
      </c>
      <c r="H45" s="44">
        <f t="shared" si="6"/>
        <v>0</v>
      </c>
      <c r="I45" s="44">
        <f t="shared" si="6"/>
        <v>282620</v>
      </c>
      <c r="J45" s="44">
        <f t="shared" si="6"/>
        <v>635210</v>
      </c>
      <c r="K45" s="44">
        <f t="shared" si="6"/>
        <v>309267</v>
      </c>
      <c r="L45" s="44">
        <f t="shared" si="6"/>
        <v>310466</v>
      </c>
      <c r="M45" s="44">
        <f t="shared" si="6"/>
        <v>313473</v>
      </c>
      <c r="N45" s="44">
        <f t="shared" si="6"/>
        <v>933206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1568416</v>
      </c>
      <c r="X45" s="44">
        <f t="shared" si="6"/>
        <v>3126258</v>
      </c>
      <c r="Y45" s="44">
        <f t="shared" si="6"/>
        <v>-1557842</v>
      </c>
      <c r="Z45" s="45">
        <f>+IF(X45&lt;&gt;0,+(Y45/X45)*100,0)</f>
        <v>-49.830884079305029</v>
      </c>
      <c r="AA45" s="46">
        <f>+AA26-AA44</f>
        <v>6252518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265505000</v>
      </c>
      <c r="F6" s="20">
        <v>265505000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132752502</v>
      </c>
      <c r="Y6" s="20">
        <v>-132752502</v>
      </c>
      <c r="Z6" s="21">
        <v>-100</v>
      </c>
      <c r="AA6" s="22">
        <v>265505000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8640000</v>
      </c>
      <c r="F11" s="20">
        <v>8640000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4320000</v>
      </c>
      <c r="Y11" s="24">
        <v>-4320000</v>
      </c>
      <c r="Z11" s="25">
        <v>-100</v>
      </c>
      <c r="AA11" s="26">
        <v>8640000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274145000</v>
      </c>
      <c r="F13" s="31">
        <f t="shared" si="0"/>
        <v>274145000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137072502</v>
      </c>
      <c r="Y13" s="31">
        <f t="shared" si="0"/>
        <v>-137072502</v>
      </c>
      <c r="Z13" s="32">
        <f>+IF(X13&lt;&gt;0,+(Y13/X13)*100,0)</f>
        <v>-100</v>
      </c>
      <c r="AA13" s="33">
        <f>SUM(AA6:AA12)</f>
        <v>274145000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685961775</v>
      </c>
      <c r="D17" s="18"/>
      <c r="E17" s="19">
        <v>-13479000</v>
      </c>
      <c r="F17" s="20">
        <v>-13479000</v>
      </c>
      <c r="G17" s="24"/>
      <c r="H17" s="24"/>
      <c r="I17" s="24">
        <v>18934912</v>
      </c>
      <c r="J17" s="20">
        <v>18934912</v>
      </c>
      <c r="K17" s="24">
        <v>-651702640</v>
      </c>
      <c r="L17" s="24"/>
      <c r="M17" s="20">
        <v>11273019</v>
      </c>
      <c r="N17" s="24">
        <v>-640429621</v>
      </c>
      <c r="O17" s="24"/>
      <c r="P17" s="24"/>
      <c r="Q17" s="20"/>
      <c r="R17" s="24"/>
      <c r="S17" s="24"/>
      <c r="T17" s="20"/>
      <c r="U17" s="24"/>
      <c r="V17" s="24"/>
      <c r="W17" s="24">
        <v>-621494709</v>
      </c>
      <c r="X17" s="20">
        <v>-6739500</v>
      </c>
      <c r="Y17" s="24">
        <v>-614755209</v>
      </c>
      <c r="Z17" s="25">
        <v>9121.6738482083238</v>
      </c>
      <c r="AA17" s="26">
        <v>-13479000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685961775</v>
      </c>
      <c r="D25" s="29">
        <f t="shared" ref="D25:Y25" si="1">SUM(D15:D24)</f>
        <v>0</v>
      </c>
      <c r="E25" s="35">
        <f t="shared" si="1"/>
        <v>-13479000</v>
      </c>
      <c r="F25" s="36">
        <f t="shared" si="1"/>
        <v>-13479000</v>
      </c>
      <c r="G25" s="36">
        <f t="shared" si="1"/>
        <v>0</v>
      </c>
      <c r="H25" s="36">
        <f t="shared" si="1"/>
        <v>0</v>
      </c>
      <c r="I25" s="36">
        <f t="shared" si="1"/>
        <v>18934912</v>
      </c>
      <c r="J25" s="36">
        <f t="shared" si="1"/>
        <v>18934912</v>
      </c>
      <c r="K25" s="36">
        <f t="shared" si="1"/>
        <v>-651702640</v>
      </c>
      <c r="L25" s="36">
        <f t="shared" si="1"/>
        <v>0</v>
      </c>
      <c r="M25" s="36">
        <f t="shared" si="1"/>
        <v>11273019</v>
      </c>
      <c r="N25" s="36">
        <f t="shared" si="1"/>
        <v>-640429621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-621494709</v>
      </c>
      <c r="X25" s="36">
        <f t="shared" si="1"/>
        <v>-6739500</v>
      </c>
      <c r="Y25" s="36">
        <f t="shared" si="1"/>
        <v>-614755209</v>
      </c>
      <c r="Z25" s="37">
        <f>+IF(X25&lt;&gt;0,+(Y25/X25)*100,0)</f>
        <v>9121.6738482083238</v>
      </c>
      <c r="AA25" s="38">
        <f>SUM(AA15:AA24)</f>
        <v>-13479000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685961775</v>
      </c>
      <c r="D26" s="29">
        <f>+D13+D25</f>
        <v>0</v>
      </c>
      <c r="E26" s="30">
        <f t="shared" si="2"/>
        <v>260666000</v>
      </c>
      <c r="F26" s="31">
        <f t="shared" si="2"/>
        <v>260666000</v>
      </c>
      <c r="G26" s="31">
        <f t="shared" si="2"/>
        <v>0</v>
      </c>
      <c r="H26" s="31">
        <f t="shared" si="2"/>
        <v>0</v>
      </c>
      <c r="I26" s="31">
        <f t="shared" si="2"/>
        <v>18934912</v>
      </c>
      <c r="J26" s="31">
        <f t="shared" si="2"/>
        <v>18934912</v>
      </c>
      <c r="K26" s="31">
        <f t="shared" si="2"/>
        <v>-651702640</v>
      </c>
      <c r="L26" s="31">
        <f t="shared" si="2"/>
        <v>0</v>
      </c>
      <c r="M26" s="31">
        <f t="shared" si="2"/>
        <v>11273019</v>
      </c>
      <c r="N26" s="31">
        <f t="shared" si="2"/>
        <v>-640429621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-621494709</v>
      </c>
      <c r="X26" s="31">
        <f t="shared" si="2"/>
        <v>130333002</v>
      </c>
      <c r="Y26" s="31">
        <f t="shared" si="2"/>
        <v>-751827711</v>
      </c>
      <c r="Z26" s="32">
        <f>+IF(X26&lt;&gt;0,+(Y26/X26)*100,0)</f>
        <v>-576.85137260937177</v>
      </c>
      <c r="AA26" s="33">
        <f>+AA13+AA25</f>
        <v>260666000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-2704393</v>
      </c>
      <c r="D32" s="18"/>
      <c r="E32" s="19"/>
      <c r="F32" s="20"/>
      <c r="G32" s="20"/>
      <c r="H32" s="20"/>
      <c r="I32" s="20"/>
      <c r="J32" s="20"/>
      <c r="K32" s="20">
        <v>2704393</v>
      </c>
      <c r="L32" s="20"/>
      <c r="M32" s="20">
        <v>-5725473</v>
      </c>
      <c r="N32" s="20">
        <v>-3021080</v>
      </c>
      <c r="O32" s="20"/>
      <c r="P32" s="20"/>
      <c r="Q32" s="20"/>
      <c r="R32" s="20"/>
      <c r="S32" s="20"/>
      <c r="T32" s="20"/>
      <c r="U32" s="20"/>
      <c r="V32" s="20"/>
      <c r="W32" s="20">
        <v>-3021080</v>
      </c>
      <c r="X32" s="20"/>
      <c r="Y32" s="20">
        <v>-3021080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-2704393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2704393</v>
      </c>
      <c r="L37" s="31">
        <f t="shared" si="3"/>
        <v>0</v>
      </c>
      <c r="M37" s="31">
        <f t="shared" si="3"/>
        <v>-5725473</v>
      </c>
      <c r="N37" s="31">
        <f t="shared" si="3"/>
        <v>-3021080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-3021080</v>
      </c>
      <c r="X37" s="31">
        <f t="shared" si="3"/>
        <v>0</v>
      </c>
      <c r="Y37" s="31">
        <f t="shared" si="3"/>
        <v>-3021080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-2704393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2704393</v>
      </c>
      <c r="L44" s="31">
        <f t="shared" si="5"/>
        <v>0</v>
      </c>
      <c r="M44" s="31">
        <f t="shared" si="5"/>
        <v>-5725473</v>
      </c>
      <c r="N44" s="31">
        <f t="shared" si="5"/>
        <v>-3021080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-3021080</v>
      </c>
      <c r="X44" s="31">
        <f t="shared" si="5"/>
        <v>0</v>
      </c>
      <c r="Y44" s="31">
        <f t="shared" si="5"/>
        <v>-3021080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688666168</v>
      </c>
      <c r="D45" s="42">
        <f t="shared" si="6"/>
        <v>0</v>
      </c>
      <c r="E45" s="43">
        <f t="shared" si="6"/>
        <v>260666000</v>
      </c>
      <c r="F45" s="44">
        <f t="shared" si="6"/>
        <v>260666000</v>
      </c>
      <c r="G45" s="44">
        <f t="shared" si="6"/>
        <v>0</v>
      </c>
      <c r="H45" s="44">
        <f t="shared" si="6"/>
        <v>0</v>
      </c>
      <c r="I45" s="44">
        <f t="shared" si="6"/>
        <v>18934912</v>
      </c>
      <c r="J45" s="44">
        <f t="shared" si="6"/>
        <v>18934912</v>
      </c>
      <c r="K45" s="44">
        <f t="shared" si="6"/>
        <v>-654407033</v>
      </c>
      <c r="L45" s="44">
        <f t="shared" si="6"/>
        <v>0</v>
      </c>
      <c r="M45" s="44">
        <f t="shared" si="6"/>
        <v>16998492</v>
      </c>
      <c r="N45" s="44">
        <f t="shared" si="6"/>
        <v>-637408541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-618473629</v>
      </c>
      <c r="X45" s="44">
        <f t="shared" si="6"/>
        <v>130333002</v>
      </c>
      <c r="Y45" s="44">
        <f t="shared" si="6"/>
        <v>-748806631</v>
      </c>
      <c r="Z45" s="45">
        <f>+IF(X45&lt;&gt;0,+(Y45/X45)*100,0)</f>
        <v>-574.5334025222561</v>
      </c>
      <c r="AA45" s="46">
        <f>+AA26-AA44</f>
        <v>260666000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-966374</v>
      </c>
      <c r="D6" s="18"/>
      <c r="E6" s="19">
        <v>1307393</v>
      </c>
      <c r="F6" s="20">
        <v>1307393</v>
      </c>
      <c r="G6" s="20"/>
      <c r="H6" s="20">
        <v>-25064</v>
      </c>
      <c r="I6" s="20">
        <v>-986896</v>
      </c>
      <c r="J6" s="20">
        <v>-1011960</v>
      </c>
      <c r="K6" s="20">
        <v>-10535</v>
      </c>
      <c r="L6" s="20">
        <v>-30681</v>
      </c>
      <c r="M6" s="20">
        <v>-68523</v>
      </c>
      <c r="N6" s="20">
        <v>-109739</v>
      </c>
      <c r="O6" s="20"/>
      <c r="P6" s="20"/>
      <c r="Q6" s="20"/>
      <c r="R6" s="20"/>
      <c r="S6" s="20"/>
      <c r="T6" s="20"/>
      <c r="U6" s="20"/>
      <c r="V6" s="20"/>
      <c r="W6" s="20">
        <v>-1121699</v>
      </c>
      <c r="X6" s="20">
        <v>4399659</v>
      </c>
      <c r="Y6" s="20">
        <v>-5521358</v>
      </c>
      <c r="Z6" s="21">
        <v>-125.49513496386879</v>
      </c>
      <c r="AA6" s="22">
        <v>1307393</v>
      </c>
    </row>
    <row r="7" spans="1:27" x14ac:dyDescent="0.25">
      <c r="A7" s="23" t="s">
        <v>35</v>
      </c>
      <c r="B7" s="17" t="s">
        <v>32</v>
      </c>
      <c r="C7" s="18">
        <v>39464506</v>
      </c>
      <c r="D7" s="18"/>
      <c r="E7" s="19"/>
      <c r="F7" s="20"/>
      <c r="G7" s="20">
        <v>3119126</v>
      </c>
      <c r="H7" s="20">
        <v>2863172</v>
      </c>
      <c r="I7" s="20">
        <v>42427832</v>
      </c>
      <c r="J7" s="20">
        <v>48410130</v>
      </c>
      <c r="K7" s="20">
        <v>2873456</v>
      </c>
      <c r="L7" s="20">
        <v>2924475</v>
      </c>
      <c r="M7" s="20">
        <v>2903673</v>
      </c>
      <c r="N7" s="20">
        <v>8701604</v>
      </c>
      <c r="O7" s="20"/>
      <c r="P7" s="20"/>
      <c r="Q7" s="20"/>
      <c r="R7" s="20"/>
      <c r="S7" s="20"/>
      <c r="T7" s="20"/>
      <c r="U7" s="20"/>
      <c r="V7" s="20"/>
      <c r="W7" s="20">
        <v>57111734</v>
      </c>
      <c r="X7" s="20">
        <v>314762</v>
      </c>
      <c r="Y7" s="20">
        <v>56796972</v>
      </c>
      <c r="Z7" s="21">
        <v>18044.418322415033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15525</v>
      </c>
      <c r="M10" s="20"/>
      <c r="N10" s="20">
        <v>15525</v>
      </c>
      <c r="O10" s="20"/>
      <c r="P10" s="20"/>
      <c r="Q10" s="20"/>
      <c r="R10" s="20"/>
      <c r="S10" s="20"/>
      <c r="T10" s="20"/>
      <c r="U10" s="20"/>
      <c r="V10" s="20"/>
      <c r="W10" s="20">
        <v>15525</v>
      </c>
      <c r="X10" s="20"/>
      <c r="Y10" s="20">
        <v>15525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70384</v>
      </c>
      <c r="D11" s="18"/>
      <c r="E11" s="19"/>
      <c r="F11" s="20"/>
      <c r="G11" s="24"/>
      <c r="H11" s="24"/>
      <c r="I11" s="24">
        <v>74456</v>
      </c>
      <c r="J11" s="20">
        <v>74456</v>
      </c>
      <c r="K11" s="24">
        <v>17541</v>
      </c>
      <c r="L11" s="24">
        <v>4205</v>
      </c>
      <c r="M11" s="20">
        <v>260</v>
      </c>
      <c r="N11" s="24">
        <v>22006</v>
      </c>
      <c r="O11" s="24"/>
      <c r="P11" s="24"/>
      <c r="Q11" s="20"/>
      <c r="R11" s="24"/>
      <c r="S11" s="24"/>
      <c r="T11" s="20"/>
      <c r="U11" s="24"/>
      <c r="V11" s="24"/>
      <c r="W11" s="24">
        <v>96462</v>
      </c>
      <c r="X11" s="20"/>
      <c r="Y11" s="24">
        <v>96462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38568516</v>
      </c>
      <c r="D13" s="29">
        <f>SUM(D6:D12)</f>
        <v>0</v>
      </c>
      <c r="E13" s="30">
        <f t="shared" si="0"/>
        <v>1307393</v>
      </c>
      <c r="F13" s="31">
        <f t="shared" si="0"/>
        <v>1307393</v>
      </c>
      <c r="G13" s="31">
        <f t="shared" si="0"/>
        <v>3119126</v>
      </c>
      <c r="H13" s="31">
        <f t="shared" si="0"/>
        <v>2838108</v>
      </c>
      <c r="I13" s="31">
        <f t="shared" si="0"/>
        <v>41515392</v>
      </c>
      <c r="J13" s="31">
        <f t="shared" si="0"/>
        <v>47472626</v>
      </c>
      <c r="K13" s="31">
        <f t="shared" si="0"/>
        <v>2880462</v>
      </c>
      <c r="L13" s="31">
        <f t="shared" si="0"/>
        <v>2913524</v>
      </c>
      <c r="M13" s="31">
        <f t="shared" si="0"/>
        <v>2835410</v>
      </c>
      <c r="N13" s="31">
        <f t="shared" si="0"/>
        <v>8629396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56102022</v>
      </c>
      <c r="X13" s="31">
        <f t="shared" si="0"/>
        <v>4714421</v>
      </c>
      <c r="Y13" s="31">
        <f t="shared" si="0"/>
        <v>51387601</v>
      </c>
      <c r="Z13" s="32">
        <f>+IF(X13&lt;&gt;0,+(Y13/X13)*100,0)</f>
        <v>1090.0087412643038</v>
      </c>
      <c r="AA13" s="33">
        <f>SUM(AA6:AA12)</f>
        <v>1307393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38568516</v>
      </c>
      <c r="D26" s="29">
        <f>+D13+D25</f>
        <v>0</v>
      </c>
      <c r="E26" s="30">
        <f t="shared" si="2"/>
        <v>1307393</v>
      </c>
      <c r="F26" s="31">
        <f t="shared" si="2"/>
        <v>1307393</v>
      </c>
      <c r="G26" s="31">
        <f t="shared" si="2"/>
        <v>3119126</v>
      </c>
      <c r="H26" s="31">
        <f t="shared" si="2"/>
        <v>2838108</v>
      </c>
      <c r="I26" s="31">
        <f t="shared" si="2"/>
        <v>41515392</v>
      </c>
      <c r="J26" s="31">
        <f t="shared" si="2"/>
        <v>47472626</v>
      </c>
      <c r="K26" s="31">
        <f t="shared" si="2"/>
        <v>2880462</v>
      </c>
      <c r="L26" s="31">
        <f t="shared" si="2"/>
        <v>2913524</v>
      </c>
      <c r="M26" s="31">
        <f t="shared" si="2"/>
        <v>2835410</v>
      </c>
      <c r="N26" s="31">
        <f t="shared" si="2"/>
        <v>8629396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56102022</v>
      </c>
      <c r="X26" s="31">
        <f t="shared" si="2"/>
        <v>4714421</v>
      </c>
      <c r="Y26" s="31">
        <f t="shared" si="2"/>
        <v>51387601</v>
      </c>
      <c r="Z26" s="32">
        <f>+IF(X26&lt;&gt;0,+(Y26/X26)*100,0)</f>
        <v>1090.0087412643038</v>
      </c>
      <c r="AA26" s="33">
        <f>+AA13+AA25</f>
        <v>1307393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1258143</v>
      </c>
      <c r="D32" s="18"/>
      <c r="E32" s="19">
        <v>159255</v>
      </c>
      <c r="F32" s="20">
        <v>159255</v>
      </c>
      <c r="G32" s="20"/>
      <c r="H32" s="20">
        <v>-25064</v>
      </c>
      <c r="I32" s="20">
        <v>1268842</v>
      </c>
      <c r="J32" s="20">
        <v>1243778</v>
      </c>
      <c r="K32" s="20">
        <v>123943</v>
      </c>
      <c r="L32" s="20">
        <v>17080</v>
      </c>
      <c r="M32" s="20">
        <v>-66525</v>
      </c>
      <c r="N32" s="20">
        <v>74498</v>
      </c>
      <c r="O32" s="20"/>
      <c r="P32" s="20"/>
      <c r="Q32" s="20"/>
      <c r="R32" s="20"/>
      <c r="S32" s="20"/>
      <c r="T32" s="20"/>
      <c r="U32" s="20"/>
      <c r="V32" s="20"/>
      <c r="W32" s="20">
        <v>1318276</v>
      </c>
      <c r="X32" s="20">
        <v>402152</v>
      </c>
      <c r="Y32" s="20">
        <v>916124</v>
      </c>
      <c r="Z32" s="21">
        <v>227.80540691081978</v>
      </c>
      <c r="AA32" s="22">
        <v>159255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1258143</v>
      </c>
      <c r="D37" s="29">
        <f t="shared" ref="D37:Y37" si="3">SUM(D29:D36)</f>
        <v>0</v>
      </c>
      <c r="E37" s="30">
        <f t="shared" si="3"/>
        <v>159255</v>
      </c>
      <c r="F37" s="31">
        <f t="shared" si="3"/>
        <v>159255</v>
      </c>
      <c r="G37" s="31">
        <f t="shared" si="3"/>
        <v>0</v>
      </c>
      <c r="H37" s="31">
        <f t="shared" si="3"/>
        <v>-25064</v>
      </c>
      <c r="I37" s="31">
        <f t="shared" si="3"/>
        <v>1268842</v>
      </c>
      <c r="J37" s="31">
        <f t="shared" si="3"/>
        <v>1243778</v>
      </c>
      <c r="K37" s="31">
        <f t="shared" si="3"/>
        <v>123943</v>
      </c>
      <c r="L37" s="31">
        <f t="shared" si="3"/>
        <v>17080</v>
      </c>
      <c r="M37" s="31">
        <f t="shared" si="3"/>
        <v>-66525</v>
      </c>
      <c r="N37" s="31">
        <f t="shared" si="3"/>
        <v>74498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1318276</v>
      </c>
      <c r="X37" s="31">
        <f t="shared" si="3"/>
        <v>402152</v>
      </c>
      <c r="Y37" s="31">
        <f t="shared" si="3"/>
        <v>916124</v>
      </c>
      <c r="Z37" s="32">
        <f>+IF(X37&lt;&gt;0,+(Y37/X37)*100,0)</f>
        <v>227.80540691081978</v>
      </c>
      <c r="AA37" s="33">
        <f>SUM(AA29:AA36)</f>
        <v>159255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1258143</v>
      </c>
      <c r="D44" s="29">
        <f>+D37+D43</f>
        <v>0</v>
      </c>
      <c r="E44" s="30">
        <f t="shared" si="5"/>
        <v>159255</v>
      </c>
      <c r="F44" s="31">
        <f t="shared" si="5"/>
        <v>159255</v>
      </c>
      <c r="G44" s="31">
        <f t="shared" si="5"/>
        <v>0</v>
      </c>
      <c r="H44" s="31">
        <f t="shared" si="5"/>
        <v>-25064</v>
      </c>
      <c r="I44" s="31">
        <f t="shared" si="5"/>
        <v>1268842</v>
      </c>
      <c r="J44" s="31">
        <f t="shared" si="5"/>
        <v>1243778</v>
      </c>
      <c r="K44" s="31">
        <f t="shared" si="5"/>
        <v>123943</v>
      </c>
      <c r="L44" s="31">
        <f t="shared" si="5"/>
        <v>17080</v>
      </c>
      <c r="M44" s="31">
        <f t="shared" si="5"/>
        <v>-66525</v>
      </c>
      <c r="N44" s="31">
        <f t="shared" si="5"/>
        <v>74498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1318276</v>
      </c>
      <c r="X44" s="31">
        <f t="shared" si="5"/>
        <v>402152</v>
      </c>
      <c r="Y44" s="31">
        <f t="shared" si="5"/>
        <v>916124</v>
      </c>
      <c r="Z44" s="32">
        <f>+IF(X44&lt;&gt;0,+(Y44/X44)*100,0)</f>
        <v>227.80540691081978</v>
      </c>
      <c r="AA44" s="33">
        <f>+AA37+AA43</f>
        <v>159255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37310373</v>
      </c>
      <c r="D45" s="42">
        <f t="shared" si="6"/>
        <v>0</v>
      </c>
      <c r="E45" s="43">
        <f t="shared" si="6"/>
        <v>1148138</v>
      </c>
      <c r="F45" s="44">
        <f t="shared" si="6"/>
        <v>1148138</v>
      </c>
      <c r="G45" s="44">
        <f t="shared" si="6"/>
        <v>3119126</v>
      </c>
      <c r="H45" s="44">
        <f t="shared" si="6"/>
        <v>2863172</v>
      </c>
      <c r="I45" s="44">
        <f t="shared" si="6"/>
        <v>40246550</v>
      </c>
      <c r="J45" s="44">
        <f t="shared" si="6"/>
        <v>46228848</v>
      </c>
      <c r="K45" s="44">
        <f t="shared" si="6"/>
        <v>2756519</v>
      </c>
      <c r="L45" s="44">
        <f t="shared" si="6"/>
        <v>2896444</v>
      </c>
      <c r="M45" s="44">
        <f t="shared" si="6"/>
        <v>2901935</v>
      </c>
      <c r="N45" s="44">
        <f t="shared" si="6"/>
        <v>8554898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54783746</v>
      </c>
      <c r="X45" s="44">
        <f t="shared" si="6"/>
        <v>4312269</v>
      </c>
      <c r="Y45" s="44">
        <f t="shared" si="6"/>
        <v>50471477</v>
      </c>
      <c r="Z45" s="45">
        <f>+IF(X45&lt;&gt;0,+(Y45/X45)*100,0)</f>
        <v>1170.4157834309501</v>
      </c>
      <c r="AA45" s="46">
        <f>+AA26-AA44</f>
        <v>1148138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-31947348</v>
      </c>
      <c r="D47" s="18"/>
      <c r="E47" s="19"/>
      <c r="F47" s="20"/>
      <c r="G47" s="20"/>
      <c r="H47" s="20">
        <v>4571357</v>
      </c>
      <c r="I47" s="20">
        <v>-34690313</v>
      </c>
      <c r="J47" s="20">
        <v>-30118956</v>
      </c>
      <c r="K47" s="20">
        <v>2036143</v>
      </c>
      <c r="L47" s="20">
        <v>4774353</v>
      </c>
      <c r="M47" s="20">
        <v>2138119</v>
      </c>
      <c r="N47" s="20">
        <v>8948615</v>
      </c>
      <c r="O47" s="20"/>
      <c r="P47" s="20"/>
      <c r="Q47" s="20"/>
      <c r="R47" s="20"/>
      <c r="S47" s="20"/>
      <c r="T47" s="20"/>
      <c r="U47" s="20"/>
      <c r="V47" s="20"/>
      <c r="W47" s="20">
        <v>-21170341</v>
      </c>
      <c r="X47" s="20"/>
      <c r="Y47" s="20">
        <v>-21170341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-31947348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4571357</v>
      </c>
      <c r="I50" s="52">
        <f t="shared" si="7"/>
        <v>-34690313</v>
      </c>
      <c r="J50" s="52">
        <f t="shared" si="7"/>
        <v>-30118956</v>
      </c>
      <c r="K50" s="52">
        <f t="shared" si="7"/>
        <v>2036143</v>
      </c>
      <c r="L50" s="52">
        <f t="shared" si="7"/>
        <v>4774353</v>
      </c>
      <c r="M50" s="52">
        <f t="shared" si="7"/>
        <v>2138119</v>
      </c>
      <c r="N50" s="52">
        <f t="shared" si="7"/>
        <v>8948615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-21170341</v>
      </c>
      <c r="X50" s="52">
        <f t="shared" si="7"/>
        <v>0</v>
      </c>
      <c r="Y50" s="52">
        <f t="shared" si="7"/>
        <v>-21170341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15483315</v>
      </c>
      <c r="D6" s="18"/>
      <c r="E6" s="19">
        <v>10549124</v>
      </c>
      <c r="F6" s="20">
        <v>10549124</v>
      </c>
      <c r="G6" s="20"/>
      <c r="H6" s="20">
        <v>343705</v>
      </c>
      <c r="I6" s="20">
        <v>16859</v>
      </c>
      <c r="J6" s="20">
        <v>360564</v>
      </c>
      <c r="K6" s="20">
        <v>341345</v>
      </c>
      <c r="L6" s="20">
        <v>356168</v>
      </c>
      <c r="M6" s="20">
        <v>191019</v>
      </c>
      <c r="N6" s="20">
        <v>888532</v>
      </c>
      <c r="O6" s="20"/>
      <c r="P6" s="20"/>
      <c r="Q6" s="20"/>
      <c r="R6" s="20"/>
      <c r="S6" s="20"/>
      <c r="T6" s="20"/>
      <c r="U6" s="20"/>
      <c r="V6" s="20"/>
      <c r="W6" s="20">
        <v>1249096</v>
      </c>
      <c r="X6" s="20">
        <v>5274564</v>
      </c>
      <c r="Y6" s="20">
        <v>-4025468</v>
      </c>
      <c r="Z6" s="21">
        <v>-76.318497604730922</v>
      </c>
      <c r="AA6" s="22">
        <v>10549124</v>
      </c>
    </row>
    <row r="7" spans="1:27" x14ac:dyDescent="0.25">
      <c r="A7" s="23" t="s">
        <v>35</v>
      </c>
      <c r="B7" s="17" t="s">
        <v>32</v>
      </c>
      <c r="C7" s="18">
        <v>-12144472</v>
      </c>
      <c r="D7" s="18"/>
      <c r="E7" s="19">
        <v>-27501</v>
      </c>
      <c r="F7" s="20">
        <v>-27501</v>
      </c>
      <c r="G7" s="20"/>
      <c r="H7" s="20">
        <v>1222932</v>
      </c>
      <c r="I7" s="20">
        <v>466069</v>
      </c>
      <c r="J7" s="20">
        <v>1689001</v>
      </c>
      <c r="K7" s="20">
        <v>1042644</v>
      </c>
      <c r="L7" s="20">
        <v>1405215</v>
      </c>
      <c r="M7" s="20">
        <v>1962573</v>
      </c>
      <c r="N7" s="20">
        <v>4410432</v>
      </c>
      <c r="O7" s="20"/>
      <c r="P7" s="20"/>
      <c r="Q7" s="20"/>
      <c r="R7" s="20"/>
      <c r="S7" s="20"/>
      <c r="T7" s="20"/>
      <c r="U7" s="20"/>
      <c r="V7" s="20"/>
      <c r="W7" s="20">
        <v>6099433</v>
      </c>
      <c r="X7" s="20">
        <v>-13752</v>
      </c>
      <c r="Y7" s="20">
        <v>6113185</v>
      </c>
      <c r="Z7" s="21">
        <v>-44453.061372891214</v>
      </c>
      <c r="AA7" s="22">
        <v>-27501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405202</v>
      </c>
      <c r="D11" s="18"/>
      <c r="E11" s="19"/>
      <c r="F11" s="20"/>
      <c r="G11" s="24"/>
      <c r="H11" s="24">
        <v>42525</v>
      </c>
      <c r="I11" s="24"/>
      <c r="J11" s="20">
        <v>42525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42525</v>
      </c>
      <c r="X11" s="20"/>
      <c r="Y11" s="24">
        <v>42525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-3632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3740413</v>
      </c>
      <c r="D13" s="29">
        <f>SUM(D6:D12)</f>
        <v>0</v>
      </c>
      <c r="E13" s="30">
        <f t="shared" si="0"/>
        <v>10521623</v>
      </c>
      <c r="F13" s="31">
        <f t="shared" si="0"/>
        <v>10521623</v>
      </c>
      <c r="G13" s="31">
        <f t="shared" si="0"/>
        <v>0</v>
      </c>
      <c r="H13" s="31">
        <f t="shared" si="0"/>
        <v>1609162</v>
      </c>
      <c r="I13" s="31">
        <f t="shared" si="0"/>
        <v>482928</v>
      </c>
      <c r="J13" s="31">
        <f t="shared" si="0"/>
        <v>2092090</v>
      </c>
      <c r="K13" s="31">
        <f t="shared" si="0"/>
        <v>1383989</v>
      </c>
      <c r="L13" s="31">
        <f t="shared" si="0"/>
        <v>1761383</v>
      </c>
      <c r="M13" s="31">
        <f t="shared" si="0"/>
        <v>2153592</v>
      </c>
      <c r="N13" s="31">
        <f t="shared" si="0"/>
        <v>5298964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7391054</v>
      </c>
      <c r="X13" s="31">
        <f t="shared" si="0"/>
        <v>5260812</v>
      </c>
      <c r="Y13" s="31">
        <f t="shared" si="0"/>
        <v>2130242</v>
      </c>
      <c r="Z13" s="32">
        <f>+IF(X13&lt;&gt;0,+(Y13/X13)*100,0)</f>
        <v>40.492646382345541</v>
      </c>
      <c r="AA13" s="33">
        <f>SUM(AA6:AA12)</f>
        <v>10521623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3740413</v>
      </c>
      <c r="D26" s="29">
        <f>+D13+D25</f>
        <v>0</v>
      </c>
      <c r="E26" s="30">
        <f t="shared" si="2"/>
        <v>10521623</v>
      </c>
      <c r="F26" s="31">
        <f t="shared" si="2"/>
        <v>10521623</v>
      </c>
      <c r="G26" s="31">
        <f t="shared" si="2"/>
        <v>0</v>
      </c>
      <c r="H26" s="31">
        <f t="shared" si="2"/>
        <v>1609162</v>
      </c>
      <c r="I26" s="31">
        <f t="shared" si="2"/>
        <v>482928</v>
      </c>
      <c r="J26" s="31">
        <f t="shared" si="2"/>
        <v>2092090</v>
      </c>
      <c r="K26" s="31">
        <f t="shared" si="2"/>
        <v>1383989</v>
      </c>
      <c r="L26" s="31">
        <f t="shared" si="2"/>
        <v>1761383</v>
      </c>
      <c r="M26" s="31">
        <f t="shared" si="2"/>
        <v>2153592</v>
      </c>
      <c r="N26" s="31">
        <f t="shared" si="2"/>
        <v>5298964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7391054</v>
      </c>
      <c r="X26" s="31">
        <f t="shared" si="2"/>
        <v>5260812</v>
      </c>
      <c r="Y26" s="31">
        <f t="shared" si="2"/>
        <v>2130242</v>
      </c>
      <c r="Z26" s="32">
        <f>+IF(X26&lt;&gt;0,+(Y26/X26)*100,0)</f>
        <v>40.492646382345541</v>
      </c>
      <c r="AA26" s="33">
        <f>+AA13+AA25</f>
        <v>10521623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-13865</v>
      </c>
      <c r="D31" s="18"/>
      <c r="E31" s="19"/>
      <c r="F31" s="20"/>
      <c r="G31" s="20"/>
      <c r="H31" s="20"/>
      <c r="I31" s="20"/>
      <c r="J31" s="20"/>
      <c r="K31" s="20"/>
      <c r="L31" s="20"/>
      <c r="M31" s="20">
        <v>-300</v>
      </c>
      <c r="N31" s="20">
        <v>-300</v>
      </c>
      <c r="O31" s="20"/>
      <c r="P31" s="20"/>
      <c r="Q31" s="20"/>
      <c r="R31" s="20"/>
      <c r="S31" s="20"/>
      <c r="T31" s="20"/>
      <c r="U31" s="20"/>
      <c r="V31" s="20"/>
      <c r="W31" s="20">
        <v>-300</v>
      </c>
      <c r="X31" s="20"/>
      <c r="Y31" s="20">
        <v>-300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-424283</v>
      </c>
      <c r="D32" s="18"/>
      <c r="E32" s="19">
        <v>8859134</v>
      </c>
      <c r="F32" s="20">
        <v>8859134</v>
      </c>
      <c r="G32" s="20"/>
      <c r="H32" s="20">
        <v>310438</v>
      </c>
      <c r="I32" s="20">
        <v>-4600</v>
      </c>
      <c r="J32" s="20">
        <v>305838</v>
      </c>
      <c r="K32" s="20">
        <v>-364071</v>
      </c>
      <c r="L32" s="20">
        <v>-29410</v>
      </c>
      <c r="M32" s="20">
        <v>-12824</v>
      </c>
      <c r="N32" s="20">
        <v>-406305</v>
      </c>
      <c r="O32" s="20"/>
      <c r="P32" s="20"/>
      <c r="Q32" s="20"/>
      <c r="R32" s="20"/>
      <c r="S32" s="20"/>
      <c r="T32" s="20"/>
      <c r="U32" s="20"/>
      <c r="V32" s="20"/>
      <c r="W32" s="20">
        <v>-100467</v>
      </c>
      <c r="X32" s="20">
        <v>4038234</v>
      </c>
      <c r="Y32" s="20">
        <v>-4138701</v>
      </c>
      <c r="Z32" s="21">
        <v>-102.48789446079647</v>
      </c>
      <c r="AA32" s="22">
        <v>8859134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12339319</v>
      </c>
      <c r="D35" s="18"/>
      <c r="E35" s="19"/>
      <c r="F35" s="20"/>
      <c r="G35" s="20"/>
      <c r="H35" s="20">
        <v>212622</v>
      </c>
      <c r="I35" s="20">
        <v>89795</v>
      </c>
      <c r="J35" s="20">
        <v>302417</v>
      </c>
      <c r="K35" s="20">
        <v>228070</v>
      </c>
      <c r="L35" s="20">
        <v>186563</v>
      </c>
      <c r="M35" s="20">
        <v>229277</v>
      </c>
      <c r="N35" s="20">
        <v>643910</v>
      </c>
      <c r="O35" s="20"/>
      <c r="P35" s="20"/>
      <c r="Q35" s="20"/>
      <c r="R35" s="20"/>
      <c r="S35" s="20"/>
      <c r="T35" s="20"/>
      <c r="U35" s="20"/>
      <c r="V35" s="20"/>
      <c r="W35" s="20">
        <v>946327</v>
      </c>
      <c r="X35" s="20"/>
      <c r="Y35" s="20">
        <v>946327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11901171</v>
      </c>
      <c r="D37" s="29">
        <f t="shared" ref="D37:Y37" si="3">SUM(D29:D36)</f>
        <v>0</v>
      </c>
      <c r="E37" s="30">
        <f t="shared" si="3"/>
        <v>8859134</v>
      </c>
      <c r="F37" s="31">
        <f t="shared" si="3"/>
        <v>8859134</v>
      </c>
      <c r="G37" s="31">
        <f t="shared" si="3"/>
        <v>0</v>
      </c>
      <c r="H37" s="31">
        <f t="shared" si="3"/>
        <v>523060</v>
      </c>
      <c r="I37" s="31">
        <f t="shared" si="3"/>
        <v>85195</v>
      </c>
      <c r="J37" s="31">
        <f t="shared" si="3"/>
        <v>608255</v>
      </c>
      <c r="K37" s="31">
        <f t="shared" si="3"/>
        <v>-136001</v>
      </c>
      <c r="L37" s="31">
        <f t="shared" si="3"/>
        <v>157153</v>
      </c>
      <c r="M37" s="31">
        <f t="shared" si="3"/>
        <v>216153</v>
      </c>
      <c r="N37" s="31">
        <f t="shared" si="3"/>
        <v>237305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845560</v>
      </c>
      <c r="X37" s="31">
        <f t="shared" si="3"/>
        <v>4038234</v>
      </c>
      <c r="Y37" s="31">
        <f t="shared" si="3"/>
        <v>-3192674</v>
      </c>
      <c r="Z37" s="32">
        <f>+IF(X37&lt;&gt;0,+(Y37/X37)*100,0)</f>
        <v>-79.061144054554546</v>
      </c>
      <c r="AA37" s="33">
        <f>SUM(AA29:AA36)</f>
        <v>8859134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11901171</v>
      </c>
      <c r="D44" s="29">
        <f>+D37+D43</f>
        <v>0</v>
      </c>
      <c r="E44" s="30">
        <f t="shared" si="5"/>
        <v>8859134</v>
      </c>
      <c r="F44" s="31">
        <f t="shared" si="5"/>
        <v>8859134</v>
      </c>
      <c r="G44" s="31">
        <f t="shared" si="5"/>
        <v>0</v>
      </c>
      <c r="H44" s="31">
        <f t="shared" si="5"/>
        <v>523060</v>
      </c>
      <c r="I44" s="31">
        <f t="shared" si="5"/>
        <v>85195</v>
      </c>
      <c r="J44" s="31">
        <f t="shared" si="5"/>
        <v>608255</v>
      </c>
      <c r="K44" s="31">
        <f t="shared" si="5"/>
        <v>-136001</v>
      </c>
      <c r="L44" s="31">
        <f t="shared" si="5"/>
        <v>157153</v>
      </c>
      <c r="M44" s="31">
        <f t="shared" si="5"/>
        <v>216153</v>
      </c>
      <c r="N44" s="31">
        <f t="shared" si="5"/>
        <v>237305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845560</v>
      </c>
      <c r="X44" s="31">
        <f t="shared" si="5"/>
        <v>4038234</v>
      </c>
      <c r="Y44" s="31">
        <f t="shared" si="5"/>
        <v>-3192674</v>
      </c>
      <c r="Z44" s="32">
        <f>+IF(X44&lt;&gt;0,+(Y44/X44)*100,0)</f>
        <v>-79.061144054554546</v>
      </c>
      <c r="AA44" s="33">
        <f>+AA37+AA43</f>
        <v>8859134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-8160758</v>
      </c>
      <c r="D45" s="42">
        <f t="shared" si="6"/>
        <v>0</v>
      </c>
      <c r="E45" s="43">
        <f t="shared" si="6"/>
        <v>1662489</v>
      </c>
      <c r="F45" s="44">
        <f t="shared" si="6"/>
        <v>1662489</v>
      </c>
      <c r="G45" s="44">
        <f t="shared" si="6"/>
        <v>0</v>
      </c>
      <c r="H45" s="44">
        <f t="shared" si="6"/>
        <v>1086102</v>
      </c>
      <c r="I45" s="44">
        <f t="shared" si="6"/>
        <v>397733</v>
      </c>
      <c r="J45" s="44">
        <f t="shared" si="6"/>
        <v>1483835</v>
      </c>
      <c r="K45" s="44">
        <f t="shared" si="6"/>
        <v>1519990</v>
      </c>
      <c r="L45" s="44">
        <f t="shared" si="6"/>
        <v>1604230</v>
      </c>
      <c r="M45" s="44">
        <f t="shared" si="6"/>
        <v>1937439</v>
      </c>
      <c r="N45" s="44">
        <f t="shared" si="6"/>
        <v>5061659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6545494</v>
      </c>
      <c r="X45" s="44">
        <f t="shared" si="6"/>
        <v>1222578</v>
      </c>
      <c r="Y45" s="44">
        <f t="shared" si="6"/>
        <v>5322916</v>
      </c>
      <c r="Z45" s="45">
        <f>+IF(X45&lt;&gt;0,+(Y45/X45)*100,0)</f>
        <v>435.38457259986683</v>
      </c>
      <c r="AA45" s="46">
        <f>+AA26-AA44</f>
        <v>1662489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-701642</v>
      </c>
      <c r="D47" s="18"/>
      <c r="E47" s="19">
        <v>1662489</v>
      </c>
      <c r="F47" s="20">
        <v>1662489</v>
      </c>
      <c r="G47" s="20"/>
      <c r="H47" s="20"/>
      <c r="I47" s="20">
        <v>-7471934</v>
      </c>
      <c r="J47" s="20">
        <v>-7471934</v>
      </c>
      <c r="K47" s="20">
        <v>-79764</v>
      </c>
      <c r="L47" s="20">
        <v>-788106</v>
      </c>
      <c r="M47" s="20">
        <v>1143742</v>
      </c>
      <c r="N47" s="20">
        <v>275872</v>
      </c>
      <c r="O47" s="20"/>
      <c r="P47" s="20"/>
      <c r="Q47" s="20"/>
      <c r="R47" s="20"/>
      <c r="S47" s="20"/>
      <c r="T47" s="20"/>
      <c r="U47" s="20"/>
      <c r="V47" s="20"/>
      <c r="W47" s="20">
        <v>-7196062</v>
      </c>
      <c r="X47" s="20">
        <v>1222578</v>
      </c>
      <c r="Y47" s="20">
        <v>-8418640</v>
      </c>
      <c r="Z47" s="47">
        <v>-688.59737374629674</v>
      </c>
      <c r="AA47" s="22">
        <v>1662489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-701642</v>
      </c>
      <c r="D50" s="50">
        <f t="shared" ref="D50:Y50" si="7">SUM(D47:D49)</f>
        <v>0</v>
      </c>
      <c r="E50" s="51">
        <f t="shared" si="7"/>
        <v>1662489</v>
      </c>
      <c r="F50" s="52">
        <f t="shared" si="7"/>
        <v>1662489</v>
      </c>
      <c r="G50" s="52">
        <f t="shared" si="7"/>
        <v>0</v>
      </c>
      <c r="H50" s="52">
        <f t="shared" si="7"/>
        <v>0</v>
      </c>
      <c r="I50" s="52">
        <f t="shared" si="7"/>
        <v>-7471934</v>
      </c>
      <c r="J50" s="52">
        <f t="shared" si="7"/>
        <v>-7471934</v>
      </c>
      <c r="K50" s="52">
        <f t="shared" si="7"/>
        <v>-79764</v>
      </c>
      <c r="L50" s="52">
        <f t="shared" si="7"/>
        <v>-788106</v>
      </c>
      <c r="M50" s="52">
        <f t="shared" si="7"/>
        <v>1143742</v>
      </c>
      <c r="N50" s="52">
        <f t="shared" si="7"/>
        <v>275872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-7196062</v>
      </c>
      <c r="X50" s="52">
        <f t="shared" si="7"/>
        <v>1222578</v>
      </c>
      <c r="Y50" s="52">
        <f t="shared" si="7"/>
        <v>-8418640</v>
      </c>
      <c r="Z50" s="53">
        <f>+IF(X50&lt;&gt;0,+(Y50/X50)*100,0)</f>
        <v>-688.59737374629674</v>
      </c>
      <c r="AA50" s="54">
        <f>SUM(AA47:AA49)</f>
        <v>1662489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-3463847</v>
      </c>
      <c r="D6" s="18"/>
      <c r="E6" s="19">
        <v>-16381585</v>
      </c>
      <c r="F6" s="20">
        <v>-16381585</v>
      </c>
      <c r="G6" s="20">
        <v>-4450636</v>
      </c>
      <c r="H6" s="20">
        <v>-1298217</v>
      </c>
      <c r="I6" s="20">
        <v>-41593</v>
      </c>
      <c r="J6" s="20">
        <v>-5790446</v>
      </c>
      <c r="K6" s="20">
        <v>-759243</v>
      </c>
      <c r="L6" s="20">
        <v>-1804611</v>
      </c>
      <c r="M6" s="20">
        <v>-1333456</v>
      </c>
      <c r="N6" s="20">
        <v>-3897310</v>
      </c>
      <c r="O6" s="20"/>
      <c r="P6" s="20"/>
      <c r="Q6" s="20"/>
      <c r="R6" s="20"/>
      <c r="S6" s="20"/>
      <c r="T6" s="20"/>
      <c r="U6" s="20"/>
      <c r="V6" s="20"/>
      <c r="W6" s="20">
        <v>-9687756</v>
      </c>
      <c r="X6" s="20">
        <v>-8398200</v>
      </c>
      <c r="Y6" s="20">
        <v>-1289556</v>
      </c>
      <c r="Z6" s="21">
        <v>15.355147531613916</v>
      </c>
      <c r="AA6" s="22">
        <v>-16381585</v>
      </c>
    </row>
    <row r="7" spans="1:27" x14ac:dyDescent="0.25">
      <c r="A7" s="23" t="s">
        <v>35</v>
      </c>
      <c r="B7" s="17" t="s">
        <v>32</v>
      </c>
      <c r="C7" s="18">
        <v>2589076</v>
      </c>
      <c r="D7" s="18"/>
      <c r="E7" s="19">
        <v>1437257</v>
      </c>
      <c r="F7" s="20">
        <v>1437257</v>
      </c>
      <c r="G7" s="20">
        <v>2723551</v>
      </c>
      <c r="H7" s="20">
        <v>150114</v>
      </c>
      <c r="I7" s="20">
        <v>232681</v>
      </c>
      <c r="J7" s="20">
        <v>3106346</v>
      </c>
      <c r="K7" s="20">
        <v>110641</v>
      </c>
      <c r="L7" s="20">
        <v>268350</v>
      </c>
      <c r="M7" s="20">
        <v>210135</v>
      </c>
      <c r="N7" s="20">
        <v>589126</v>
      </c>
      <c r="O7" s="20"/>
      <c r="P7" s="20"/>
      <c r="Q7" s="20"/>
      <c r="R7" s="20"/>
      <c r="S7" s="20"/>
      <c r="T7" s="20"/>
      <c r="U7" s="20"/>
      <c r="V7" s="20"/>
      <c r="W7" s="20">
        <v>3695472</v>
      </c>
      <c r="X7" s="20">
        <v>834309</v>
      </c>
      <c r="Y7" s="20">
        <v>2861163</v>
      </c>
      <c r="Z7" s="21">
        <v>342.93804813324556</v>
      </c>
      <c r="AA7" s="22">
        <v>1437257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-76663</v>
      </c>
      <c r="D10" s="18"/>
      <c r="E10" s="19">
        <v>-89372</v>
      </c>
      <c r="F10" s="20">
        <v>-89372</v>
      </c>
      <c r="G10" s="20">
        <v>-76663</v>
      </c>
      <c r="H10" s="20"/>
      <c r="I10" s="20"/>
      <c r="J10" s="20">
        <v>-76663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-76663</v>
      </c>
      <c r="X10" s="20">
        <v>-89372</v>
      </c>
      <c r="Y10" s="20">
        <v>12709</v>
      </c>
      <c r="Z10" s="21">
        <v>-14.220337465872982</v>
      </c>
      <c r="AA10" s="22">
        <v>-89372</v>
      </c>
    </row>
    <row r="11" spans="1:27" x14ac:dyDescent="0.25">
      <c r="A11" s="23" t="s">
        <v>39</v>
      </c>
      <c r="B11" s="17" t="s">
        <v>32</v>
      </c>
      <c r="C11" s="18">
        <v>45370</v>
      </c>
      <c r="D11" s="18"/>
      <c r="E11" s="19">
        <v>45370</v>
      </c>
      <c r="F11" s="20">
        <v>45370</v>
      </c>
      <c r="G11" s="24">
        <v>45370</v>
      </c>
      <c r="H11" s="24">
        <v>200500</v>
      </c>
      <c r="I11" s="24">
        <v>-200500</v>
      </c>
      <c r="J11" s="20">
        <v>45370</v>
      </c>
      <c r="K11" s="24"/>
      <c r="L11" s="24">
        <v>270942</v>
      </c>
      <c r="M11" s="20">
        <v>-93514</v>
      </c>
      <c r="N11" s="24">
        <v>177428</v>
      </c>
      <c r="O11" s="24"/>
      <c r="P11" s="24"/>
      <c r="Q11" s="20"/>
      <c r="R11" s="24"/>
      <c r="S11" s="24"/>
      <c r="T11" s="20"/>
      <c r="U11" s="24"/>
      <c r="V11" s="24"/>
      <c r="W11" s="24">
        <v>222798</v>
      </c>
      <c r="X11" s="20">
        <v>45370</v>
      </c>
      <c r="Y11" s="24">
        <v>177428</v>
      </c>
      <c r="Z11" s="25">
        <v>391.06898831827198</v>
      </c>
      <c r="AA11" s="26">
        <v>45370</v>
      </c>
    </row>
    <row r="12" spans="1:27" x14ac:dyDescent="0.25">
      <c r="A12" s="23" t="s">
        <v>40</v>
      </c>
      <c r="B12" s="17" t="s">
        <v>32</v>
      </c>
      <c r="C12" s="18">
        <v>-320</v>
      </c>
      <c r="D12" s="18"/>
      <c r="E12" s="19">
        <v>-320</v>
      </c>
      <c r="F12" s="20">
        <v>-320</v>
      </c>
      <c r="G12" s="20">
        <v>-320</v>
      </c>
      <c r="H12" s="20"/>
      <c r="I12" s="20"/>
      <c r="J12" s="20">
        <v>-320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-320</v>
      </c>
      <c r="X12" s="20">
        <v>-320</v>
      </c>
      <c r="Y12" s="20"/>
      <c r="Z12" s="21"/>
      <c r="AA12" s="22">
        <v>-320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-906384</v>
      </c>
      <c r="D13" s="29">
        <f>SUM(D6:D12)</f>
        <v>0</v>
      </c>
      <c r="E13" s="30">
        <f t="shared" si="0"/>
        <v>-14988650</v>
      </c>
      <c r="F13" s="31">
        <f t="shared" si="0"/>
        <v>-14988650</v>
      </c>
      <c r="G13" s="31">
        <f t="shared" si="0"/>
        <v>-1758698</v>
      </c>
      <c r="H13" s="31">
        <f t="shared" si="0"/>
        <v>-947603</v>
      </c>
      <c r="I13" s="31">
        <f t="shared" si="0"/>
        <v>-9412</v>
      </c>
      <c r="J13" s="31">
        <f t="shared" si="0"/>
        <v>-2715713</v>
      </c>
      <c r="K13" s="31">
        <f t="shared" si="0"/>
        <v>-648602</v>
      </c>
      <c r="L13" s="31">
        <f t="shared" si="0"/>
        <v>-1265319</v>
      </c>
      <c r="M13" s="31">
        <f t="shared" si="0"/>
        <v>-1216835</v>
      </c>
      <c r="N13" s="31">
        <f t="shared" si="0"/>
        <v>-3130756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-5846469</v>
      </c>
      <c r="X13" s="31">
        <f t="shared" si="0"/>
        <v>-7608213</v>
      </c>
      <c r="Y13" s="31">
        <f t="shared" si="0"/>
        <v>1761744</v>
      </c>
      <c r="Z13" s="32">
        <f>+IF(X13&lt;&gt;0,+(Y13/X13)*100,0)</f>
        <v>-23.155818587097919</v>
      </c>
      <c r="AA13" s="33">
        <f>SUM(AA6:AA12)</f>
        <v>-14988650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11035659</v>
      </c>
      <c r="D17" s="18"/>
      <c r="E17" s="19">
        <v>16850062</v>
      </c>
      <c r="F17" s="20">
        <v>16850062</v>
      </c>
      <c r="G17" s="24">
        <v>12246684</v>
      </c>
      <c r="H17" s="24">
        <v>1576590</v>
      </c>
      <c r="I17" s="24">
        <v>137246</v>
      </c>
      <c r="J17" s="20">
        <v>13960520</v>
      </c>
      <c r="K17" s="24">
        <v>989654</v>
      </c>
      <c r="L17" s="24">
        <v>1716329</v>
      </c>
      <c r="M17" s="20">
        <v>433297</v>
      </c>
      <c r="N17" s="24">
        <v>3139280</v>
      </c>
      <c r="O17" s="24"/>
      <c r="P17" s="24"/>
      <c r="Q17" s="20"/>
      <c r="R17" s="24"/>
      <c r="S17" s="24"/>
      <c r="T17" s="20"/>
      <c r="U17" s="24"/>
      <c r="V17" s="24"/>
      <c r="W17" s="24">
        <v>17099800</v>
      </c>
      <c r="X17" s="20">
        <v>12058627</v>
      </c>
      <c r="Y17" s="24">
        <v>5041173</v>
      </c>
      <c r="Z17" s="25">
        <v>41.8055305964767</v>
      </c>
      <c r="AA17" s="26">
        <v>16850062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11035659</v>
      </c>
      <c r="D25" s="29">
        <f t="shared" ref="D25:Y25" si="1">SUM(D15:D24)</f>
        <v>0</v>
      </c>
      <c r="E25" s="35">
        <f t="shared" si="1"/>
        <v>16850062</v>
      </c>
      <c r="F25" s="36">
        <f t="shared" si="1"/>
        <v>16850062</v>
      </c>
      <c r="G25" s="36">
        <f t="shared" si="1"/>
        <v>12246684</v>
      </c>
      <c r="H25" s="36">
        <f t="shared" si="1"/>
        <v>1576590</v>
      </c>
      <c r="I25" s="36">
        <f t="shared" si="1"/>
        <v>137246</v>
      </c>
      <c r="J25" s="36">
        <f t="shared" si="1"/>
        <v>13960520</v>
      </c>
      <c r="K25" s="36">
        <f t="shared" si="1"/>
        <v>989654</v>
      </c>
      <c r="L25" s="36">
        <f t="shared" si="1"/>
        <v>1716329</v>
      </c>
      <c r="M25" s="36">
        <f t="shared" si="1"/>
        <v>433297</v>
      </c>
      <c r="N25" s="36">
        <f t="shared" si="1"/>
        <v>3139280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17099800</v>
      </c>
      <c r="X25" s="36">
        <f t="shared" si="1"/>
        <v>12058627</v>
      </c>
      <c r="Y25" s="36">
        <f t="shared" si="1"/>
        <v>5041173</v>
      </c>
      <c r="Z25" s="37">
        <f>+IF(X25&lt;&gt;0,+(Y25/X25)*100,0)</f>
        <v>41.8055305964767</v>
      </c>
      <c r="AA25" s="38">
        <f>SUM(AA15:AA24)</f>
        <v>16850062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10129275</v>
      </c>
      <c r="D26" s="29">
        <f>+D13+D25</f>
        <v>0</v>
      </c>
      <c r="E26" s="30">
        <f t="shared" si="2"/>
        <v>1861412</v>
      </c>
      <c r="F26" s="31">
        <f t="shared" si="2"/>
        <v>1861412</v>
      </c>
      <c r="G26" s="31">
        <f t="shared" si="2"/>
        <v>10487986</v>
      </c>
      <c r="H26" s="31">
        <f t="shared" si="2"/>
        <v>628987</v>
      </c>
      <c r="I26" s="31">
        <f t="shared" si="2"/>
        <v>127834</v>
      </c>
      <c r="J26" s="31">
        <f t="shared" si="2"/>
        <v>11244807</v>
      </c>
      <c r="K26" s="31">
        <f t="shared" si="2"/>
        <v>341052</v>
      </c>
      <c r="L26" s="31">
        <f t="shared" si="2"/>
        <v>451010</v>
      </c>
      <c r="M26" s="31">
        <f t="shared" si="2"/>
        <v>-783538</v>
      </c>
      <c r="N26" s="31">
        <f t="shared" si="2"/>
        <v>8524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11253331</v>
      </c>
      <c r="X26" s="31">
        <f t="shared" si="2"/>
        <v>4450414</v>
      </c>
      <c r="Y26" s="31">
        <f t="shared" si="2"/>
        <v>6802917</v>
      </c>
      <c r="Z26" s="32">
        <f>+IF(X26&lt;&gt;0,+(Y26/X26)*100,0)</f>
        <v>152.86031816365849</v>
      </c>
      <c r="AA26" s="33">
        <f>+AA13+AA25</f>
        <v>1861412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-2983</v>
      </c>
      <c r="D31" s="18"/>
      <c r="E31" s="19">
        <v>-2594</v>
      </c>
      <c r="F31" s="20">
        <v>-2594</v>
      </c>
      <c r="G31" s="20">
        <v>-2983</v>
      </c>
      <c r="H31" s="20"/>
      <c r="I31" s="20"/>
      <c r="J31" s="20">
        <v>-2983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-2983</v>
      </c>
      <c r="X31" s="20">
        <v>-2594</v>
      </c>
      <c r="Y31" s="20">
        <v>-389</v>
      </c>
      <c r="Z31" s="21">
        <v>14.99614494988435</v>
      </c>
      <c r="AA31" s="22">
        <v>-2594</v>
      </c>
    </row>
    <row r="32" spans="1:27" x14ac:dyDescent="0.25">
      <c r="A32" s="23" t="s">
        <v>59</v>
      </c>
      <c r="B32" s="17" t="s">
        <v>32</v>
      </c>
      <c r="C32" s="18">
        <v>141189</v>
      </c>
      <c r="D32" s="18"/>
      <c r="E32" s="19">
        <v>97768</v>
      </c>
      <c r="F32" s="20">
        <v>97768</v>
      </c>
      <c r="G32" s="20">
        <v>139788</v>
      </c>
      <c r="H32" s="20">
        <v>-622</v>
      </c>
      <c r="I32" s="20">
        <v>12796</v>
      </c>
      <c r="J32" s="20">
        <v>151962</v>
      </c>
      <c r="K32" s="20">
        <v>17270</v>
      </c>
      <c r="L32" s="20">
        <v>335</v>
      </c>
      <c r="M32" s="20">
        <v>20728</v>
      </c>
      <c r="N32" s="20">
        <v>38333</v>
      </c>
      <c r="O32" s="20"/>
      <c r="P32" s="20"/>
      <c r="Q32" s="20"/>
      <c r="R32" s="20"/>
      <c r="S32" s="20"/>
      <c r="T32" s="20"/>
      <c r="U32" s="20"/>
      <c r="V32" s="20"/>
      <c r="W32" s="20">
        <v>190295</v>
      </c>
      <c r="X32" s="20">
        <v>97768</v>
      </c>
      <c r="Y32" s="20">
        <v>92527</v>
      </c>
      <c r="Z32" s="21">
        <v>94.63935029866623</v>
      </c>
      <c r="AA32" s="22">
        <v>97768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399314</v>
      </c>
      <c r="D35" s="18"/>
      <c r="E35" s="19">
        <v>195099</v>
      </c>
      <c r="F35" s="20">
        <v>195099</v>
      </c>
      <c r="G35" s="20">
        <v>407655</v>
      </c>
      <c r="H35" s="20">
        <v>11255</v>
      </c>
      <c r="I35" s="20">
        <v>-18437</v>
      </c>
      <c r="J35" s="20">
        <v>400473</v>
      </c>
      <c r="K35" s="20">
        <v>-921</v>
      </c>
      <c r="L35" s="20">
        <v>42822</v>
      </c>
      <c r="M35" s="20">
        <v>15128</v>
      </c>
      <c r="N35" s="20">
        <v>57029</v>
      </c>
      <c r="O35" s="20"/>
      <c r="P35" s="20"/>
      <c r="Q35" s="20"/>
      <c r="R35" s="20"/>
      <c r="S35" s="20"/>
      <c r="T35" s="20"/>
      <c r="U35" s="20"/>
      <c r="V35" s="20"/>
      <c r="W35" s="20">
        <v>457502</v>
      </c>
      <c r="X35" s="20">
        <v>195099</v>
      </c>
      <c r="Y35" s="20">
        <v>262403</v>
      </c>
      <c r="Z35" s="21">
        <v>134.49735775170555</v>
      </c>
      <c r="AA35" s="22">
        <v>195099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537520</v>
      </c>
      <c r="D37" s="29">
        <f t="shared" ref="D37:Y37" si="3">SUM(D29:D36)</f>
        <v>0</v>
      </c>
      <c r="E37" s="30">
        <f t="shared" si="3"/>
        <v>290273</v>
      </c>
      <c r="F37" s="31">
        <f t="shared" si="3"/>
        <v>290273</v>
      </c>
      <c r="G37" s="31">
        <f t="shared" si="3"/>
        <v>544460</v>
      </c>
      <c r="H37" s="31">
        <f t="shared" si="3"/>
        <v>10633</v>
      </c>
      <c r="I37" s="31">
        <f t="shared" si="3"/>
        <v>-5641</v>
      </c>
      <c r="J37" s="31">
        <f t="shared" si="3"/>
        <v>549452</v>
      </c>
      <c r="K37" s="31">
        <f t="shared" si="3"/>
        <v>16349</v>
      </c>
      <c r="L37" s="31">
        <f t="shared" si="3"/>
        <v>43157</v>
      </c>
      <c r="M37" s="31">
        <f t="shared" si="3"/>
        <v>35856</v>
      </c>
      <c r="N37" s="31">
        <f t="shared" si="3"/>
        <v>95362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644814</v>
      </c>
      <c r="X37" s="31">
        <f t="shared" si="3"/>
        <v>290273</v>
      </c>
      <c r="Y37" s="31">
        <f t="shared" si="3"/>
        <v>354541</v>
      </c>
      <c r="Z37" s="32">
        <f>+IF(X37&lt;&gt;0,+(Y37/X37)*100,0)</f>
        <v>122.14053666720639</v>
      </c>
      <c r="AA37" s="33">
        <f>SUM(AA29:AA36)</f>
        <v>290273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537520</v>
      </c>
      <c r="D44" s="29">
        <f>+D37+D43</f>
        <v>0</v>
      </c>
      <c r="E44" s="30">
        <f t="shared" si="5"/>
        <v>290273</v>
      </c>
      <c r="F44" s="31">
        <f t="shared" si="5"/>
        <v>290273</v>
      </c>
      <c r="G44" s="31">
        <f t="shared" si="5"/>
        <v>544460</v>
      </c>
      <c r="H44" s="31">
        <f t="shared" si="5"/>
        <v>10633</v>
      </c>
      <c r="I44" s="31">
        <f t="shared" si="5"/>
        <v>-5641</v>
      </c>
      <c r="J44" s="31">
        <f t="shared" si="5"/>
        <v>549452</v>
      </c>
      <c r="K44" s="31">
        <f t="shared" si="5"/>
        <v>16349</v>
      </c>
      <c r="L44" s="31">
        <f t="shared" si="5"/>
        <v>43157</v>
      </c>
      <c r="M44" s="31">
        <f t="shared" si="5"/>
        <v>35856</v>
      </c>
      <c r="N44" s="31">
        <f t="shared" si="5"/>
        <v>95362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644814</v>
      </c>
      <c r="X44" s="31">
        <f t="shared" si="5"/>
        <v>290273</v>
      </c>
      <c r="Y44" s="31">
        <f t="shared" si="5"/>
        <v>354541</v>
      </c>
      <c r="Z44" s="32">
        <f>+IF(X44&lt;&gt;0,+(Y44/X44)*100,0)</f>
        <v>122.14053666720639</v>
      </c>
      <c r="AA44" s="33">
        <f>+AA37+AA43</f>
        <v>290273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9591755</v>
      </c>
      <c r="D45" s="42">
        <f t="shared" si="6"/>
        <v>0</v>
      </c>
      <c r="E45" s="43">
        <f t="shared" si="6"/>
        <v>1571139</v>
      </c>
      <c r="F45" s="44">
        <f t="shared" si="6"/>
        <v>1571139</v>
      </c>
      <c r="G45" s="44">
        <f t="shared" si="6"/>
        <v>9943526</v>
      </c>
      <c r="H45" s="44">
        <f t="shared" si="6"/>
        <v>618354</v>
      </c>
      <c r="I45" s="44">
        <f t="shared" si="6"/>
        <v>133475</v>
      </c>
      <c r="J45" s="44">
        <f t="shared" si="6"/>
        <v>10695355</v>
      </c>
      <c r="K45" s="44">
        <f t="shared" si="6"/>
        <v>324703</v>
      </c>
      <c r="L45" s="44">
        <f t="shared" si="6"/>
        <v>407853</v>
      </c>
      <c r="M45" s="44">
        <f t="shared" si="6"/>
        <v>-819394</v>
      </c>
      <c r="N45" s="44">
        <f t="shared" si="6"/>
        <v>-86838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10608517</v>
      </c>
      <c r="X45" s="44">
        <f t="shared" si="6"/>
        <v>4160141</v>
      </c>
      <c r="Y45" s="44">
        <f t="shared" si="6"/>
        <v>6448376</v>
      </c>
      <c r="Z45" s="45">
        <f>+IF(X45&lt;&gt;0,+(Y45/X45)*100,0)</f>
        <v>155.00378472748881</v>
      </c>
      <c r="AA45" s="46">
        <f>+AA26-AA44</f>
        <v>1571139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-7431964</v>
      </c>
      <c r="D47" s="18"/>
      <c r="E47" s="19">
        <v>-4900019</v>
      </c>
      <c r="F47" s="20">
        <v>-4900019</v>
      </c>
      <c r="G47" s="20">
        <v>-7297313</v>
      </c>
      <c r="H47" s="20">
        <v>349364</v>
      </c>
      <c r="I47" s="20">
        <v>295224</v>
      </c>
      <c r="J47" s="20">
        <v>-6652725</v>
      </c>
      <c r="K47" s="20">
        <v>165302</v>
      </c>
      <c r="L47" s="20">
        <v>-48211</v>
      </c>
      <c r="M47" s="20">
        <v>-852349</v>
      </c>
      <c r="N47" s="20">
        <v>-735258</v>
      </c>
      <c r="O47" s="20"/>
      <c r="P47" s="20"/>
      <c r="Q47" s="20"/>
      <c r="R47" s="20"/>
      <c r="S47" s="20"/>
      <c r="T47" s="20"/>
      <c r="U47" s="20"/>
      <c r="V47" s="20"/>
      <c r="W47" s="20">
        <v>-7387983</v>
      </c>
      <c r="X47" s="20">
        <v>-2311016</v>
      </c>
      <c r="Y47" s="20">
        <v>-5076967</v>
      </c>
      <c r="Z47" s="47">
        <v>219.68549763394108</v>
      </c>
      <c r="AA47" s="22">
        <v>-4900019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-7431964</v>
      </c>
      <c r="D50" s="50">
        <f t="shared" ref="D50:Y50" si="7">SUM(D47:D49)</f>
        <v>0</v>
      </c>
      <c r="E50" s="51">
        <f t="shared" si="7"/>
        <v>-4900019</v>
      </c>
      <c r="F50" s="52">
        <f t="shared" si="7"/>
        <v>-4900019</v>
      </c>
      <c r="G50" s="52">
        <f t="shared" si="7"/>
        <v>-7297313</v>
      </c>
      <c r="H50" s="52">
        <f t="shared" si="7"/>
        <v>349364</v>
      </c>
      <c r="I50" s="52">
        <f t="shared" si="7"/>
        <v>295224</v>
      </c>
      <c r="J50" s="52">
        <f t="shared" si="7"/>
        <v>-6652725</v>
      </c>
      <c r="K50" s="52">
        <f t="shared" si="7"/>
        <v>165302</v>
      </c>
      <c r="L50" s="52">
        <f t="shared" si="7"/>
        <v>-48211</v>
      </c>
      <c r="M50" s="52">
        <f t="shared" si="7"/>
        <v>-852349</v>
      </c>
      <c r="N50" s="52">
        <f t="shared" si="7"/>
        <v>-735258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-7387983</v>
      </c>
      <c r="X50" s="52">
        <f t="shared" si="7"/>
        <v>-2311016</v>
      </c>
      <c r="Y50" s="52">
        <f t="shared" si="7"/>
        <v>-5076967</v>
      </c>
      <c r="Z50" s="53">
        <f>+IF(X50&lt;&gt;0,+(Y50/X50)*100,0)</f>
        <v>219.68549763394108</v>
      </c>
      <c r="AA50" s="54">
        <f>SUM(AA47:AA49)</f>
        <v>-4900019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5523959</v>
      </c>
      <c r="F6" s="20">
        <v>5523959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2761980</v>
      </c>
      <c r="Y6" s="20">
        <v>-2761980</v>
      </c>
      <c r="Z6" s="21">
        <v>-100</v>
      </c>
      <c r="AA6" s="22">
        <v>5523959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23261092</v>
      </c>
      <c r="F7" s="20">
        <v>23261092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11630544</v>
      </c>
      <c r="Y7" s="20">
        <v>-11630544</v>
      </c>
      <c r="Z7" s="21">
        <v>-100</v>
      </c>
      <c r="AA7" s="22">
        <v>23261092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-281364</v>
      </c>
      <c r="F10" s="20">
        <v>-281364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-140682</v>
      </c>
      <c r="Y10" s="20">
        <v>140682</v>
      </c>
      <c r="Z10" s="21">
        <v>-100</v>
      </c>
      <c r="AA10" s="22">
        <v>-281364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28503687</v>
      </c>
      <c r="F13" s="31">
        <f t="shared" si="0"/>
        <v>28503687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14251842</v>
      </c>
      <c r="Y13" s="31">
        <f t="shared" si="0"/>
        <v>-14251842</v>
      </c>
      <c r="Z13" s="32">
        <f>+IF(X13&lt;&gt;0,+(Y13/X13)*100,0)</f>
        <v>-100</v>
      </c>
      <c r="AA13" s="33">
        <f>SUM(AA6:AA12)</f>
        <v>28503687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20770</v>
      </c>
      <c r="L17" s="24"/>
      <c r="M17" s="20"/>
      <c r="N17" s="24">
        <v>20770</v>
      </c>
      <c r="O17" s="24"/>
      <c r="P17" s="24"/>
      <c r="Q17" s="20"/>
      <c r="R17" s="24"/>
      <c r="S17" s="24"/>
      <c r="T17" s="20"/>
      <c r="U17" s="24"/>
      <c r="V17" s="24"/>
      <c r="W17" s="24">
        <v>20770</v>
      </c>
      <c r="X17" s="20"/>
      <c r="Y17" s="24">
        <v>20770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20770</v>
      </c>
      <c r="L25" s="36">
        <f t="shared" si="1"/>
        <v>0</v>
      </c>
      <c r="M25" s="36">
        <f t="shared" si="1"/>
        <v>0</v>
      </c>
      <c r="N25" s="36">
        <f t="shared" si="1"/>
        <v>20770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20770</v>
      </c>
      <c r="X25" s="36">
        <f t="shared" si="1"/>
        <v>0</v>
      </c>
      <c r="Y25" s="36">
        <f t="shared" si="1"/>
        <v>20770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28503687</v>
      </c>
      <c r="F26" s="31">
        <f t="shared" si="2"/>
        <v>28503687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20770</v>
      </c>
      <c r="L26" s="31">
        <f t="shared" si="2"/>
        <v>0</v>
      </c>
      <c r="M26" s="31">
        <f t="shared" si="2"/>
        <v>0</v>
      </c>
      <c r="N26" s="31">
        <f t="shared" si="2"/>
        <v>20770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20770</v>
      </c>
      <c r="X26" s="31">
        <f t="shared" si="2"/>
        <v>14251842</v>
      </c>
      <c r="Y26" s="31">
        <f t="shared" si="2"/>
        <v>-14231072</v>
      </c>
      <c r="Z26" s="32">
        <f>+IF(X26&lt;&gt;0,+(Y26/X26)*100,0)</f>
        <v>-99.854264452272204</v>
      </c>
      <c r="AA26" s="33">
        <f>+AA13+AA25</f>
        <v>28503687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4000000</v>
      </c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5225181</v>
      </c>
      <c r="F35" s="20">
        <v>5225181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2612592</v>
      </c>
      <c r="Y35" s="20">
        <v>-2612592</v>
      </c>
      <c r="Z35" s="21">
        <v>-100</v>
      </c>
      <c r="AA35" s="22">
        <v>5225181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5225181</v>
      </c>
      <c r="F37" s="31">
        <f t="shared" si="3"/>
        <v>5225181</v>
      </c>
      <c r="G37" s="31">
        <f t="shared" si="3"/>
        <v>0</v>
      </c>
      <c r="H37" s="31">
        <f t="shared" si="3"/>
        <v>4000000</v>
      </c>
      <c r="I37" s="31">
        <f t="shared" si="3"/>
        <v>0</v>
      </c>
      <c r="J37" s="31">
        <f t="shared" si="3"/>
        <v>4000000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4000000</v>
      </c>
      <c r="X37" s="31">
        <f t="shared" si="3"/>
        <v>2612592</v>
      </c>
      <c r="Y37" s="31">
        <f t="shared" si="3"/>
        <v>1387408</v>
      </c>
      <c r="Z37" s="32">
        <f>+IF(X37&lt;&gt;0,+(Y37/X37)*100,0)</f>
        <v>53.104656218804926</v>
      </c>
      <c r="AA37" s="33">
        <f>SUM(AA29:AA36)</f>
        <v>5225181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5225181</v>
      </c>
      <c r="F44" s="31">
        <f t="shared" si="5"/>
        <v>5225181</v>
      </c>
      <c r="G44" s="31">
        <f t="shared" si="5"/>
        <v>0</v>
      </c>
      <c r="H44" s="31">
        <f t="shared" si="5"/>
        <v>4000000</v>
      </c>
      <c r="I44" s="31">
        <f t="shared" si="5"/>
        <v>0</v>
      </c>
      <c r="J44" s="31">
        <f t="shared" si="5"/>
        <v>4000000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4000000</v>
      </c>
      <c r="X44" s="31">
        <f t="shared" si="5"/>
        <v>2612592</v>
      </c>
      <c r="Y44" s="31">
        <f t="shared" si="5"/>
        <v>1387408</v>
      </c>
      <c r="Z44" s="32">
        <f>+IF(X44&lt;&gt;0,+(Y44/X44)*100,0)</f>
        <v>53.104656218804926</v>
      </c>
      <c r="AA44" s="33">
        <f>+AA37+AA43</f>
        <v>5225181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23278506</v>
      </c>
      <c r="F45" s="44">
        <f t="shared" si="6"/>
        <v>23278506</v>
      </c>
      <c r="G45" s="44">
        <f t="shared" si="6"/>
        <v>0</v>
      </c>
      <c r="H45" s="44">
        <f t="shared" si="6"/>
        <v>-4000000</v>
      </c>
      <c r="I45" s="44">
        <f t="shared" si="6"/>
        <v>0</v>
      </c>
      <c r="J45" s="44">
        <f t="shared" si="6"/>
        <v>-4000000</v>
      </c>
      <c r="K45" s="44">
        <f t="shared" si="6"/>
        <v>20770</v>
      </c>
      <c r="L45" s="44">
        <f t="shared" si="6"/>
        <v>0</v>
      </c>
      <c r="M45" s="44">
        <f t="shared" si="6"/>
        <v>0</v>
      </c>
      <c r="N45" s="44">
        <f t="shared" si="6"/>
        <v>20770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-3979230</v>
      </c>
      <c r="X45" s="44">
        <f t="shared" si="6"/>
        <v>11639250</v>
      </c>
      <c r="Y45" s="44">
        <f t="shared" si="6"/>
        <v>-15618480</v>
      </c>
      <c r="Z45" s="45">
        <f>+IF(X45&lt;&gt;0,+(Y45/X45)*100,0)</f>
        <v>-134.18802757909657</v>
      </c>
      <c r="AA45" s="46">
        <f>+AA26-AA44</f>
        <v>23278506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-89046801</v>
      </c>
      <c r="F6" s="20">
        <v>-89046801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-44523402</v>
      </c>
      <c r="Y6" s="20">
        <v>44523402</v>
      </c>
      <c r="Z6" s="21">
        <v>-100</v>
      </c>
      <c r="AA6" s="22">
        <v>-89046801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11614800</v>
      </c>
      <c r="F11" s="20">
        <v>11614800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5807400</v>
      </c>
      <c r="Y11" s="24">
        <v>-5807400</v>
      </c>
      <c r="Z11" s="25">
        <v>-100</v>
      </c>
      <c r="AA11" s="26">
        <v>11614800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-77432001</v>
      </c>
      <c r="F13" s="31">
        <f t="shared" si="0"/>
        <v>-77432001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-38716002</v>
      </c>
      <c r="Y13" s="31">
        <f t="shared" si="0"/>
        <v>38716002</v>
      </c>
      <c r="Z13" s="32">
        <f>+IF(X13&lt;&gt;0,+(Y13/X13)*100,0)</f>
        <v>-100</v>
      </c>
      <c r="AA13" s="33">
        <f>SUM(AA6:AA12)</f>
        <v>-77432001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1846265997</v>
      </c>
      <c r="D17" s="18"/>
      <c r="E17" s="19">
        <v>59321717</v>
      </c>
      <c r="F17" s="20">
        <v>59321717</v>
      </c>
      <c r="G17" s="24">
        <v>45697</v>
      </c>
      <c r="H17" s="24"/>
      <c r="I17" s="24">
        <v>4205808</v>
      </c>
      <c r="J17" s="20">
        <v>4251505</v>
      </c>
      <c r="K17" s="24">
        <v>6762758</v>
      </c>
      <c r="L17" s="24">
        <v>3630538</v>
      </c>
      <c r="M17" s="20"/>
      <c r="N17" s="24">
        <v>10393296</v>
      </c>
      <c r="O17" s="24"/>
      <c r="P17" s="24"/>
      <c r="Q17" s="20"/>
      <c r="R17" s="24"/>
      <c r="S17" s="24"/>
      <c r="T17" s="20"/>
      <c r="U17" s="24"/>
      <c r="V17" s="24"/>
      <c r="W17" s="24">
        <v>14644801</v>
      </c>
      <c r="X17" s="20">
        <v>29660862</v>
      </c>
      <c r="Y17" s="24">
        <v>-15016061</v>
      </c>
      <c r="Z17" s="25">
        <v>-50.625841555110576</v>
      </c>
      <c r="AA17" s="26">
        <v>59321717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1846265997</v>
      </c>
      <c r="D25" s="29">
        <f t="shared" ref="D25:Y25" si="1">SUM(D15:D24)</f>
        <v>0</v>
      </c>
      <c r="E25" s="35">
        <f t="shared" si="1"/>
        <v>59321717</v>
      </c>
      <c r="F25" s="36">
        <f t="shared" si="1"/>
        <v>59321717</v>
      </c>
      <c r="G25" s="36">
        <f t="shared" si="1"/>
        <v>45697</v>
      </c>
      <c r="H25" s="36">
        <f t="shared" si="1"/>
        <v>0</v>
      </c>
      <c r="I25" s="36">
        <f t="shared" si="1"/>
        <v>4205808</v>
      </c>
      <c r="J25" s="36">
        <f t="shared" si="1"/>
        <v>4251505</v>
      </c>
      <c r="K25" s="36">
        <f t="shared" si="1"/>
        <v>6762758</v>
      </c>
      <c r="L25" s="36">
        <f t="shared" si="1"/>
        <v>3630538</v>
      </c>
      <c r="M25" s="36">
        <f t="shared" si="1"/>
        <v>0</v>
      </c>
      <c r="N25" s="36">
        <f t="shared" si="1"/>
        <v>10393296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14644801</v>
      </c>
      <c r="X25" s="36">
        <f t="shared" si="1"/>
        <v>29660862</v>
      </c>
      <c r="Y25" s="36">
        <f t="shared" si="1"/>
        <v>-15016061</v>
      </c>
      <c r="Z25" s="37">
        <f>+IF(X25&lt;&gt;0,+(Y25/X25)*100,0)</f>
        <v>-50.625841555110576</v>
      </c>
      <c r="AA25" s="38">
        <f>SUM(AA15:AA24)</f>
        <v>59321717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1846265997</v>
      </c>
      <c r="D26" s="29">
        <f>+D13+D25</f>
        <v>0</v>
      </c>
      <c r="E26" s="30">
        <f t="shared" si="2"/>
        <v>-18110284</v>
      </c>
      <c r="F26" s="31">
        <f t="shared" si="2"/>
        <v>-18110284</v>
      </c>
      <c r="G26" s="31">
        <f t="shared" si="2"/>
        <v>45697</v>
      </c>
      <c r="H26" s="31">
        <f t="shared" si="2"/>
        <v>0</v>
      </c>
      <c r="I26" s="31">
        <f t="shared" si="2"/>
        <v>4205808</v>
      </c>
      <c r="J26" s="31">
        <f t="shared" si="2"/>
        <v>4251505</v>
      </c>
      <c r="K26" s="31">
        <f t="shared" si="2"/>
        <v>6762758</v>
      </c>
      <c r="L26" s="31">
        <f t="shared" si="2"/>
        <v>3630538</v>
      </c>
      <c r="M26" s="31">
        <f t="shared" si="2"/>
        <v>0</v>
      </c>
      <c r="N26" s="31">
        <f t="shared" si="2"/>
        <v>10393296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14644801</v>
      </c>
      <c r="X26" s="31">
        <f t="shared" si="2"/>
        <v>-9055140</v>
      </c>
      <c r="Y26" s="31">
        <f t="shared" si="2"/>
        <v>23699941</v>
      </c>
      <c r="Z26" s="32">
        <f>+IF(X26&lt;&gt;0,+(Y26/X26)*100,0)</f>
        <v>-261.72915051561876</v>
      </c>
      <c r="AA26" s="33">
        <f>+AA13+AA25</f>
        <v>-18110284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1846265997</v>
      </c>
      <c r="D45" s="42">
        <f t="shared" si="6"/>
        <v>0</v>
      </c>
      <c r="E45" s="43">
        <f t="shared" si="6"/>
        <v>-18110284</v>
      </c>
      <c r="F45" s="44">
        <f t="shared" si="6"/>
        <v>-18110284</v>
      </c>
      <c r="G45" s="44">
        <f t="shared" si="6"/>
        <v>45697</v>
      </c>
      <c r="H45" s="44">
        <f t="shared" si="6"/>
        <v>0</v>
      </c>
      <c r="I45" s="44">
        <f t="shared" si="6"/>
        <v>4205808</v>
      </c>
      <c r="J45" s="44">
        <f t="shared" si="6"/>
        <v>4251505</v>
      </c>
      <c r="K45" s="44">
        <f t="shared" si="6"/>
        <v>6762758</v>
      </c>
      <c r="L45" s="44">
        <f t="shared" si="6"/>
        <v>3630538</v>
      </c>
      <c r="M45" s="44">
        <f t="shared" si="6"/>
        <v>0</v>
      </c>
      <c r="N45" s="44">
        <f t="shared" si="6"/>
        <v>10393296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14644801</v>
      </c>
      <c r="X45" s="44">
        <f t="shared" si="6"/>
        <v>-9055140</v>
      </c>
      <c r="Y45" s="44">
        <f t="shared" si="6"/>
        <v>23699941</v>
      </c>
      <c r="Z45" s="45">
        <f>+IF(X45&lt;&gt;0,+(Y45/X45)*100,0)</f>
        <v>-261.72915051561876</v>
      </c>
      <c r="AA45" s="46">
        <f>+AA26-AA44</f>
        <v>-18110284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850958163</v>
      </c>
      <c r="L47" s="20"/>
      <c r="M47" s="20"/>
      <c r="N47" s="20">
        <v>850958163</v>
      </c>
      <c r="O47" s="20"/>
      <c r="P47" s="20"/>
      <c r="Q47" s="20"/>
      <c r="R47" s="20"/>
      <c r="S47" s="20"/>
      <c r="T47" s="20"/>
      <c r="U47" s="20"/>
      <c r="V47" s="20"/>
      <c r="W47" s="20">
        <v>850958163</v>
      </c>
      <c r="X47" s="20"/>
      <c r="Y47" s="20">
        <v>850958163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850958163</v>
      </c>
      <c r="L50" s="52">
        <f t="shared" si="7"/>
        <v>0</v>
      </c>
      <c r="M50" s="52">
        <f t="shared" si="7"/>
        <v>0</v>
      </c>
      <c r="N50" s="52">
        <f t="shared" si="7"/>
        <v>850958163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850958163</v>
      </c>
      <c r="X50" s="52">
        <f t="shared" si="7"/>
        <v>0</v>
      </c>
      <c r="Y50" s="52">
        <f t="shared" si="7"/>
        <v>850958163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122795061</v>
      </c>
      <c r="D7" s="18"/>
      <c r="E7" s="19">
        <v>16351473</v>
      </c>
      <c r="F7" s="20">
        <v>16351473</v>
      </c>
      <c r="G7" s="20">
        <v>193198984</v>
      </c>
      <c r="H7" s="20">
        <v>-50559593</v>
      </c>
      <c r="I7" s="20">
        <v>9735933</v>
      </c>
      <c r="J7" s="20">
        <v>152375324</v>
      </c>
      <c r="K7" s="20">
        <v>9760706</v>
      </c>
      <c r="L7" s="20">
        <v>9817039</v>
      </c>
      <c r="M7" s="20">
        <v>10154224</v>
      </c>
      <c r="N7" s="20">
        <v>29731969</v>
      </c>
      <c r="O7" s="20"/>
      <c r="P7" s="20"/>
      <c r="Q7" s="20"/>
      <c r="R7" s="20"/>
      <c r="S7" s="20"/>
      <c r="T7" s="20"/>
      <c r="U7" s="20"/>
      <c r="V7" s="20"/>
      <c r="W7" s="20">
        <v>182107293</v>
      </c>
      <c r="X7" s="20">
        <v>8175756</v>
      </c>
      <c r="Y7" s="20">
        <v>173931537</v>
      </c>
      <c r="Z7" s="21">
        <v>2127.4061628062286</v>
      </c>
      <c r="AA7" s="22">
        <v>16351473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122795061</v>
      </c>
      <c r="D13" s="29">
        <f>SUM(D6:D12)</f>
        <v>0</v>
      </c>
      <c r="E13" s="30">
        <f t="shared" si="0"/>
        <v>16351473</v>
      </c>
      <c r="F13" s="31">
        <f t="shared" si="0"/>
        <v>16351473</v>
      </c>
      <c r="G13" s="31">
        <f t="shared" si="0"/>
        <v>193198984</v>
      </c>
      <c r="H13" s="31">
        <f t="shared" si="0"/>
        <v>-50559593</v>
      </c>
      <c r="I13" s="31">
        <f t="shared" si="0"/>
        <v>9735933</v>
      </c>
      <c r="J13" s="31">
        <f t="shared" si="0"/>
        <v>152375324</v>
      </c>
      <c r="K13" s="31">
        <f t="shared" si="0"/>
        <v>9760706</v>
      </c>
      <c r="L13" s="31">
        <f t="shared" si="0"/>
        <v>9817039</v>
      </c>
      <c r="M13" s="31">
        <f t="shared" si="0"/>
        <v>10154224</v>
      </c>
      <c r="N13" s="31">
        <f t="shared" si="0"/>
        <v>29731969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182107293</v>
      </c>
      <c r="X13" s="31">
        <f t="shared" si="0"/>
        <v>8175756</v>
      </c>
      <c r="Y13" s="31">
        <f t="shared" si="0"/>
        <v>173931537</v>
      </c>
      <c r="Z13" s="32">
        <f>+IF(X13&lt;&gt;0,+(Y13/X13)*100,0)</f>
        <v>2127.4061628062286</v>
      </c>
      <c r="AA13" s="33">
        <f>SUM(AA6:AA12)</f>
        <v>16351473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-17091164</v>
      </c>
      <c r="D17" s="18"/>
      <c r="E17" s="19">
        <v>446907712</v>
      </c>
      <c r="F17" s="20">
        <v>446907712</v>
      </c>
      <c r="G17" s="24">
        <v>-11152914</v>
      </c>
      <c r="H17" s="24">
        <v>-77113</v>
      </c>
      <c r="I17" s="24">
        <v>-17209524</v>
      </c>
      <c r="J17" s="20">
        <v>-28439551</v>
      </c>
      <c r="K17" s="24">
        <v>1155157</v>
      </c>
      <c r="L17" s="24">
        <v>-4561868</v>
      </c>
      <c r="M17" s="20">
        <v>8181214</v>
      </c>
      <c r="N17" s="24">
        <v>4774503</v>
      </c>
      <c r="O17" s="24"/>
      <c r="P17" s="24"/>
      <c r="Q17" s="20"/>
      <c r="R17" s="24"/>
      <c r="S17" s="24"/>
      <c r="T17" s="20"/>
      <c r="U17" s="24"/>
      <c r="V17" s="24"/>
      <c r="W17" s="24">
        <v>-23665048</v>
      </c>
      <c r="X17" s="20">
        <v>223453878</v>
      </c>
      <c r="Y17" s="24">
        <v>-247118926</v>
      </c>
      <c r="Z17" s="25">
        <v>-110.59057386330078</v>
      </c>
      <c r="AA17" s="26">
        <v>446907712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-17091164</v>
      </c>
      <c r="D25" s="29">
        <f t="shared" ref="D25:Y25" si="1">SUM(D15:D24)</f>
        <v>0</v>
      </c>
      <c r="E25" s="35">
        <f t="shared" si="1"/>
        <v>446907712</v>
      </c>
      <c r="F25" s="36">
        <f t="shared" si="1"/>
        <v>446907712</v>
      </c>
      <c r="G25" s="36">
        <f t="shared" si="1"/>
        <v>-11152914</v>
      </c>
      <c r="H25" s="36">
        <f t="shared" si="1"/>
        <v>-77113</v>
      </c>
      <c r="I25" s="36">
        <f t="shared" si="1"/>
        <v>-17209524</v>
      </c>
      <c r="J25" s="36">
        <f t="shared" si="1"/>
        <v>-28439551</v>
      </c>
      <c r="K25" s="36">
        <f t="shared" si="1"/>
        <v>1155157</v>
      </c>
      <c r="L25" s="36">
        <f t="shared" si="1"/>
        <v>-4561868</v>
      </c>
      <c r="M25" s="36">
        <f t="shared" si="1"/>
        <v>8181214</v>
      </c>
      <c r="N25" s="36">
        <f t="shared" si="1"/>
        <v>4774503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-23665048</v>
      </c>
      <c r="X25" s="36">
        <f t="shared" si="1"/>
        <v>223453878</v>
      </c>
      <c r="Y25" s="36">
        <f t="shared" si="1"/>
        <v>-247118926</v>
      </c>
      <c r="Z25" s="37">
        <f>+IF(X25&lt;&gt;0,+(Y25/X25)*100,0)</f>
        <v>-110.59057386330078</v>
      </c>
      <c r="AA25" s="38">
        <f>SUM(AA15:AA24)</f>
        <v>446907712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105703897</v>
      </c>
      <c r="D26" s="29">
        <f>+D13+D25</f>
        <v>0</v>
      </c>
      <c r="E26" s="30">
        <f t="shared" si="2"/>
        <v>463259185</v>
      </c>
      <c r="F26" s="31">
        <f t="shared" si="2"/>
        <v>463259185</v>
      </c>
      <c r="G26" s="31">
        <f t="shared" si="2"/>
        <v>182046070</v>
      </c>
      <c r="H26" s="31">
        <f t="shared" si="2"/>
        <v>-50636706</v>
      </c>
      <c r="I26" s="31">
        <f t="shared" si="2"/>
        <v>-7473591</v>
      </c>
      <c r="J26" s="31">
        <f t="shared" si="2"/>
        <v>123935773</v>
      </c>
      <c r="K26" s="31">
        <f t="shared" si="2"/>
        <v>10915863</v>
      </c>
      <c r="L26" s="31">
        <f t="shared" si="2"/>
        <v>5255171</v>
      </c>
      <c r="M26" s="31">
        <f t="shared" si="2"/>
        <v>18335438</v>
      </c>
      <c r="N26" s="31">
        <f t="shared" si="2"/>
        <v>34506472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158442245</v>
      </c>
      <c r="X26" s="31">
        <f t="shared" si="2"/>
        <v>231629634</v>
      </c>
      <c r="Y26" s="31">
        <f t="shared" si="2"/>
        <v>-73187389</v>
      </c>
      <c r="Z26" s="32">
        <f>+IF(X26&lt;&gt;0,+(Y26/X26)*100,0)</f>
        <v>-31.596729544545237</v>
      </c>
      <c r="AA26" s="33">
        <f>+AA13+AA25</f>
        <v>463259185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-30264556</v>
      </c>
      <c r="D33" s="18"/>
      <c r="E33" s="19">
        <v>102676040</v>
      </c>
      <c r="F33" s="20">
        <v>102676040</v>
      </c>
      <c r="G33" s="20">
        <v>7293496</v>
      </c>
      <c r="H33" s="20">
        <v>-22558051</v>
      </c>
      <c r="I33" s="20">
        <v>-6740308</v>
      </c>
      <c r="J33" s="20">
        <v>-22004863</v>
      </c>
      <c r="K33" s="20">
        <v>-5647682</v>
      </c>
      <c r="L33" s="20">
        <v>10473476</v>
      </c>
      <c r="M33" s="20">
        <v>-7707293</v>
      </c>
      <c r="N33" s="20">
        <v>-2881499</v>
      </c>
      <c r="O33" s="20"/>
      <c r="P33" s="20"/>
      <c r="Q33" s="20"/>
      <c r="R33" s="20"/>
      <c r="S33" s="20"/>
      <c r="T33" s="20"/>
      <c r="U33" s="20"/>
      <c r="V33" s="20"/>
      <c r="W33" s="20">
        <v>-24886362</v>
      </c>
      <c r="X33" s="20">
        <v>51338010</v>
      </c>
      <c r="Y33" s="20">
        <v>-76224372</v>
      </c>
      <c r="Z33" s="21">
        <v>-148.47550966622975</v>
      </c>
      <c r="AA33" s="22">
        <v>102676040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179060528</v>
      </c>
      <c r="D35" s="18"/>
      <c r="E35" s="19"/>
      <c r="F35" s="20"/>
      <c r="G35" s="20">
        <v>176958695</v>
      </c>
      <c r="H35" s="20">
        <v>3543809</v>
      </c>
      <c r="I35" s="20">
        <v>734449</v>
      </c>
      <c r="J35" s="20">
        <v>181236953</v>
      </c>
      <c r="K35" s="20">
        <v>686450</v>
      </c>
      <c r="L35" s="20">
        <v>707692</v>
      </c>
      <c r="M35" s="20">
        <v>729017</v>
      </c>
      <c r="N35" s="20">
        <v>2123159</v>
      </c>
      <c r="O35" s="20"/>
      <c r="P35" s="20"/>
      <c r="Q35" s="20"/>
      <c r="R35" s="20"/>
      <c r="S35" s="20"/>
      <c r="T35" s="20"/>
      <c r="U35" s="20"/>
      <c r="V35" s="20"/>
      <c r="W35" s="20">
        <v>183360112</v>
      </c>
      <c r="X35" s="20"/>
      <c r="Y35" s="20">
        <v>183360112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148795972</v>
      </c>
      <c r="D37" s="29">
        <f t="shared" ref="D37:Y37" si="3">SUM(D29:D36)</f>
        <v>0</v>
      </c>
      <c r="E37" s="30">
        <f t="shared" si="3"/>
        <v>102676040</v>
      </c>
      <c r="F37" s="31">
        <f t="shared" si="3"/>
        <v>102676040</v>
      </c>
      <c r="G37" s="31">
        <f t="shared" si="3"/>
        <v>184252191</v>
      </c>
      <c r="H37" s="31">
        <f t="shared" si="3"/>
        <v>-19014242</v>
      </c>
      <c r="I37" s="31">
        <f t="shared" si="3"/>
        <v>-6005859</v>
      </c>
      <c r="J37" s="31">
        <f t="shared" si="3"/>
        <v>159232090</v>
      </c>
      <c r="K37" s="31">
        <f t="shared" si="3"/>
        <v>-4961232</v>
      </c>
      <c r="L37" s="31">
        <f t="shared" si="3"/>
        <v>11181168</v>
      </c>
      <c r="M37" s="31">
        <f t="shared" si="3"/>
        <v>-6978276</v>
      </c>
      <c r="N37" s="31">
        <f t="shared" si="3"/>
        <v>-758340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158473750</v>
      </c>
      <c r="X37" s="31">
        <f t="shared" si="3"/>
        <v>51338010</v>
      </c>
      <c r="Y37" s="31">
        <f t="shared" si="3"/>
        <v>107135740</v>
      </c>
      <c r="Z37" s="32">
        <f>+IF(X37&lt;&gt;0,+(Y37/X37)*100,0)</f>
        <v>208.68697481651509</v>
      </c>
      <c r="AA37" s="33">
        <f>SUM(AA29:AA36)</f>
        <v>102676040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148795972</v>
      </c>
      <c r="D44" s="29">
        <f>+D37+D43</f>
        <v>0</v>
      </c>
      <c r="E44" s="30">
        <f t="shared" si="5"/>
        <v>102676040</v>
      </c>
      <c r="F44" s="31">
        <f t="shared" si="5"/>
        <v>102676040</v>
      </c>
      <c r="G44" s="31">
        <f t="shared" si="5"/>
        <v>184252191</v>
      </c>
      <c r="H44" s="31">
        <f t="shared" si="5"/>
        <v>-19014242</v>
      </c>
      <c r="I44" s="31">
        <f t="shared" si="5"/>
        <v>-6005859</v>
      </c>
      <c r="J44" s="31">
        <f t="shared" si="5"/>
        <v>159232090</v>
      </c>
      <c r="K44" s="31">
        <f t="shared" si="5"/>
        <v>-4961232</v>
      </c>
      <c r="L44" s="31">
        <f t="shared" si="5"/>
        <v>11181168</v>
      </c>
      <c r="M44" s="31">
        <f t="shared" si="5"/>
        <v>-6978276</v>
      </c>
      <c r="N44" s="31">
        <f t="shared" si="5"/>
        <v>-758340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158473750</v>
      </c>
      <c r="X44" s="31">
        <f t="shared" si="5"/>
        <v>51338010</v>
      </c>
      <c r="Y44" s="31">
        <f t="shared" si="5"/>
        <v>107135740</v>
      </c>
      <c r="Z44" s="32">
        <f>+IF(X44&lt;&gt;0,+(Y44/X44)*100,0)</f>
        <v>208.68697481651509</v>
      </c>
      <c r="AA44" s="33">
        <f>+AA37+AA43</f>
        <v>102676040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-43092075</v>
      </c>
      <c r="D45" s="42">
        <f t="shared" si="6"/>
        <v>0</v>
      </c>
      <c r="E45" s="43">
        <f t="shared" si="6"/>
        <v>360583145</v>
      </c>
      <c r="F45" s="44">
        <f t="shared" si="6"/>
        <v>360583145</v>
      </c>
      <c r="G45" s="44">
        <f t="shared" si="6"/>
        <v>-2206121</v>
      </c>
      <c r="H45" s="44">
        <f t="shared" si="6"/>
        <v>-31622464</v>
      </c>
      <c r="I45" s="44">
        <f t="shared" si="6"/>
        <v>-1467732</v>
      </c>
      <c r="J45" s="44">
        <f t="shared" si="6"/>
        <v>-35296317</v>
      </c>
      <c r="K45" s="44">
        <f t="shared" si="6"/>
        <v>15877095</v>
      </c>
      <c r="L45" s="44">
        <f t="shared" si="6"/>
        <v>-5925997</v>
      </c>
      <c r="M45" s="44">
        <f t="shared" si="6"/>
        <v>25313714</v>
      </c>
      <c r="N45" s="44">
        <f t="shared" si="6"/>
        <v>35264812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-31505</v>
      </c>
      <c r="X45" s="44">
        <f t="shared" si="6"/>
        <v>180291624</v>
      </c>
      <c r="Y45" s="44">
        <f t="shared" si="6"/>
        <v>-180323129</v>
      </c>
      <c r="Z45" s="45">
        <f>+IF(X45&lt;&gt;0,+(Y45/X45)*100,0)</f>
        <v>-100.01747446681162</v>
      </c>
      <c r="AA45" s="46">
        <f>+AA26-AA44</f>
        <v>360583145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-313374365</v>
      </c>
      <c r="D47" s="18"/>
      <c r="E47" s="19"/>
      <c r="F47" s="20"/>
      <c r="G47" s="20">
        <v>-306322749</v>
      </c>
      <c r="H47" s="20">
        <v>47675922</v>
      </c>
      <c r="I47" s="20">
        <v>-5218343</v>
      </c>
      <c r="J47" s="20">
        <v>-263865170</v>
      </c>
      <c r="K47" s="20">
        <v>-2736698</v>
      </c>
      <c r="L47" s="20">
        <v>-3228455</v>
      </c>
      <c r="M47" s="20">
        <v>-147898830</v>
      </c>
      <c r="N47" s="20">
        <v>-153863983</v>
      </c>
      <c r="O47" s="20"/>
      <c r="P47" s="20"/>
      <c r="Q47" s="20"/>
      <c r="R47" s="20"/>
      <c r="S47" s="20"/>
      <c r="T47" s="20"/>
      <c r="U47" s="20"/>
      <c r="V47" s="20"/>
      <c r="W47" s="20">
        <v>-417729153</v>
      </c>
      <c r="X47" s="20"/>
      <c r="Y47" s="20">
        <v>-417729153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-313374365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-306322749</v>
      </c>
      <c r="H50" s="52">
        <f t="shared" si="7"/>
        <v>47675922</v>
      </c>
      <c r="I50" s="52">
        <f t="shared" si="7"/>
        <v>-5218343</v>
      </c>
      <c r="J50" s="52">
        <f t="shared" si="7"/>
        <v>-263865170</v>
      </c>
      <c r="K50" s="52">
        <f t="shared" si="7"/>
        <v>-2736698</v>
      </c>
      <c r="L50" s="52">
        <f t="shared" si="7"/>
        <v>-3228455</v>
      </c>
      <c r="M50" s="52">
        <f t="shared" si="7"/>
        <v>-147898830</v>
      </c>
      <c r="N50" s="52">
        <f t="shared" si="7"/>
        <v>-153863983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-417729153</v>
      </c>
      <c r="X50" s="52">
        <f t="shared" si="7"/>
        <v>0</v>
      </c>
      <c r="Y50" s="52">
        <f t="shared" si="7"/>
        <v>-417729153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26698374</v>
      </c>
      <c r="D7" s="18"/>
      <c r="E7" s="19"/>
      <c r="F7" s="20"/>
      <c r="G7" s="20">
        <v>37244719</v>
      </c>
      <c r="H7" s="20">
        <v>2668521</v>
      </c>
      <c r="I7" s="20">
        <v>6237834</v>
      </c>
      <c r="J7" s="20">
        <v>46151074</v>
      </c>
      <c r="K7" s="20">
        <v>6048449</v>
      </c>
      <c r="L7" s="20">
        <v>6128340</v>
      </c>
      <c r="M7" s="20">
        <v>6131509</v>
      </c>
      <c r="N7" s="20">
        <v>18308298</v>
      </c>
      <c r="O7" s="20"/>
      <c r="P7" s="20"/>
      <c r="Q7" s="20"/>
      <c r="R7" s="20"/>
      <c r="S7" s="20"/>
      <c r="T7" s="20"/>
      <c r="U7" s="20"/>
      <c r="V7" s="20"/>
      <c r="W7" s="20">
        <v>64459372</v>
      </c>
      <c r="X7" s="20"/>
      <c r="Y7" s="20">
        <v>64459372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26698374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37244719</v>
      </c>
      <c r="H13" s="31">
        <f t="shared" si="0"/>
        <v>2668521</v>
      </c>
      <c r="I13" s="31">
        <f t="shared" si="0"/>
        <v>6237834</v>
      </c>
      <c r="J13" s="31">
        <f t="shared" si="0"/>
        <v>46151074</v>
      </c>
      <c r="K13" s="31">
        <f t="shared" si="0"/>
        <v>6048449</v>
      </c>
      <c r="L13" s="31">
        <f t="shared" si="0"/>
        <v>6128340</v>
      </c>
      <c r="M13" s="31">
        <f t="shared" si="0"/>
        <v>6131509</v>
      </c>
      <c r="N13" s="31">
        <f t="shared" si="0"/>
        <v>18308298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64459372</v>
      </c>
      <c r="X13" s="31">
        <f t="shared" si="0"/>
        <v>0</v>
      </c>
      <c r="Y13" s="31">
        <f t="shared" si="0"/>
        <v>64459372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307833667</v>
      </c>
      <c r="D17" s="18"/>
      <c r="E17" s="19"/>
      <c r="F17" s="20"/>
      <c r="G17" s="24">
        <v>308356059</v>
      </c>
      <c r="H17" s="24">
        <v>-522393</v>
      </c>
      <c r="I17" s="24"/>
      <c r="J17" s="20">
        <v>307833666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307833666</v>
      </c>
      <c r="X17" s="20"/>
      <c r="Y17" s="24">
        <v>307833666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307833667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308356059</v>
      </c>
      <c r="H25" s="36">
        <f t="shared" si="1"/>
        <v>-522393</v>
      </c>
      <c r="I25" s="36">
        <f t="shared" si="1"/>
        <v>0</v>
      </c>
      <c r="J25" s="36">
        <f t="shared" si="1"/>
        <v>307833666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307833666</v>
      </c>
      <c r="X25" s="36">
        <f t="shared" si="1"/>
        <v>0</v>
      </c>
      <c r="Y25" s="36">
        <f t="shared" si="1"/>
        <v>307833666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334532041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345600778</v>
      </c>
      <c r="H26" s="31">
        <f t="shared" si="2"/>
        <v>2146128</v>
      </c>
      <c r="I26" s="31">
        <f t="shared" si="2"/>
        <v>6237834</v>
      </c>
      <c r="J26" s="31">
        <f t="shared" si="2"/>
        <v>353984740</v>
      </c>
      <c r="K26" s="31">
        <f t="shared" si="2"/>
        <v>6048449</v>
      </c>
      <c r="L26" s="31">
        <f t="shared" si="2"/>
        <v>6128340</v>
      </c>
      <c r="M26" s="31">
        <f t="shared" si="2"/>
        <v>6131509</v>
      </c>
      <c r="N26" s="31">
        <f t="shared" si="2"/>
        <v>18308298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372293038</v>
      </c>
      <c r="X26" s="31">
        <f t="shared" si="2"/>
        <v>0</v>
      </c>
      <c r="Y26" s="31">
        <f t="shared" si="2"/>
        <v>372293038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1189000</v>
      </c>
      <c r="I33" s="20"/>
      <c r="J33" s="20">
        <v>1189000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1189000</v>
      </c>
      <c r="X33" s="20"/>
      <c r="Y33" s="20">
        <v>1189000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23966545</v>
      </c>
      <c r="D35" s="18"/>
      <c r="E35" s="19"/>
      <c r="F35" s="20"/>
      <c r="G35" s="20">
        <v>24062250</v>
      </c>
      <c r="H35" s="20">
        <v>954192</v>
      </c>
      <c r="I35" s="20">
        <v>398256</v>
      </c>
      <c r="J35" s="20">
        <v>25414698</v>
      </c>
      <c r="K35" s="20">
        <v>374970</v>
      </c>
      <c r="L35" s="20">
        <v>381716</v>
      </c>
      <c r="M35" s="20">
        <v>386707</v>
      </c>
      <c r="N35" s="20">
        <v>1143393</v>
      </c>
      <c r="O35" s="20"/>
      <c r="P35" s="20"/>
      <c r="Q35" s="20"/>
      <c r="R35" s="20"/>
      <c r="S35" s="20"/>
      <c r="T35" s="20"/>
      <c r="U35" s="20"/>
      <c r="V35" s="20"/>
      <c r="W35" s="20">
        <v>26558091</v>
      </c>
      <c r="X35" s="20"/>
      <c r="Y35" s="20">
        <v>26558091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23966545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24062250</v>
      </c>
      <c r="H37" s="31">
        <f t="shared" si="3"/>
        <v>2143192</v>
      </c>
      <c r="I37" s="31">
        <f t="shared" si="3"/>
        <v>398256</v>
      </c>
      <c r="J37" s="31">
        <f t="shared" si="3"/>
        <v>26603698</v>
      </c>
      <c r="K37" s="31">
        <f t="shared" si="3"/>
        <v>374970</v>
      </c>
      <c r="L37" s="31">
        <f t="shared" si="3"/>
        <v>381716</v>
      </c>
      <c r="M37" s="31">
        <f t="shared" si="3"/>
        <v>386707</v>
      </c>
      <c r="N37" s="31">
        <f t="shared" si="3"/>
        <v>1143393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27747091</v>
      </c>
      <c r="X37" s="31">
        <f t="shared" si="3"/>
        <v>0</v>
      </c>
      <c r="Y37" s="31">
        <f t="shared" si="3"/>
        <v>27747091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23966545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24062250</v>
      </c>
      <c r="H44" s="31">
        <f t="shared" si="5"/>
        <v>2143192</v>
      </c>
      <c r="I44" s="31">
        <f t="shared" si="5"/>
        <v>398256</v>
      </c>
      <c r="J44" s="31">
        <f t="shared" si="5"/>
        <v>26603698</v>
      </c>
      <c r="K44" s="31">
        <f t="shared" si="5"/>
        <v>374970</v>
      </c>
      <c r="L44" s="31">
        <f t="shared" si="5"/>
        <v>381716</v>
      </c>
      <c r="M44" s="31">
        <f t="shared" si="5"/>
        <v>386707</v>
      </c>
      <c r="N44" s="31">
        <f t="shared" si="5"/>
        <v>1143393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27747091</v>
      </c>
      <c r="X44" s="31">
        <f t="shared" si="5"/>
        <v>0</v>
      </c>
      <c r="Y44" s="31">
        <f t="shared" si="5"/>
        <v>27747091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310565496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321538528</v>
      </c>
      <c r="H45" s="44">
        <f t="shared" si="6"/>
        <v>2936</v>
      </c>
      <c r="I45" s="44">
        <f t="shared" si="6"/>
        <v>5839578</v>
      </c>
      <c r="J45" s="44">
        <f t="shared" si="6"/>
        <v>327381042</v>
      </c>
      <c r="K45" s="44">
        <f t="shared" si="6"/>
        <v>5673479</v>
      </c>
      <c r="L45" s="44">
        <f t="shared" si="6"/>
        <v>5746624</v>
      </c>
      <c r="M45" s="44">
        <f t="shared" si="6"/>
        <v>5744802</v>
      </c>
      <c r="N45" s="44">
        <f t="shared" si="6"/>
        <v>17164905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344545947</v>
      </c>
      <c r="X45" s="44">
        <f t="shared" si="6"/>
        <v>0</v>
      </c>
      <c r="Y45" s="44">
        <f t="shared" si="6"/>
        <v>344545947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249286402</v>
      </c>
      <c r="D47" s="18"/>
      <c r="E47" s="19"/>
      <c r="F47" s="20"/>
      <c r="G47" s="20">
        <v>255448086</v>
      </c>
      <c r="H47" s="20">
        <v>-127227</v>
      </c>
      <c r="I47" s="20">
        <v>5505685</v>
      </c>
      <c r="J47" s="20">
        <v>260826544</v>
      </c>
      <c r="K47" s="20">
        <v>5513001</v>
      </c>
      <c r="L47" s="20">
        <v>5294491</v>
      </c>
      <c r="M47" s="20">
        <v>2219339</v>
      </c>
      <c r="N47" s="20">
        <v>13026831</v>
      </c>
      <c r="O47" s="20"/>
      <c r="P47" s="20"/>
      <c r="Q47" s="20"/>
      <c r="R47" s="20"/>
      <c r="S47" s="20"/>
      <c r="T47" s="20"/>
      <c r="U47" s="20"/>
      <c r="V47" s="20"/>
      <c r="W47" s="20">
        <v>273853375</v>
      </c>
      <c r="X47" s="20"/>
      <c r="Y47" s="20">
        <v>273853375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249286402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255448086</v>
      </c>
      <c r="H50" s="52">
        <f t="shared" si="7"/>
        <v>-127227</v>
      </c>
      <c r="I50" s="52">
        <f t="shared" si="7"/>
        <v>5505685</v>
      </c>
      <c r="J50" s="52">
        <f t="shared" si="7"/>
        <v>260826544</v>
      </c>
      <c r="K50" s="52">
        <f t="shared" si="7"/>
        <v>5513001</v>
      </c>
      <c r="L50" s="52">
        <f t="shared" si="7"/>
        <v>5294491</v>
      </c>
      <c r="M50" s="52">
        <f t="shared" si="7"/>
        <v>2219339</v>
      </c>
      <c r="N50" s="52">
        <f t="shared" si="7"/>
        <v>13026831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273853375</v>
      </c>
      <c r="X50" s="52">
        <f t="shared" si="7"/>
        <v>0</v>
      </c>
      <c r="Y50" s="52">
        <f t="shared" si="7"/>
        <v>273853375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7690825</v>
      </c>
      <c r="D6" s="18"/>
      <c r="E6" s="19">
        <v>-33788080</v>
      </c>
      <c r="F6" s="20">
        <v>-33788080</v>
      </c>
      <c r="G6" s="20">
        <v>5314245</v>
      </c>
      <c r="H6" s="20">
        <v>745564</v>
      </c>
      <c r="I6" s="20">
        <v>-4720006</v>
      </c>
      <c r="J6" s="20">
        <v>1339803</v>
      </c>
      <c r="K6" s="20">
        <v>-14030014</v>
      </c>
      <c r="L6" s="20">
        <v>993671</v>
      </c>
      <c r="M6" s="20">
        <v>-4924042</v>
      </c>
      <c r="N6" s="20">
        <v>-17960385</v>
      </c>
      <c r="O6" s="20"/>
      <c r="P6" s="20"/>
      <c r="Q6" s="20"/>
      <c r="R6" s="20"/>
      <c r="S6" s="20"/>
      <c r="T6" s="20"/>
      <c r="U6" s="20"/>
      <c r="V6" s="20"/>
      <c r="W6" s="20">
        <v>-16620582</v>
      </c>
      <c r="X6" s="20">
        <v>-16893840</v>
      </c>
      <c r="Y6" s="20">
        <v>273258</v>
      </c>
      <c r="Z6" s="21">
        <v>-1.6175008168657925</v>
      </c>
      <c r="AA6" s="22">
        <v>-33788080</v>
      </c>
    </row>
    <row r="7" spans="1:27" x14ac:dyDescent="0.25">
      <c r="A7" s="23" t="s">
        <v>35</v>
      </c>
      <c r="B7" s="17" t="s">
        <v>32</v>
      </c>
      <c r="C7" s="18">
        <v>-339438510</v>
      </c>
      <c r="D7" s="18"/>
      <c r="E7" s="19">
        <v>-192907416</v>
      </c>
      <c r="F7" s="20">
        <v>-192907416</v>
      </c>
      <c r="G7" s="20">
        <v>-388137885</v>
      </c>
      <c r="H7" s="20">
        <v>8723225</v>
      </c>
      <c r="I7" s="20">
        <v>2565575</v>
      </c>
      <c r="J7" s="20">
        <v>-376849085</v>
      </c>
      <c r="K7" s="20">
        <v>4718517</v>
      </c>
      <c r="L7" s="20">
        <v>64920224</v>
      </c>
      <c r="M7" s="20">
        <v>-56406194</v>
      </c>
      <c r="N7" s="20">
        <v>13232547</v>
      </c>
      <c r="O7" s="20"/>
      <c r="P7" s="20"/>
      <c r="Q7" s="20"/>
      <c r="R7" s="20"/>
      <c r="S7" s="20"/>
      <c r="T7" s="20"/>
      <c r="U7" s="20"/>
      <c r="V7" s="20"/>
      <c r="W7" s="20">
        <v>-363616538</v>
      </c>
      <c r="X7" s="20">
        <v>-190846453</v>
      </c>
      <c r="Y7" s="20">
        <v>-172770085</v>
      </c>
      <c r="Z7" s="21">
        <v>90.528318595473195</v>
      </c>
      <c r="AA7" s="22">
        <v>-192907416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-331747685</v>
      </c>
      <c r="D13" s="29">
        <f>SUM(D6:D12)</f>
        <v>0</v>
      </c>
      <c r="E13" s="30">
        <f t="shared" si="0"/>
        <v>-226695496</v>
      </c>
      <c r="F13" s="31">
        <f t="shared" si="0"/>
        <v>-226695496</v>
      </c>
      <c r="G13" s="31">
        <f t="shared" si="0"/>
        <v>-382823640</v>
      </c>
      <c r="H13" s="31">
        <f t="shared" si="0"/>
        <v>9468789</v>
      </c>
      <c r="I13" s="31">
        <f t="shared" si="0"/>
        <v>-2154431</v>
      </c>
      <c r="J13" s="31">
        <f t="shared" si="0"/>
        <v>-375509282</v>
      </c>
      <c r="K13" s="31">
        <f t="shared" si="0"/>
        <v>-9311497</v>
      </c>
      <c r="L13" s="31">
        <f t="shared" si="0"/>
        <v>65913895</v>
      </c>
      <c r="M13" s="31">
        <f t="shared" si="0"/>
        <v>-61330236</v>
      </c>
      <c r="N13" s="31">
        <f t="shared" si="0"/>
        <v>-4727838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-380237120</v>
      </c>
      <c r="X13" s="31">
        <f t="shared" si="0"/>
        <v>-207740293</v>
      </c>
      <c r="Y13" s="31">
        <f t="shared" si="0"/>
        <v>-172496827</v>
      </c>
      <c r="Z13" s="32">
        <f>+IF(X13&lt;&gt;0,+(Y13/X13)*100,0)</f>
        <v>83.034843413838828</v>
      </c>
      <c r="AA13" s="33">
        <f>SUM(AA6:AA12)</f>
        <v>-226695496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374842335</v>
      </c>
      <c r="D17" s="18"/>
      <c r="E17" s="19">
        <v>508692112</v>
      </c>
      <c r="F17" s="20">
        <v>508692112</v>
      </c>
      <c r="G17" s="24">
        <v>404830140</v>
      </c>
      <c r="H17" s="24">
        <v>-48890123</v>
      </c>
      <c r="I17" s="24">
        <v>8309911</v>
      </c>
      <c r="J17" s="20">
        <v>364249928</v>
      </c>
      <c r="K17" s="24">
        <v>13284369</v>
      </c>
      <c r="L17" s="24">
        <v>1000913</v>
      </c>
      <c r="M17" s="20">
        <v>8651205</v>
      </c>
      <c r="N17" s="24">
        <v>22936487</v>
      </c>
      <c r="O17" s="24"/>
      <c r="P17" s="24"/>
      <c r="Q17" s="20"/>
      <c r="R17" s="24"/>
      <c r="S17" s="24"/>
      <c r="T17" s="20"/>
      <c r="U17" s="24"/>
      <c r="V17" s="24"/>
      <c r="W17" s="24">
        <v>387186415</v>
      </c>
      <c r="X17" s="20">
        <v>471697349</v>
      </c>
      <c r="Y17" s="24">
        <v>-84510934</v>
      </c>
      <c r="Z17" s="25">
        <v>-17.916347034632157</v>
      </c>
      <c r="AA17" s="26">
        <v>508692112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374842335</v>
      </c>
      <c r="D25" s="29">
        <f t="shared" ref="D25:Y25" si="1">SUM(D15:D24)</f>
        <v>0</v>
      </c>
      <c r="E25" s="35">
        <f t="shared" si="1"/>
        <v>508692112</v>
      </c>
      <c r="F25" s="36">
        <f t="shared" si="1"/>
        <v>508692112</v>
      </c>
      <c r="G25" s="36">
        <f t="shared" si="1"/>
        <v>404830140</v>
      </c>
      <c r="H25" s="36">
        <f t="shared" si="1"/>
        <v>-48890123</v>
      </c>
      <c r="I25" s="36">
        <f t="shared" si="1"/>
        <v>8309911</v>
      </c>
      <c r="J25" s="36">
        <f t="shared" si="1"/>
        <v>364249928</v>
      </c>
      <c r="K25" s="36">
        <f t="shared" si="1"/>
        <v>13284369</v>
      </c>
      <c r="L25" s="36">
        <f t="shared" si="1"/>
        <v>1000913</v>
      </c>
      <c r="M25" s="36">
        <f t="shared" si="1"/>
        <v>8651205</v>
      </c>
      <c r="N25" s="36">
        <f t="shared" si="1"/>
        <v>22936487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387186415</v>
      </c>
      <c r="X25" s="36">
        <f t="shared" si="1"/>
        <v>471697349</v>
      </c>
      <c r="Y25" s="36">
        <f t="shared" si="1"/>
        <v>-84510934</v>
      </c>
      <c r="Z25" s="37">
        <f>+IF(X25&lt;&gt;0,+(Y25/X25)*100,0)</f>
        <v>-17.916347034632157</v>
      </c>
      <c r="AA25" s="38">
        <f>SUM(AA15:AA24)</f>
        <v>508692112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43094650</v>
      </c>
      <c r="D26" s="29">
        <f>+D13+D25</f>
        <v>0</v>
      </c>
      <c r="E26" s="30">
        <f t="shared" si="2"/>
        <v>281996616</v>
      </c>
      <c r="F26" s="31">
        <f t="shared" si="2"/>
        <v>281996616</v>
      </c>
      <c r="G26" s="31">
        <f t="shared" si="2"/>
        <v>22006500</v>
      </c>
      <c r="H26" s="31">
        <f t="shared" si="2"/>
        <v>-39421334</v>
      </c>
      <c r="I26" s="31">
        <f t="shared" si="2"/>
        <v>6155480</v>
      </c>
      <c r="J26" s="31">
        <f t="shared" si="2"/>
        <v>-11259354</v>
      </c>
      <c r="K26" s="31">
        <f t="shared" si="2"/>
        <v>3972872</v>
      </c>
      <c r="L26" s="31">
        <f t="shared" si="2"/>
        <v>66914808</v>
      </c>
      <c r="M26" s="31">
        <f t="shared" si="2"/>
        <v>-52679031</v>
      </c>
      <c r="N26" s="31">
        <f t="shared" si="2"/>
        <v>18208649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6949295</v>
      </c>
      <c r="X26" s="31">
        <f t="shared" si="2"/>
        <v>263957056</v>
      </c>
      <c r="Y26" s="31">
        <f t="shared" si="2"/>
        <v>-257007761</v>
      </c>
      <c r="Z26" s="32">
        <f>+IF(X26&lt;&gt;0,+(Y26/X26)*100,0)</f>
        <v>-97.367263029331568</v>
      </c>
      <c r="AA26" s="33">
        <f>+AA13+AA25</f>
        <v>281996616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43094650</v>
      </c>
      <c r="D45" s="42">
        <f t="shared" si="6"/>
        <v>0</v>
      </c>
      <c r="E45" s="43">
        <f t="shared" si="6"/>
        <v>281996616</v>
      </c>
      <c r="F45" s="44">
        <f t="shared" si="6"/>
        <v>281996616</v>
      </c>
      <c r="G45" s="44">
        <f t="shared" si="6"/>
        <v>22006500</v>
      </c>
      <c r="H45" s="44">
        <f t="shared" si="6"/>
        <v>-39421334</v>
      </c>
      <c r="I45" s="44">
        <f t="shared" si="6"/>
        <v>6155480</v>
      </c>
      <c r="J45" s="44">
        <f t="shared" si="6"/>
        <v>-11259354</v>
      </c>
      <c r="K45" s="44">
        <f t="shared" si="6"/>
        <v>3972872</v>
      </c>
      <c r="L45" s="44">
        <f t="shared" si="6"/>
        <v>66914808</v>
      </c>
      <c r="M45" s="44">
        <f t="shared" si="6"/>
        <v>-52679031</v>
      </c>
      <c r="N45" s="44">
        <f t="shared" si="6"/>
        <v>18208649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6949295</v>
      </c>
      <c r="X45" s="44">
        <f t="shared" si="6"/>
        <v>263957056</v>
      </c>
      <c r="Y45" s="44">
        <f t="shared" si="6"/>
        <v>-257007761</v>
      </c>
      <c r="Z45" s="45">
        <f>+IF(X45&lt;&gt;0,+(Y45/X45)*100,0)</f>
        <v>-97.367263029331568</v>
      </c>
      <c r="AA45" s="46">
        <f>+AA26-AA44</f>
        <v>281996616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36079472</v>
      </c>
      <c r="F47" s="20">
        <v>36079472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18039912</v>
      </c>
      <c r="Y47" s="20">
        <v>-18039912</v>
      </c>
      <c r="Z47" s="47">
        <v>-100</v>
      </c>
      <c r="AA47" s="22">
        <v>36079472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36079472</v>
      </c>
      <c r="F50" s="52">
        <f t="shared" si="7"/>
        <v>36079472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18039912</v>
      </c>
      <c r="Y50" s="52">
        <f t="shared" si="7"/>
        <v>-18039912</v>
      </c>
      <c r="Z50" s="53">
        <f>+IF(X50&lt;&gt;0,+(Y50/X50)*100,0)</f>
        <v>-100</v>
      </c>
      <c r="AA50" s="54">
        <f>SUM(AA47:AA49)</f>
        <v>36079472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524686897</v>
      </c>
      <c r="D7" s="18"/>
      <c r="E7" s="19">
        <v>763404299</v>
      </c>
      <c r="F7" s="20">
        <v>763404299</v>
      </c>
      <c r="G7" s="20">
        <v>-7311788</v>
      </c>
      <c r="H7" s="20">
        <v>280921340</v>
      </c>
      <c r="I7" s="20">
        <v>-13474319</v>
      </c>
      <c r="J7" s="20">
        <v>260135233</v>
      </c>
      <c r="K7" s="20">
        <v>-77609625</v>
      </c>
      <c r="L7" s="20">
        <v>15918245</v>
      </c>
      <c r="M7" s="20">
        <v>-153576174</v>
      </c>
      <c r="N7" s="20">
        <v>-215267554</v>
      </c>
      <c r="O7" s="20"/>
      <c r="P7" s="20"/>
      <c r="Q7" s="20"/>
      <c r="R7" s="20"/>
      <c r="S7" s="20"/>
      <c r="T7" s="20"/>
      <c r="U7" s="20"/>
      <c r="V7" s="20"/>
      <c r="W7" s="20">
        <v>44867679</v>
      </c>
      <c r="X7" s="20">
        <v>664210199</v>
      </c>
      <c r="Y7" s="20">
        <v>-619342520</v>
      </c>
      <c r="Z7" s="21">
        <v>-93.244957836005767</v>
      </c>
      <c r="AA7" s="22">
        <v>763404299</v>
      </c>
    </row>
    <row r="8" spans="1:27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-514</v>
      </c>
      <c r="H8" s="20">
        <v>-19240</v>
      </c>
      <c r="I8" s="20">
        <v>3898</v>
      </c>
      <c r="J8" s="20">
        <v>-15856</v>
      </c>
      <c r="K8" s="20">
        <v>565</v>
      </c>
      <c r="L8" s="20">
        <v>2753</v>
      </c>
      <c r="M8" s="20">
        <v>-10752</v>
      </c>
      <c r="N8" s="20">
        <v>-7434</v>
      </c>
      <c r="O8" s="20"/>
      <c r="P8" s="20"/>
      <c r="Q8" s="20"/>
      <c r="R8" s="20"/>
      <c r="S8" s="20"/>
      <c r="T8" s="20"/>
      <c r="U8" s="20"/>
      <c r="V8" s="20"/>
      <c r="W8" s="20">
        <v>-23290</v>
      </c>
      <c r="X8" s="20"/>
      <c r="Y8" s="20">
        <v>-23290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51609461</v>
      </c>
      <c r="D11" s="18"/>
      <c r="E11" s="19"/>
      <c r="F11" s="20"/>
      <c r="G11" s="24">
        <v>-113550184</v>
      </c>
      <c r="H11" s="24">
        <v>-1623518</v>
      </c>
      <c r="I11" s="24">
        <v>-63566</v>
      </c>
      <c r="J11" s="20">
        <v>-115237268</v>
      </c>
      <c r="K11" s="24">
        <v>-537725</v>
      </c>
      <c r="L11" s="24">
        <v>146669</v>
      </c>
      <c r="M11" s="20">
        <v>-3439</v>
      </c>
      <c r="N11" s="24">
        <v>-394495</v>
      </c>
      <c r="O11" s="24"/>
      <c r="P11" s="24"/>
      <c r="Q11" s="20"/>
      <c r="R11" s="24"/>
      <c r="S11" s="24"/>
      <c r="T11" s="20"/>
      <c r="U11" s="24"/>
      <c r="V11" s="24"/>
      <c r="W11" s="24">
        <v>-115631763</v>
      </c>
      <c r="X11" s="20"/>
      <c r="Y11" s="24">
        <v>-115631763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12178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95642417</v>
      </c>
      <c r="D13" s="29">
        <f>SUM(D6:D12)</f>
        <v>0</v>
      </c>
      <c r="E13" s="30">
        <f t="shared" si="0"/>
        <v>763404299</v>
      </c>
      <c r="F13" s="31">
        <f t="shared" si="0"/>
        <v>763404299</v>
      </c>
      <c r="G13" s="31">
        <f t="shared" si="0"/>
        <v>-120862486</v>
      </c>
      <c r="H13" s="31">
        <f t="shared" si="0"/>
        <v>279278582</v>
      </c>
      <c r="I13" s="31">
        <f t="shared" si="0"/>
        <v>-13533987</v>
      </c>
      <c r="J13" s="31">
        <f t="shared" si="0"/>
        <v>144882109</v>
      </c>
      <c r="K13" s="31">
        <f t="shared" si="0"/>
        <v>-78146785</v>
      </c>
      <c r="L13" s="31">
        <f t="shared" si="0"/>
        <v>16067667</v>
      </c>
      <c r="M13" s="31">
        <f t="shared" si="0"/>
        <v>-153590365</v>
      </c>
      <c r="N13" s="31">
        <f t="shared" si="0"/>
        <v>-215669483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-70787374</v>
      </c>
      <c r="X13" s="31">
        <f t="shared" si="0"/>
        <v>664210199</v>
      </c>
      <c r="Y13" s="31">
        <f t="shared" si="0"/>
        <v>-734997573</v>
      </c>
      <c r="Z13" s="32">
        <f>+IF(X13&lt;&gt;0,+(Y13/X13)*100,0)</f>
        <v>-110.65737534692688</v>
      </c>
      <c r="AA13" s="33">
        <f>SUM(AA6:AA12)</f>
        <v>763404299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8850652771</v>
      </c>
      <c r="D17" s="18"/>
      <c r="E17" s="19">
        <v>3227434318</v>
      </c>
      <c r="F17" s="20">
        <v>3597384988</v>
      </c>
      <c r="G17" s="24">
        <v>-6648053</v>
      </c>
      <c r="H17" s="24">
        <v>119297930</v>
      </c>
      <c r="I17" s="24">
        <v>8977810402</v>
      </c>
      <c r="J17" s="20">
        <v>9090460279</v>
      </c>
      <c r="K17" s="24">
        <v>268487379</v>
      </c>
      <c r="L17" s="24">
        <v>175185925</v>
      </c>
      <c r="M17" s="20">
        <v>332572580</v>
      </c>
      <c r="N17" s="24">
        <v>776245884</v>
      </c>
      <c r="O17" s="24"/>
      <c r="P17" s="24"/>
      <c r="Q17" s="20"/>
      <c r="R17" s="24"/>
      <c r="S17" s="24"/>
      <c r="T17" s="20"/>
      <c r="U17" s="24"/>
      <c r="V17" s="24"/>
      <c r="W17" s="24">
        <v>9866706163</v>
      </c>
      <c r="X17" s="20">
        <v>1580359211</v>
      </c>
      <c r="Y17" s="24">
        <v>8286346952</v>
      </c>
      <c r="Z17" s="25">
        <v>524.33313226027065</v>
      </c>
      <c r="AA17" s="26">
        <v>3597384988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3352183</v>
      </c>
      <c r="D21" s="18"/>
      <c r="E21" s="19">
        <v>-161759</v>
      </c>
      <c r="F21" s="20">
        <v>-161759</v>
      </c>
      <c r="G21" s="20">
        <v>-67559</v>
      </c>
      <c r="H21" s="20">
        <v>-67559</v>
      </c>
      <c r="I21" s="20">
        <v>3284622</v>
      </c>
      <c r="J21" s="20">
        <v>3149504</v>
      </c>
      <c r="K21" s="20">
        <v>-67559</v>
      </c>
      <c r="L21" s="20">
        <v>-67559</v>
      </c>
      <c r="M21" s="20">
        <v>-67559</v>
      </c>
      <c r="N21" s="20">
        <v>-202677</v>
      </c>
      <c r="O21" s="20"/>
      <c r="P21" s="20"/>
      <c r="Q21" s="20"/>
      <c r="R21" s="20"/>
      <c r="S21" s="20"/>
      <c r="T21" s="20"/>
      <c r="U21" s="20"/>
      <c r="V21" s="20"/>
      <c r="W21" s="20">
        <v>2946827</v>
      </c>
      <c r="X21" s="20"/>
      <c r="Y21" s="20">
        <v>2946827</v>
      </c>
      <c r="Z21" s="21"/>
      <c r="AA21" s="22">
        <v>-161759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8854012467</v>
      </c>
      <c r="D25" s="29">
        <f t="shared" ref="D25:Y25" si="1">SUM(D15:D24)</f>
        <v>0</v>
      </c>
      <c r="E25" s="35">
        <f t="shared" si="1"/>
        <v>3227272559</v>
      </c>
      <c r="F25" s="36">
        <f t="shared" si="1"/>
        <v>3597223229</v>
      </c>
      <c r="G25" s="36">
        <f t="shared" si="1"/>
        <v>-6715612</v>
      </c>
      <c r="H25" s="36">
        <f t="shared" si="1"/>
        <v>119230371</v>
      </c>
      <c r="I25" s="36">
        <f t="shared" si="1"/>
        <v>8981102537</v>
      </c>
      <c r="J25" s="36">
        <f t="shared" si="1"/>
        <v>9093617296</v>
      </c>
      <c r="K25" s="36">
        <f t="shared" si="1"/>
        <v>268419820</v>
      </c>
      <c r="L25" s="36">
        <f t="shared" si="1"/>
        <v>175118366</v>
      </c>
      <c r="M25" s="36">
        <f t="shared" si="1"/>
        <v>332505021</v>
      </c>
      <c r="N25" s="36">
        <f t="shared" si="1"/>
        <v>776043207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9869660503</v>
      </c>
      <c r="X25" s="36">
        <f t="shared" si="1"/>
        <v>1580359211</v>
      </c>
      <c r="Y25" s="36">
        <f t="shared" si="1"/>
        <v>8289301292</v>
      </c>
      <c r="Z25" s="37">
        <f>+IF(X25&lt;&gt;0,+(Y25/X25)*100,0)</f>
        <v>524.52007330376489</v>
      </c>
      <c r="AA25" s="38">
        <f>SUM(AA15:AA24)</f>
        <v>3597223229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8949654884</v>
      </c>
      <c r="D26" s="29">
        <f>+D13+D25</f>
        <v>0</v>
      </c>
      <c r="E26" s="30">
        <f t="shared" si="2"/>
        <v>3990676858</v>
      </c>
      <c r="F26" s="31">
        <f t="shared" si="2"/>
        <v>4360627528</v>
      </c>
      <c r="G26" s="31">
        <f t="shared" si="2"/>
        <v>-127578098</v>
      </c>
      <c r="H26" s="31">
        <f t="shared" si="2"/>
        <v>398508953</v>
      </c>
      <c r="I26" s="31">
        <f t="shared" si="2"/>
        <v>8967568550</v>
      </c>
      <c r="J26" s="31">
        <f t="shared" si="2"/>
        <v>9238499405</v>
      </c>
      <c r="K26" s="31">
        <f t="shared" si="2"/>
        <v>190273035</v>
      </c>
      <c r="L26" s="31">
        <f t="shared" si="2"/>
        <v>191186033</v>
      </c>
      <c r="M26" s="31">
        <f t="shared" si="2"/>
        <v>178914656</v>
      </c>
      <c r="N26" s="31">
        <f t="shared" si="2"/>
        <v>560373724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9798873129</v>
      </c>
      <c r="X26" s="31">
        <f t="shared" si="2"/>
        <v>2244569410</v>
      </c>
      <c r="Y26" s="31">
        <f t="shared" si="2"/>
        <v>7554303719</v>
      </c>
      <c r="Z26" s="32">
        <f>+IF(X26&lt;&gt;0,+(Y26/X26)*100,0)</f>
        <v>336.55914962326784</v>
      </c>
      <c r="AA26" s="33">
        <f>+AA13+AA25</f>
        <v>4360627528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96924</v>
      </c>
      <c r="D31" s="18"/>
      <c r="E31" s="19">
        <v>1483932</v>
      </c>
      <c r="F31" s="20">
        <v>1483932</v>
      </c>
      <c r="G31" s="20">
        <v>-219062</v>
      </c>
      <c r="H31" s="20">
        <v>73020</v>
      </c>
      <c r="I31" s="20">
        <v>3416787</v>
      </c>
      <c r="J31" s="20">
        <v>3270745</v>
      </c>
      <c r="K31" s="20">
        <v>471741</v>
      </c>
      <c r="L31" s="20">
        <v>263250</v>
      </c>
      <c r="M31" s="20">
        <v>145586</v>
      </c>
      <c r="N31" s="20">
        <v>880577</v>
      </c>
      <c r="O31" s="20"/>
      <c r="P31" s="20"/>
      <c r="Q31" s="20"/>
      <c r="R31" s="20"/>
      <c r="S31" s="20"/>
      <c r="T31" s="20"/>
      <c r="U31" s="20"/>
      <c r="V31" s="20"/>
      <c r="W31" s="20">
        <v>4151322</v>
      </c>
      <c r="X31" s="20">
        <v>1414616</v>
      </c>
      <c r="Y31" s="20">
        <v>2736706</v>
      </c>
      <c r="Z31" s="21">
        <v>193.45928506393255</v>
      </c>
      <c r="AA31" s="22">
        <v>1483932</v>
      </c>
    </row>
    <row r="32" spans="1:27" x14ac:dyDescent="0.25">
      <c r="A32" s="23" t="s">
        <v>59</v>
      </c>
      <c r="B32" s="17" t="s">
        <v>32</v>
      </c>
      <c r="C32" s="18">
        <v>2936963382</v>
      </c>
      <c r="D32" s="18"/>
      <c r="E32" s="19"/>
      <c r="F32" s="20"/>
      <c r="G32" s="20">
        <v>-382554795</v>
      </c>
      <c r="H32" s="20">
        <v>536767458</v>
      </c>
      <c r="I32" s="20">
        <v>350674586</v>
      </c>
      <c r="J32" s="20">
        <v>504887249</v>
      </c>
      <c r="K32" s="20">
        <v>387087242</v>
      </c>
      <c r="L32" s="20">
        <v>307223233</v>
      </c>
      <c r="M32" s="20">
        <v>61590750</v>
      </c>
      <c r="N32" s="20">
        <v>755901225</v>
      </c>
      <c r="O32" s="20"/>
      <c r="P32" s="20"/>
      <c r="Q32" s="20"/>
      <c r="R32" s="20"/>
      <c r="S32" s="20"/>
      <c r="T32" s="20"/>
      <c r="U32" s="20"/>
      <c r="V32" s="20"/>
      <c r="W32" s="20">
        <v>1260788474</v>
      </c>
      <c r="X32" s="20"/>
      <c r="Y32" s="20">
        <v>1260788474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86322431</v>
      </c>
      <c r="D33" s="18"/>
      <c r="E33" s="19"/>
      <c r="F33" s="20"/>
      <c r="G33" s="20">
        <v>-1663564</v>
      </c>
      <c r="H33" s="20">
        <v>-14090851</v>
      </c>
      <c r="I33" s="20">
        <v>-33414694</v>
      </c>
      <c r="J33" s="20">
        <v>-49169109</v>
      </c>
      <c r="K33" s="20">
        <v>-44653228</v>
      </c>
      <c r="L33" s="20">
        <v>80412163</v>
      </c>
      <c r="M33" s="20">
        <v>15153141</v>
      </c>
      <c r="N33" s="20">
        <v>50912076</v>
      </c>
      <c r="O33" s="20"/>
      <c r="P33" s="20"/>
      <c r="Q33" s="20"/>
      <c r="R33" s="20"/>
      <c r="S33" s="20"/>
      <c r="T33" s="20"/>
      <c r="U33" s="20"/>
      <c r="V33" s="20"/>
      <c r="W33" s="20">
        <v>1742967</v>
      </c>
      <c r="X33" s="20"/>
      <c r="Y33" s="20">
        <v>1742967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65931087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88996</v>
      </c>
      <c r="D35" s="18"/>
      <c r="E35" s="19"/>
      <c r="F35" s="20"/>
      <c r="G35" s="20">
        <v>-2516919</v>
      </c>
      <c r="H35" s="20">
        <v>1407779</v>
      </c>
      <c r="I35" s="20">
        <v>-991481</v>
      </c>
      <c r="J35" s="20">
        <v>-2100621</v>
      </c>
      <c r="K35" s="20">
        <v>-620370</v>
      </c>
      <c r="L35" s="20">
        <v>2643134</v>
      </c>
      <c r="M35" s="20">
        <v>-2989731</v>
      </c>
      <c r="N35" s="20">
        <v>-966967</v>
      </c>
      <c r="O35" s="20"/>
      <c r="P35" s="20"/>
      <c r="Q35" s="20"/>
      <c r="R35" s="20"/>
      <c r="S35" s="20"/>
      <c r="T35" s="20"/>
      <c r="U35" s="20"/>
      <c r="V35" s="20"/>
      <c r="W35" s="20">
        <v>-3067588</v>
      </c>
      <c r="X35" s="20"/>
      <c r="Y35" s="20">
        <v>-3067588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3089402820</v>
      </c>
      <c r="D37" s="29">
        <f t="shared" ref="D37:Y37" si="3">SUM(D29:D36)</f>
        <v>0</v>
      </c>
      <c r="E37" s="30">
        <f t="shared" si="3"/>
        <v>1483932</v>
      </c>
      <c r="F37" s="31">
        <f t="shared" si="3"/>
        <v>1483932</v>
      </c>
      <c r="G37" s="31">
        <f t="shared" si="3"/>
        <v>-386954340</v>
      </c>
      <c r="H37" s="31">
        <f t="shared" si="3"/>
        <v>524157406</v>
      </c>
      <c r="I37" s="31">
        <f t="shared" si="3"/>
        <v>319685198</v>
      </c>
      <c r="J37" s="31">
        <f t="shared" si="3"/>
        <v>456888264</v>
      </c>
      <c r="K37" s="31">
        <f t="shared" si="3"/>
        <v>342285385</v>
      </c>
      <c r="L37" s="31">
        <f t="shared" si="3"/>
        <v>390541780</v>
      </c>
      <c r="M37" s="31">
        <f t="shared" si="3"/>
        <v>73899746</v>
      </c>
      <c r="N37" s="31">
        <f t="shared" si="3"/>
        <v>806726911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1263615175</v>
      </c>
      <c r="X37" s="31">
        <f t="shared" si="3"/>
        <v>1414616</v>
      </c>
      <c r="Y37" s="31">
        <f t="shared" si="3"/>
        <v>1262200559</v>
      </c>
      <c r="Z37" s="32">
        <f>+IF(X37&lt;&gt;0,+(Y37/X37)*100,0)</f>
        <v>89225.666824070984</v>
      </c>
      <c r="AA37" s="33">
        <f>SUM(AA29:AA36)</f>
        <v>1483932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105144048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213025471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3302428291</v>
      </c>
      <c r="D44" s="29">
        <f>+D37+D43</f>
        <v>0</v>
      </c>
      <c r="E44" s="30">
        <f t="shared" si="5"/>
        <v>1483932</v>
      </c>
      <c r="F44" s="31">
        <f t="shared" si="5"/>
        <v>1483932</v>
      </c>
      <c r="G44" s="31">
        <f t="shared" si="5"/>
        <v>-386954340</v>
      </c>
      <c r="H44" s="31">
        <f t="shared" si="5"/>
        <v>524157406</v>
      </c>
      <c r="I44" s="31">
        <f t="shared" si="5"/>
        <v>319685198</v>
      </c>
      <c r="J44" s="31">
        <f t="shared" si="5"/>
        <v>456888264</v>
      </c>
      <c r="K44" s="31">
        <f t="shared" si="5"/>
        <v>342285385</v>
      </c>
      <c r="L44" s="31">
        <f t="shared" si="5"/>
        <v>390541780</v>
      </c>
      <c r="M44" s="31">
        <f t="shared" si="5"/>
        <v>73899746</v>
      </c>
      <c r="N44" s="31">
        <f t="shared" si="5"/>
        <v>806726911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1263615175</v>
      </c>
      <c r="X44" s="31">
        <f t="shared" si="5"/>
        <v>1414616</v>
      </c>
      <c r="Y44" s="31">
        <f t="shared" si="5"/>
        <v>1262200559</v>
      </c>
      <c r="Z44" s="32">
        <f>+IF(X44&lt;&gt;0,+(Y44/X44)*100,0)</f>
        <v>89225.666824070984</v>
      </c>
      <c r="AA44" s="33">
        <f>+AA37+AA43</f>
        <v>1483932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5647226593</v>
      </c>
      <c r="D45" s="42">
        <f t="shared" si="6"/>
        <v>0</v>
      </c>
      <c r="E45" s="43">
        <f t="shared" si="6"/>
        <v>3989192926</v>
      </c>
      <c r="F45" s="44">
        <f t="shared" si="6"/>
        <v>4359143596</v>
      </c>
      <c r="G45" s="44">
        <f t="shared" si="6"/>
        <v>259376242</v>
      </c>
      <c r="H45" s="44">
        <f t="shared" si="6"/>
        <v>-125648453</v>
      </c>
      <c r="I45" s="44">
        <f t="shared" si="6"/>
        <v>8647883352</v>
      </c>
      <c r="J45" s="44">
        <f t="shared" si="6"/>
        <v>8781611141</v>
      </c>
      <c r="K45" s="44">
        <f t="shared" si="6"/>
        <v>-152012350</v>
      </c>
      <c r="L45" s="44">
        <f t="shared" si="6"/>
        <v>-199355747</v>
      </c>
      <c r="M45" s="44">
        <f t="shared" si="6"/>
        <v>105014910</v>
      </c>
      <c r="N45" s="44">
        <f t="shared" si="6"/>
        <v>-246353187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8535257954</v>
      </c>
      <c r="X45" s="44">
        <f t="shared" si="6"/>
        <v>2243154794</v>
      </c>
      <c r="Y45" s="44">
        <f t="shared" si="6"/>
        <v>6292103160</v>
      </c>
      <c r="Z45" s="45">
        <f>+IF(X45&lt;&gt;0,+(Y45/X45)*100,0)</f>
        <v>280.50240566679321</v>
      </c>
      <c r="AA45" s="46">
        <f>+AA26-AA44</f>
        <v>4359143596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-1807137698</v>
      </c>
      <c r="D47" s="18"/>
      <c r="E47" s="19">
        <v>96025360</v>
      </c>
      <c r="F47" s="20">
        <v>96025360</v>
      </c>
      <c r="G47" s="20">
        <v>-1</v>
      </c>
      <c r="H47" s="20">
        <v>-3727463</v>
      </c>
      <c r="I47" s="20">
        <v>-2688199</v>
      </c>
      <c r="J47" s="20">
        <v>-6415663</v>
      </c>
      <c r="K47" s="20">
        <v>-4898755</v>
      </c>
      <c r="L47" s="20">
        <v>-8645637</v>
      </c>
      <c r="M47" s="20">
        <v>-735595</v>
      </c>
      <c r="N47" s="20">
        <v>-14279987</v>
      </c>
      <c r="O47" s="20"/>
      <c r="P47" s="20"/>
      <c r="Q47" s="20"/>
      <c r="R47" s="20"/>
      <c r="S47" s="20"/>
      <c r="T47" s="20"/>
      <c r="U47" s="20"/>
      <c r="V47" s="20"/>
      <c r="W47" s="20">
        <v>-20695650</v>
      </c>
      <c r="X47" s="20">
        <v>46903267</v>
      </c>
      <c r="Y47" s="20">
        <v>-67598917</v>
      </c>
      <c r="Z47" s="47">
        <v>-144.12411186623737</v>
      </c>
      <c r="AA47" s="22">
        <v>96025360</v>
      </c>
    </row>
    <row r="48" spans="1:27" x14ac:dyDescent="0.25">
      <c r="A48" s="23" t="s">
        <v>73</v>
      </c>
      <c r="B48" s="17" t="s">
        <v>32</v>
      </c>
      <c r="C48" s="18">
        <v>119253716</v>
      </c>
      <c r="D48" s="18"/>
      <c r="E48" s="19"/>
      <c r="F48" s="20"/>
      <c r="G48" s="20">
        <v>1512656</v>
      </c>
      <c r="H48" s="20">
        <v>2214807</v>
      </c>
      <c r="I48" s="20">
        <v>2688198</v>
      </c>
      <c r="J48" s="20">
        <v>6415661</v>
      </c>
      <c r="K48" s="20">
        <v>4898757</v>
      </c>
      <c r="L48" s="20">
        <v>8645638</v>
      </c>
      <c r="M48" s="20">
        <v>735594</v>
      </c>
      <c r="N48" s="20">
        <v>14279989</v>
      </c>
      <c r="O48" s="20"/>
      <c r="P48" s="20"/>
      <c r="Q48" s="20"/>
      <c r="R48" s="20"/>
      <c r="S48" s="20"/>
      <c r="T48" s="20"/>
      <c r="U48" s="20"/>
      <c r="V48" s="20"/>
      <c r="W48" s="20">
        <v>20695650</v>
      </c>
      <c r="X48" s="20"/>
      <c r="Y48" s="20">
        <v>20695650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-1687883982</v>
      </c>
      <c r="D50" s="50">
        <f t="shared" ref="D50:Y50" si="7">SUM(D47:D49)</f>
        <v>0</v>
      </c>
      <c r="E50" s="51">
        <f t="shared" si="7"/>
        <v>96025360</v>
      </c>
      <c r="F50" s="52">
        <f t="shared" si="7"/>
        <v>96025360</v>
      </c>
      <c r="G50" s="52">
        <f t="shared" si="7"/>
        <v>1512655</v>
      </c>
      <c r="H50" s="52">
        <f t="shared" si="7"/>
        <v>-1512656</v>
      </c>
      <c r="I50" s="52">
        <f t="shared" si="7"/>
        <v>-1</v>
      </c>
      <c r="J50" s="52">
        <f t="shared" si="7"/>
        <v>-2</v>
      </c>
      <c r="K50" s="52">
        <f t="shared" si="7"/>
        <v>2</v>
      </c>
      <c r="L50" s="52">
        <f t="shared" si="7"/>
        <v>1</v>
      </c>
      <c r="M50" s="52">
        <f t="shared" si="7"/>
        <v>-1</v>
      </c>
      <c r="N50" s="52">
        <f t="shared" si="7"/>
        <v>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46903267</v>
      </c>
      <c r="Y50" s="52">
        <f t="shared" si="7"/>
        <v>-46903267</v>
      </c>
      <c r="Z50" s="53">
        <f>+IF(X50&lt;&gt;0,+(Y50/X50)*100,0)</f>
        <v>-100</v>
      </c>
      <c r="AA50" s="54">
        <f>SUM(AA47:AA49)</f>
        <v>96025360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9660843</v>
      </c>
      <c r="D6" s="18"/>
      <c r="E6" s="19">
        <v>27996008</v>
      </c>
      <c r="F6" s="20">
        <v>27996008</v>
      </c>
      <c r="G6" s="20">
        <v>148024</v>
      </c>
      <c r="H6" s="20">
        <v>637189</v>
      </c>
      <c r="I6" s="20">
        <v>818068</v>
      </c>
      <c r="J6" s="20">
        <v>1603281</v>
      </c>
      <c r="K6" s="20">
        <v>1188445</v>
      </c>
      <c r="L6" s="20">
        <v>1126309</v>
      </c>
      <c r="M6" s="20">
        <v>-964354</v>
      </c>
      <c r="N6" s="20">
        <v>1350400</v>
      </c>
      <c r="O6" s="20"/>
      <c r="P6" s="20"/>
      <c r="Q6" s="20"/>
      <c r="R6" s="20"/>
      <c r="S6" s="20"/>
      <c r="T6" s="20"/>
      <c r="U6" s="20"/>
      <c r="V6" s="20"/>
      <c r="W6" s="20">
        <v>2953681</v>
      </c>
      <c r="X6" s="20">
        <v>12728775</v>
      </c>
      <c r="Y6" s="20">
        <v>-9775094</v>
      </c>
      <c r="Z6" s="21">
        <v>-76.795245418353304</v>
      </c>
      <c r="AA6" s="22">
        <v>27996008</v>
      </c>
    </row>
    <row r="7" spans="1:27" x14ac:dyDescent="0.25">
      <c r="A7" s="23" t="s">
        <v>35</v>
      </c>
      <c r="B7" s="17" t="s">
        <v>32</v>
      </c>
      <c r="C7" s="18">
        <v>8295745</v>
      </c>
      <c r="D7" s="18"/>
      <c r="E7" s="19">
        <v>7879913</v>
      </c>
      <c r="F7" s="20">
        <v>7879913</v>
      </c>
      <c r="G7" s="20">
        <v>9655079</v>
      </c>
      <c r="H7" s="20">
        <v>1554900</v>
      </c>
      <c r="I7" s="20">
        <v>1528992</v>
      </c>
      <c r="J7" s="20">
        <v>12738971</v>
      </c>
      <c r="K7" s="20">
        <v>853219</v>
      </c>
      <c r="L7" s="20">
        <v>1074096</v>
      </c>
      <c r="M7" s="20">
        <v>1443377</v>
      </c>
      <c r="N7" s="20">
        <v>3370692</v>
      </c>
      <c r="O7" s="20"/>
      <c r="P7" s="20"/>
      <c r="Q7" s="20"/>
      <c r="R7" s="20"/>
      <c r="S7" s="20"/>
      <c r="T7" s="20"/>
      <c r="U7" s="20"/>
      <c r="V7" s="20"/>
      <c r="W7" s="20">
        <v>16109663</v>
      </c>
      <c r="X7" s="20">
        <v>3941238</v>
      </c>
      <c r="Y7" s="20">
        <v>12168425</v>
      </c>
      <c r="Z7" s="21">
        <v>308.74626196134312</v>
      </c>
      <c r="AA7" s="22">
        <v>7879913</v>
      </c>
    </row>
    <row r="8" spans="1:27" x14ac:dyDescent="0.25">
      <c r="A8" s="23" t="s">
        <v>36</v>
      </c>
      <c r="B8" s="17" t="s">
        <v>32</v>
      </c>
      <c r="C8" s="18">
        <v>1134976</v>
      </c>
      <c r="D8" s="18"/>
      <c r="E8" s="19"/>
      <c r="F8" s="20"/>
      <c r="G8" s="20">
        <v>1244326</v>
      </c>
      <c r="H8" s="20">
        <v>89729</v>
      </c>
      <c r="I8" s="20">
        <v>62496</v>
      </c>
      <c r="J8" s="20">
        <v>1396551</v>
      </c>
      <c r="K8" s="20">
        <v>61628</v>
      </c>
      <c r="L8" s="20">
        <v>100637</v>
      </c>
      <c r="M8" s="20">
        <v>80982</v>
      </c>
      <c r="N8" s="20">
        <v>243247</v>
      </c>
      <c r="O8" s="20"/>
      <c r="P8" s="20"/>
      <c r="Q8" s="20"/>
      <c r="R8" s="20"/>
      <c r="S8" s="20"/>
      <c r="T8" s="20"/>
      <c r="U8" s="20"/>
      <c r="V8" s="20"/>
      <c r="W8" s="20">
        <v>1639798</v>
      </c>
      <c r="X8" s="20"/>
      <c r="Y8" s="20">
        <v>1639798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19091564</v>
      </c>
      <c r="D13" s="29">
        <f>SUM(D6:D12)</f>
        <v>0</v>
      </c>
      <c r="E13" s="30">
        <f t="shared" si="0"/>
        <v>35875921</v>
      </c>
      <c r="F13" s="31">
        <f t="shared" si="0"/>
        <v>35875921</v>
      </c>
      <c r="G13" s="31">
        <f t="shared" si="0"/>
        <v>11047429</v>
      </c>
      <c r="H13" s="31">
        <f t="shared" si="0"/>
        <v>2281818</v>
      </c>
      <c r="I13" s="31">
        <f t="shared" si="0"/>
        <v>2409556</v>
      </c>
      <c r="J13" s="31">
        <f t="shared" si="0"/>
        <v>15738803</v>
      </c>
      <c r="K13" s="31">
        <f t="shared" si="0"/>
        <v>2103292</v>
      </c>
      <c r="L13" s="31">
        <f t="shared" si="0"/>
        <v>2301042</v>
      </c>
      <c r="M13" s="31">
        <f t="shared" si="0"/>
        <v>560005</v>
      </c>
      <c r="N13" s="31">
        <f t="shared" si="0"/>
        <v>4964339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20703142</v>
      </c>
      <c r="X13" s="31">
        <f t="shared" si="0"/>
        <v>16670013</v>
      </c>
      <c r="Y13" s="31">
        <f t="shared" si="0"/>
        <v>4033129</v>
      </c>
      <c r="Z13" s="32">
        <f>+IF(X13&lt;&gt;0,+(Y13/X13)*100,0)</f>
        <v>24.193916345476154</v>
      </c>
      <c r="AA13" s="33">
        <f>SUM(AA6:AA12)</f>
        <v>35875921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983809</v>
      </c>
      <c r="D17" s="18"/>
      <c r="E17" s="19">
        <v>2554348</v>
      </c>
      <c r="F17" s="20">
        <v>2554348</v>
      </c>
      <c r="G17" s="24"/>
      <c r="H17" s="24"/>
      <c r="I17" s="24"/>
      <c r="J17" s="20"/>
      <c r="K17" s="24"/>
      <c r="L17" s="24">
        <v>1245348</v>
      </c>
      <c r="M17" s="20"/>
      <c r="N17" s="24">
        <v>1245348</v>
      </c>
      <c r="O17" s="24"/>
      <c r="P17" s="24"/>
      <c r="Q17" s="20"/>
      <c r="R17" s="24"/>
      <c r="S17" s="24"/>
      <c r="T17" s="20"/>
      <c r="U17" s="24"/>
      <c r="V17" s="24"/>
      <c r="W17" s="24">
        <v>1245348</v>
      </c>
      <c r="X17" s="20">
        <v>2554348</v>
      </c>
      <c r="Y17" s="24">
        <v>-1309000</v>
      </c>
      <c r="Z17" s="25">
        <v>-51.245953957722278</v>
      </c>
      <c r="AA17" s="26">
        <v>2554348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983809</v>
      </c>
      <c r="D25" s="29">
        <f t="shared" ref="D25:Y25" si="1">SUM(D15:D24)</f>
        <v>0</v>
      </c>
      <c r="E25" s="35">
        <f t="shared" si="1"/>
        <v>2554348</v>
      </c>
      <c r="F25" s="36">
        <f t="shared" si="1"/>
        <v>2554348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1245348</v>
      </c>
      <c r="M25" s="36">
        <f t="shared" si="1"/>
        <v>0</v>
      </c>
      <c r="N25" s="36">
        <f t="shared" si="1"/>
        <v>1245348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1245348</v>
      </c>
      <c r="X25" s="36">
        <f t="shared" si="1"/>
        <v>2554348</v>
      </c>
      <c r="Y25" s="36">
        <f t="shared" si="1"/>
        <v>-1309000</v>
      </c>
      <c r="Z25" s="37">
        <f>+IF(X25&lt;&gt;0,+(Y25/X25)*100,0)</f>
        <v>-51.245953957722278</v>
      </c>
      <c r="AA25" s="38">
        <f>SUM(AA15:AA24)</f>
        <v>2554348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20075373</v>
      </c>
      <c r="D26" s="29">
        <f>+D13+D25</f>
        <v>0</v>
      </c>
      <c r="E26" s="30">
        <f t="shared" si="2"/>
        <v>38430269</v>
      </c>
      <c r="F26" s="31">
        <f t="shared" si="2"/>
        <v>38430269</v>
      </c>
      <c r="G26" s="31">
        <f t="shared" si="2"/>
        <v>11047429</v>
      </c>
      <c r="H26" s="31">
        <f t="shared" si="2"/>
        <v>2281818</v>
      </c>
      <c r="I26" s="31">
        <f t="shared" si="2"/>
        <v>2409556</v>
      </c>
      <c r="J26" s="31">
        <f t="shared" si="2"/>
        <v>15738803</v>
      </c>
      <c r="K26" s="31">
        <f t="shared" si="2"/>
        <v>2103292</v>
      </c>
      <c r="L26" s="31">
        <f t="shared" si="2"/>
        <v>3546390</v>
      </c>
      <c r="M26" s="31">
        <f t="shared" si="2"/>
        <v>560005</v>
      </c>
      <c r="N26" s="31">
        <f t="shared" si="2"/>
        <v>6209687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21948490</v>
      </c>
      <c r="X26" s="31">
        <f t="shared" si="2"/>
        <v>19224361</v>
      </c>
      <c r="Y26" s="31">
        <f t="shared" si="2"/>
        <v>2724129</v>
      </c>
      <c r="Z26" s="32">
        <f>+IF(X26&lt;&gt;0,+(Y26/X26)*100,0)</f>
        <v>14.170192704974694</v>
      </c>
      <c r="AA26" s="33">
        <f>+AA13+AA25</f>
        <v>38430269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20075373</v>
      </c>
      <c r="D45" s="42">
        <f t="shared" si="6"/>
        <v>0</v>
      </c>
      <c r="E45" s="43">
        <f t="shared" si="6"/>
        <v>38430269</v>
      </c>
      <c r="F45" s="44">
        <f t="shared" si="6"/>
        <v>38430269</v>
      </c>
      <c r="G45" s="44">
        <f t="shared" si="6"/>
        <v>11047429</v>
      </c>
      <c r="H45" s="44">
        <f t="shared" si="6"/>
        <v>2281818</v>
      </c>
      <c r="I45" s="44">
        <f t="shared" si="6"/>
        <v>2409556</v>
      </c>
      <c r="J45" s="44">
        <f t="shared" si="6"/>
        <v>15738803</v>
      </c>
      <c r="K45" s="44">
        <f t="shared" si="6"/>
        <v>2103292</v>
      </c>
      <c r="L45" s="44">
        <f t="shared" si="6"/>
        <v>3546390</v>
      </c>
      <c r="M45" s="44">
        <f t="shared" si="6"/>
        <v>560005</v>
      </c>
      <c r="N45" s="44">
        <f t="shared" si="6"/>
        <v>6209687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21948490</v>
      </c>
      <c r="X45" s="44">
        <f t="shared" si="6"/>
        <v>19224361</v>
      </c>
      <c r="Y45" s="44">
        <f t="shared" si="6"/>
        <v>2724129</v>
      </c>
      <c r="Z45" s="45">
        <f>+IF(X45&lt;&gt;0,+(Y45/X45)*100,0)</f>
        <v>14.170192704974694</v>
      </c>
      <c r="AA45" s="46">
        <f>+AA26-AA44</f>
        <v>38430269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38430269</v>
      </c>
      <c r="F47" s="20">
        <v>38430269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19224361</v>
      </c>
      <c r="Y47" s="20">
        <v>-19224361</v>
      </c>
      <c r="Z47" s="47">
        <v>-100</v>
      </c>
      <c r="AA47" s="22">
        <v>38430269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38430269</v>
      </c>
      <c r="F50" s="52">
        <f t="shared" si="7"/>
        <v>38430269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19224361</v>
      </c>
      <c r="Y50" s="52">
        <f t="shared" si="7"/>
        <v>-19224361</v>
      </c>
      <c r="Z50" s="53">
        <f>+IF(X50&lt;&gt;0,+(Y50/X50)*100,0)</f>
        <v>-100</v>
      </c>
      <c r="AA50" s="54">
        <f>SUM(AA47:AA49)</f>
        <v>38430269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-7759781</v>
      </c>
      <c r="D6" s="18"/>
      <c r="E6" s="19">
        <v>-16208512</v>
      </c>
      <c r="F6" s="20">
        <v>-7396952</v>
      </c>
      <c r="G6" s="20">
        <v>5061868</v>
      </c>
      <c r="H6" s="20">
        <v>-286364</v>
      </c>
      <c r="I6" s="20">
        <v>-544075</v>
      </c>
      <c r="J6" s="20">
        <v>4231429</v>
      </c>
      <c r="K6" s="20">
        <v>-344080</v>
      </c>
      <c r="L6" s="20">
        <v>-2901743</v>
      </c>
      <c r="M6" s="20">
        <v>-1672851</v>
      </c>
      <c r="N6" s="20">
        <v>-4918674</v>
      </c>
      <c r="O6" s="20"/>
      <c r="P6" s="20"/>
      <c r="Q6" s="20"/>
      <c r="R6" s="20"/>
      <c r="S6" s="20"/>
      <c r="T6" s="20"/>
      <c r="U6" s="20"/>
      <c r="V6" s="20"/>
      <c r="W6" s="20">
        <v>-687245</v>
      </c>
      <c r="X6" s="20">
        <v>-6239271</v>
      </c>
      <c r="Y6" s="20">
        <v>5552026</v>
      </c>
      <c r="Z6" s="21">
        <v>-88.985171504812016</v>
      </c>
      <c r="AA6" s="22">
        <v>-7396952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938204</v>
      </c>
      <c r="F7" s="20">
        <v>660435</v>
      </c>
      <c r="G7" s="20">
        <v>357392</v>
      </c>
      <c r="H7" s="20">
        <v>415571</v>
      </c>
      <c r="I7" s="20">
        <v>401457</v>
      </c>
      <c r="J7" s="20">
        <v>1174420</v>
      </c>
      <c r="K7" s="20">
        <v>398273</v>
      </c>
      <c r="L7" s="20">
        <v>304453</v>
      </c>
      <c r="M7" s="20">
        <v>362346</v>
      </c>
      <c r="N7" s="20">
        <v>1065072</v>
      </c>
      <c r="O7" s="20"/>
      <c r="P7" s="20"/>
      <c r="Q7" s="20"/>
      <c r="R7" s="20"/>
      <c r="S7" s="20"/>
      <c r="T7" s="20"/>
      <c r="U7" s="20"/>
      <c r="V7" s="20"/>
      <c r="W7" s="20">
        <v>2239492</v>
      </c>
      <c r="X7" s="20">
        <v>-523633</v>
      </c>
      <c r="Y7" s="20">
        <v>2763125</v>
      </c>
      <c r="Z7" s="21">
        <v>-527.68351116144322</v>
      </c>
      <c r="AA7" s="22">
        <v>660435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54485</v>
      </c>
      <c r="G8" s="20">
        <v>1452412</v>
      </c>
      <c r="H8" s="20">
        <v>-1310159</v>
      </c>
      <c r="I8" s="20">
        <v>54006</v>
      </c>
      <c r="J8" s="20">
        <v>196259</v>
      </c>
      <c r="K8" s="20">
        <v>44596</v>
      </c>
      <c r="L8" s="20">
        <v>56292</v>
      </c>
      <c r="M8" s="20">
        <v>48476</v>
      </c>
      <c r="N8" s="20">
        <v>149364</v>
      </c>
      <c r="O8" s="20"/>
      <c r="P8" s="20"/>
      <c r="Q8" s="20"/>
      <c r="R8" s="20"/>
      <c r="S8" s="20"/>
      <c r="T8" s="20"/>
      <c r="U8" s="20"/>
      <c r="V8" s="20"/>
      <c r="W8" s="20">
        <v>345623</v>
      </c>
      <c r="X8" s="20">
        <v>54485</v>
      </c>
      <c r="Y8" s="20">
        <v>291138</v>
      </c>
      <c r="Z8" s="21">
        <v>534.34523263283472</v>
      </c>
      <c r="AA8" s="22">
        <v>54485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-7759781</v>
      </c>
      <c r="D13" s="29">
        <f>SUM(D6:D12)</f>
        <v>0</v>
      </c>
      <c r="E13" s="30">
        <f t="shared" si="0"/>
        <v>-15270308</v>
      </c>
      <c r="F13" s="31">
        <f t="shared" si="0"/>
        <v>-6682032</v>
      </c>
      <c r="G13" s="31">
        <f t="shared" si="0"/>
        <v>6871672</v>
      </c>
      <c r="H13" s="31">
        <f t="shared" si="0"/>
        <v>-1180952</v>
      </c>
      <c r="I13" s="31">
        <f t="shared" si="0"/>
        <v>-88612</v>
      </c>
      <c r="J13" s="31">
        <f t="shared" si="0"/>
        <v>5602108</v>
      </c>
      <c r="K13" s="31">
        <f t="shared" si="0"/>
        <v>98789</v>
      </c>
      <c r="L13" s="31">
        <f t="shared" si="0"/>
        <v>-2540998</v>
      </c>
      <c r="M13" s="31">
        <f t="shared" si="0"/>
        <v>-1262029</v>
      </c>
      <c r="N13" s="31">
        <f t="shared" si="0"/>
        <v>-3704238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1897870</v>
      </c>
      <c r="X13" s="31">
        <f t="shared" si="0"/>
        <v>-6708419</v>
      </c>
      <c r="Y13" s="31">
        <f t="shared" si="0"/>
        <v>8606289</v>
      </c>
      <c r="Z13" s="32">
        <f>+IF(X13&lt;&gt;0,+(Y13/X13)*100,0)</f>
        <v>-128.29086853400182</v>
      </c>
      <c r="AA13" s="33">
        <f>SUM(AA6:AA12)</f>
        <v>-6682032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7848245</v>
      </c>
      <c r="D17" s="18"/>
      <c r="E17" s="19">
        <v>14211349</v>
      </c>
      <c r="F17" s="20">
        <v>23914127</v>
      </c>
      <c r="G17" s="24"/>
      <c r="H17" s="24">
        <v>1054768</v>
      </c>
      <c r="I17" s="24">
        <v>640591</v>
      </c>
      <c r="J17" s="20">
        <v>1695359</v>
      </c>
      <c r="K17" s="24">
        <v>917104</v>
      </c>
      <c r="L17" s="24">
        <v>2941201</v>
      </c>
      <c r="M17" s="20">
        <v>2241531</v>
      </c>
      <c r="N17" s="24">
        <v>6099836</v>
      </c>
      <c r="O17" s="24"/>
      <c r="P17" s="24"/>
      <c r="Q17" s="20"/>
      <c r="R17" s="24"/>
      <c r="S17" s="24"/>
      <c r="T17" s="20"/>
      <c r="U17" s="24"/>
      <c r="V17" s="24"/>
      <c r="W17" s="24">
        <v>7795195</v>
      </c>
      <c r="X17" s="20">
        <v>18421969</v>
      </c>
      <c r="Y17" s="24">
        <v>-10626774</v>
      </c>
      <c r="Z17" s="25">
        <v>-57.685332116235784</v>
      </c>
      <c r="AA17" s="26">
        <v>23914127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7848245</v>
      </c>
      <c r="D25" s="29">
        <f t="shared" ref="D25:Y25" si="1">SUM(D15:D24)</f>
        <v>0</v>
      </c>
      <c r="E25" s="35">
        <f t="shared" si="1"/>
        <v>14211349</v>
      </c>
      <c r="F25" s="36">
        <f t="shared" si="1"/>
        <v>23914127</v>
      </c>
      <c r="G25" s="36">
        <f t="shared" si="1"/>
        <v>0</v>
      </c>
      <c r="H25" s="36">
        <f t="shared" si="1"/>
        <v>1054768</v>
      </c>
      <c r="I25" s="36">
        <f t="shared" si="1"/>
        <v>640591</v>
      </c>
      <c r="J25" s="36">
        <f t="shared" si="1"/>
        <v>1695359</v>
      </c>
      <c r="K25" s="36">
        <f t="shared" si="1"/>
        <v>917104</v>
      </c>
      <c r="L25" s="36">
        <f t="shared" si="1"/>
        <v>2941201</v>
      </c>
      <c r="M25" s="36">
        <f t="shared" si="1"/>
        <v>2241531</v>
      </c>
      <c r="N25" s="36">
        <f t="shared" si="1"/>
        <v>6099836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7795195</v>
      </c>
      <c r="X25" s="36">
        <f t="shared" si="1"/>
        <v>18421969</v>
      </c>
      <c r="Y25" s="36">
        <f t="shared" si="1"/>
        <v>-10626774</v>
      </c>
      <c r="Z25" s="37">
        <f>+IF(X25&lt;&gt;0,+(Y25/X25)*100,0)</f>
        <v>-57.685332116235784</v>
      </c>
      <c r="AA25" s="38">
        <f>SUM(AA15:AA24)</f>
        <v>23914127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88464</v>
      </c>
      <c r="D26" s="29">
        <f>+D13+D25</f>
        <v>0</v>
      </c>
      <c r="E26" s="30">
        <f t="shared" si="2"/>
        <v>-1058959</v>
      </c>
      <c r="F26" s="31">
        <f t="shared" si="2"/>
        <v>17232095</v>
      </c>
      <c r="G26" s="31">
        <f t="shared" si="2"/>
        <v>6871672</v>
      </c>
      <c r="H26" s="31">
        <f t="shared" si="2"/>
        <v>-126184</v>
      </c>
      <c r="I26" s="31">
        <f t="shared" si="2"/>
        <v>551979</v>
      </c>
      <c r="J26" s="31">
        <f t="shared" si="2"/>
        <v>7297467</v>
      </c>
      <c r="K26" s="31">
        <f t="shared" si="2"/>
        <v>1015893</v>
      </c>
      <c r="L26" s="31">
        <f t="shared" si="2"/>
        <v>400203</v>
      </c>
      <c r="M26" s="31">
        <f t="shared" si="2"/>
        <v>979502</v>
      </c>
      <c r="N26" s="31">
        <f t="shared" si="2"/>
        <v>2395598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9693065</v>
      </c>
      <c r="X26" s="31">
        <f t="shared" si="2"/>
        <v>11713550</v>
      </c>
      <c r="Y26" s="31">
        <f t="shared" si="2"/>
        <v>-2020485</v>
      </c>
      <c r="Z26" s="32">
        <f>+IF(X26&lt;&gt;0,+(Y26/X26)*100,0)</f>
        <v>-17.249126012182472</v>
      </c>
      <c r="AA26" s="33">
        <f>+AA13+AA25</f>
        <v>17232095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88464</v>
      </c>
      <c r="D45" s="42">
        <f t="shared" si="6"/>
        <v>0</v>
      </c>
      <c r="E45" s="43">
        <f t="shared" si="6"/>
        <v>-1058959</v>
      </c>
      <c r="F45" s="44">
        <f t="shared" si="6"/>
        <v>17232095</v>
      </c>
      <c r="G45" s="44">
        <f t="shared" si="6"/>
        <v>6871672</v>
      </c>
      <c r="H45" s="44">
        <f t="shared" si="6"/>
        <v>-126184</v>
      </c>
      <c r="I45" s="44">
        <f t="shared" si="6"/>
        <v>551979</v>
      </c>
      <c r="J45" s="44">
        <f t="shared" si="6"/>
        <v>7297467</v>
      </c>
      <c r="K45" s="44">
        <f t="shared" si="6"/>
        <v>1015893</v>
      </c>
      <c r="L45" s="44">
        <f t="shared" si="6"/>
        <v>400203</v>
      </c>
      <c r="M45" s="44">
        <f t="shared" si="6"/>
        <v>979502</v>
      </c>
      <c r="N45" s="44">
        <f t="shared" si="6"/>
        <v>2395598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9693065</v>
      </c>
      <c r="X45" s="44">
        <f t="shared" si="6"/>
        <v>11713550</v>
      </c>
      <c r="Y45" s="44">
        <f t="shared" si="6"/>
        <v>-2020485</v>
      </c>
      <c r="Z45" s="45">
        <f>+IF(X45&lt;&gt;0,+(Y45/X45)*100,0)</f>
        <v>-17.249126012182472</v>
      </c>
      <c r="AA45" s="46">
        <f>+AA26-AA44</f>
        <v>17232095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-1058959</v>
      </c>
      <c r="F47" s="20">
        <v>10538494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5269273</v>
      </c>
      <c r="Y47" s="20">
        <v>-5269273</v>
      </c>
      <c r="Z47" s="47">
        <v>-100</v>
      </c>
      <c r="AA47" s="22">
        <v>10538494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-1058959</v>
      </c>
      <c r="F50" s="52">
        <f t="shared" si="7"/>
        <v>10538494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5269273</v>
      </c>
      <c r="Y50" s="52">
        <f t="shared" si="7"/>
        <v>-5269273</v>
      </c>
      <c r="Z50" s="53">
        <f>+IF(X50&lt;&gt;0,+(Y50/X50)*100,0)</f>
        <v>-100</v>
      </c>
      <c r="AA50" s="54">
        <f>SUM(AA47:AA49)</f>
        <v>10538494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-724325</v>
      </c>
      <c r="D6" s="18"/>
      <c r="E6" s="19">
        <v>-5132683</v>
      </c>
      <c r="F6" s="20">
        <v>-6038176</v>
      </c>
      <c r="G6" s="20">
        <v>998667</v>
      </c>
      <c r="H6" s="20">
        <v>346836</v>
      </c>
      <c r="I6" s="20">
        <v>-129619</v>
      </c>
      <c r="J6" s="20">
        <v>1215884</v>
      </c>
      <c r="K6" s="20">
        <v>-285864</v>
      </c>
      <c r="L6" s="20">
        <v>-857658</v>
      </c>
      <c r="M6" s="20">
        <v>-1289217</v>
      </c>
      <c r="N6" s="20">
        <v>-2432739</v>
      </c>
      <c r="O6" s="20"/>
      <c r="P6" s="20"/>
      <c r="Q6" s="20"/>
      <c r="R6" s="20"/>
      <c r="S6" s="20"/>
      <c r="T6" s="20"/>
      <c r="U6" s="20"/>
      <c r="V6" s="20"/>
      <c r="W6" s="20">
        <v>-1216855</v>
      </c>
      <c r="X6" s="20">
        <v>-6966017</v>
      </c>
      <c r="Y6" s="20">
        <v>5749162</v>
      </c>
      <c r="Z6" s="21">
        <v>-82.531552822796726</v>
      </c>
      <c r="AA6" s="22">
        <v>-6038176</v>
      </c>
    </row>
    <row r="7" spans="1:27" x14ac:dyDescent="0.25">
      <c r="A7" s="23" t="s">
        <v>35</v>
      </c>
      <c r="B7" s="17" t="s">
        <v>32</v>
      </c>
      <c r="C7" s="18">
        <v>14474934</v>
      </c>
      <c r="D7" s="18"/>
      <c r="E7" s="19">
        <v>16611794</v>
      </c>
      <c r="F7" s="20">
        <v>16060540</v>
      </c>
      <c r="G7" s="20">
        <v>14651467</v>
      </c>
      <c r="H7" s="20">
        <v>267170</v>
      </c>
      <c r="I7" s="20">
        <v>424074</v>
      </c>
      <c r="J7" s="20">
        <v>15342711</v>
      </c>
      <c r="K7" s="20">
        <v>-2706057</v>
      </c>
      <c r="L7" s="20">
        <v>180379</v>
      </c>
      <c r="M7" s="20">
        <v>278338</v>
      </c>
      <c r="N7" s="20">
        <v>-2247340</v>
      </c>
      <c r="O7" s="20"/>
      <c r="P7" s="20"/>
      <c r="Q7" s="20"/>
      <c r="R7" s="20"/>
      <c r="S7" s="20"/>
      <c r="T7" s="20"/>
      <c r="U7" s="20"/>
      <c r="V7" s="20"/>
      <c r="W7" s="20">
        <v>13095371</v>
      </c>
      <c r="X7" s="20">
        <v>15266824</v>
      </c>
      <c r="Y7" s="20">
        <v>-2171453</v>
      </c>
      <c r="Z7" s="21">
        <v>-14.223344685181411</v>
      </c>
      <c r="AA7" s="22">
        <v>16060540</v>
      </c>
    </row>
    <row r="8" spans="1:27" x14ac:dyDescent="0.25">
      <c r="A8" s="23" t="s">
        <v>36</v>
      </c>
      <c r="B8" s="17" t="s">
        <v>32</v>
      </c>
      <c r="C8" s="18">
        <v>2187103</v>
      </c>
      <c r="D8" s="18"/>
      <c r="E8" s="19">
        <v>-601957</v>
      </c>
      <c r="F8" s="20">
        <v>1585145</v>
      </c>
      <c r="G8" s="20">
        <v>2205367</v>
      </c>
      <c r="H8" s="20">
        <v>-60201</v>
      </c>
      <c r="I8" s="20">
        <v>-50585</v>
      </c>
      <c r="J8" s="20">
        <v>2094581</v>
      </c>
      <c r="K8" s="20">
        <v>58090</v>
      </c>
      <c r="L8" s="20">
        <v>-127419</v>
      </c>
      <c r="M8" s="20">
        <v>-34136</v>
      </c>
      <c r="N8" s="20">
        <v>-103465</v>
      </c>
      <c r="O8" s="20"/>
      <c r="P8" s="20"/>
      <c r="Q8" s="20"/>
      <c r="R8" s="20"/>
      <c r="S8" s="20"/>
      <c r="T8" s="20"/>
      <c r="U8" s="20"/>
      <c r="V8" s="20"/>
      <c r="W8" s="20">
        <v>1991116</v>
      </c>
      <c r="X8" s="20">
        <v>1886142</v>
      </c>
      <c r="Y8" s="20">
        <v>104974</v>
      </c>
      <c r="Z8" s="21">
        <v>5.565540664488676</v>
      </c>
      <c r="AA8" s="22">
        <v>1585145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15937712</v>
      </c>
      <c r="D13" s="29">
        <f>SUM(D6:D12)</f>
        <v>0</v>
      </c>
      <c r="E13" s="30">
        <f t="shared" si="0"/>
        <v>10877154</v>
      </c>
      <c r="F13" s="31">
        <f t="shared" si="0"/>
        <v>11607509</v>
      </c>
      <c r="G13" s="31">
        <f t="shared" si="0"/>
        <v>17855501</v>
      </c>
      <c r="H13" s="31">
        <f t="shared" si="0"/>
        <v>553805</v>
      </c>
      <c r="I13" s="31">
        <f t="shared" si="0"/>
        <v>243870</v>
      </c>
      <c r="J13" s="31">
        <f t="shared" si="0"/>
        <v>18653176</v>
      </c>
      <c r="K13" s="31">
        <f t="shared" si="0"/>
        <v>-2933831</v>
      </c>
      <c r="L13" s="31">
        <f t="shared" si="0"/>
        <v>-804698</v>
      </c>
      <c r="M13" s="31">
        <f t="shared" si="0"/>
        <v>-1045015</v>
      </c>
      <c r="N13" s="31">
        <f t="shared" si="0"/>
        <v>-4783544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13869632</v>
      </c>
      <c r="X13" s="31">
        <f t="shared" si="0"/>
        <v>10186949</v>
      </c>
      <c r="Y13" s="31">
        <f t="shared" si="0"/>
        <v>3682683</v>
      </c>
      <c r="Z13" s="32">
        <f>+IF(X13&lt;&gt;0,+(Y13/X13)*100,0)</f>
        <v>36.150990841320599</v>
      </c>
      <c r="AA13" s="33">
        <f>SUM(AA6:AA12)</f>
        <v>11607509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14839499</v>
      </c>
      <c r="D17" s="18"/>
      <c r="E17" s="19">
        <v>19139484</v>
      </c>
      <c r="F17" s="20">
        <v>8708711</v>
      </c>
      <c r="G17" s="24">
        <v>398947</v>
      </c>
      <c r="H17" s="24">
        <v>1056863</v>
      </c>
      <c r="I17" s="24">
        <v>1285671</v>
      </c>
      <c r="J17" s="20">
        <v>2741481</v>
      </c>
      <c r="K17" s="24">
        <v>1564903</v>
      </c>
      <c r="L17" s="24">
        <v>2219451</v>
      </c>
      <c r="M17" s="20">
        <v>2400863</v>
      </c>
      <c r="N17" s="24">
        <v>6185217</v>
      </c>
      <c r="O17" s="24"/>
      <c r="P17" s="24"/>
      <c r="Q17" s="20"/>
      <c r="R17" s="24"/>
      <c r="S17" s="24"/>
      <c r="T17" s="20"/>
      <c r="U17" s="24"/>
      <c r="V17" s="24"/>
      <c r="W17" s="24">
        <v>8926698</v>
      </c>
      <c r="X17" s="20">
        <v>9098468</v>
      </c>
      <c r="Y17" s="24">
        <v>-171770</v>
      </c>
      <c r="Z17" s="25">
        <v>-1.88790024870121</v>
      </c>
      <c r="AA17" s="26">
        <v>8708711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14839499</v>
      </c>
      <c r="D25" s="29">
        <f t="shared" ref="D25:Y25" si="1">SUM(D15:D24)</f>
        <v>0</v>
      </c>
      <c r="E25" s="35">
        <f t="shared" si="1"/>
        <v>19139484</v>
      </c>
      <c r="F25" s="36">
        <f t="shared" si="1"/>
        <v>8708711</v>
      </c>
      <c r="G25" s="36">
        <f t="shared" si="1"/>
        <v>398947</v>
      </c>
      <c r="H25" s="36">
        <f t="shared" si="1"/>
        <v>1056863</v>
      </c>
      <c r="I25" s="36">
        <f t="shared" si="1"/>
        <v>1285671</v>
      </c>
      <c r="J25" s="36">
        <f t="shared" si="1"/>
        <v>2741481</v>
      </c>
      <c r="K25" s="36">
        <f t="shared" si="1"/>
        <v>1564903</v>
      </c>
      <c r="L25" s="36">
        <f t="shared" si="1"/>
        <v>2219451</v>
      </c>
      <c r="M25" s="36">
        <f t="shared" si="1"/>
        <v>2400863</v>
      </c>
      <c r="N25" s="36">
        <f t="shared" si="1"/>
        <v>6185217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8926698</v>
      </c>
      <c r="X25" s="36">
        <f t="shared" si="1"/>
        <v>9098468</v>
      </c>
      <c r="Y25" s="36">
        <f t="shared" si="1"/>
        <v>-171770</v>
      </c>
      <c r="Z25" s="37">
        <f>+IF(X25&lt;&gt;0,+(Y25/X25)*100,0)</f>
        <v>-1.88790024870121</v>
      </c>
      <c r="AA25" s="38">
        <f>SUM(AA15:AA24)</f>
        <v>8708711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30777211</v>
      </c>
      <c r="D26" s="29">
        <f>+D13+D25</f>
        <v>0</v>
      </c>
      <c r="E26" s="30">
        <f t="shared" si="2"/>
        <v>30016638</v>
      </c>
      <c r="F26" s="31">
        <f t="shared" si="2"/>
        <v>20316220</v>
      </c>
      <c r="G26" s="31">
        <f t="shared" si="2"/>
        <v>18254448</v>
      </c>
      <c r="H26" s="31">
        <f t="shared" si="2"/>
        <v>1610668</v>
      </c>
      <c r="I26" s="31">
        <f t="shared" si="2"/>
        <v>1529541</v>
      </c>
      <c r="J26" s="31">
        <f t="shared" si="2"/>
        <v>21394657</v>
      </c>
      <c r="K26" s="31">
        <f t="shared" si="2"/>
        <v>-1368928</v>
      </c>
      <c r="L26" s="31">
        <f t="shared" si="2"/>
        <v>1414753</v>
      </c>
      <c r="M26" s="31">
        <f t="shared" si="2"/>
        <v>1355848</v>
      </c>
      <c r="N26" s="31">
        <f t="shared" si="2"/>
        <v>1401673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22796330</v>
      </c>
      <c r="X26" s="31">
        <f t="shared" si="2"/>
        <v>19285417</v>
      </c>
      <c r="Y26" s="31">
        <f t="shared" si="2"/>
        <v>3510913</v>
      </c>
      <c r="Z26" s="32">
        <f>+IF(X26&lt;&gt;0,+(Y26/X26)*100,0)</f>
        <v>18.205014701004391</v>
      </c>
      <c r="AA26" s="33">
        <f>+AA13+AA25</f>
        <v>20316220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30777211</v>
      </c>
      <c r="D45" s="42">
        <f t="shared" si="6"/>
        <v>0</v>
      </c>
      <c r="E45" s="43">
        <f t="shared" si="6"/>
        <v>30016638</v>
      </c>
      <c r="F45" s="44">
        <f t="shared" si="6"/>
        <v>20316220</v>
      </c>
      <c r="G45" s="44">
        <f t="shared" si="6"/>
        <v>18254448</v>
      </c>
      <c r="H45" s="44">
        <f t="shared" si="6"/>
        <v>1610668</v>
      </c>
      <c r="I45" s="44">
        <f t="shared" si="6"/>
        <v>1529541</v>
      </c>
      <c r="J45" s="44">
        <f t="shared" si="6"/>
        <v>21394657</v>
      </c>
      <c r="K45" s="44">
        <f t="shared" si="6"/>
        <v>-1368928</v>
      </c>
      <c r="L45" s="44">
        <f t="shared" si="6"/>
        <v>1414753</v>
      </c>
      <c r="M45" s="44">
        <f t="shared" si="6"/>
        <v>1355848</v>
      </c>
      <c r="N45" s="44">
        <f t="shared" si="6"/>
        <v>1401673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22796330</v>
      </c>
      <c r="X45" s="44">
        <f t="shared" si="6"/>
        <v>19285417</v>
      </c>
      <c r="Y45" s="44">
        <f t="shared" si="6"/>
        <v>3510913</v>
      </c>
      <c r="Z45" s="45">
        <f>+IF(X45&lt;&gt;0,+(Y45/X45)*100,0)</f>
        <v>18.205014701004391</v>
      </c>
      <c r="AA45" s="46">
        <f>+AA26-AA44</f>
        <v>20316220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3654185</v>
      </c>
      <c r="F47" s="20">
        <v>3654185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2623382</v>
      </c>
      <c r="Y47" s="20">
        <v>-2623382</v>
      </c>
      <c r="Z47" s="47">
        <v>-100</v>
      </c>
      <c r="AA47" s="22">
        <v>3654185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3654185</v>
      </c>
      <c r="F50" s="52">
        <f t="shared" si="7"/>
        <v>3654185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2623382</v>
      </c>
      <c r="Y50" s="52">
        <f t="shared" si="7"/>
        <v>-2623382</v>
      </c>
      <c r="Z50" s="53">
        <f>+IF(X50&lt;&gt;0,+(Y50/X50)*100,0)</f>
        <v>-100</v>
      </c>
      <c r="AA50" s="54">
        <f>SUM(AA47:AA49)</f>
        <v>3654185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441225078</v>
      </c>
      <c r="D6" s="18"/>
      <c r="E6" s="19">
        <v>332844463</v>
      </c>
      <c r="F6" s="20">
        <v>312156824</v>
      </c>
      <c r="G6" s="20">
        <v>462550170</v>
      </c>
      <c r="H6" s="20">
        <v>6664630</v>
      </c>
      <c r="I6" s="20">
        <v>5703470</v>
      </c>
      <c r="J6" s="20">
        <v>474918270</v>
      </c>
      <c r="K6" s="20">
        <v>6947640</v>
      </c>
      <c r="L6" s="20">
        <v>6798834</v>
      </c>
      <c r="M6" s="20">
        <v>3345546</v>
      </c>
      <c r="N6" s="20">
        <v>17092020</v>
      </c>
      <c r="O6" s="20"/>
      <c r="P6" s="20"/>
      <c r="Q6" s="20"/>
      <c r="R6" s="20"/>
      <c r="S6" s="20"/>
      <c r="T6" s="20"/>
      <c r="U6" s="20"/>
      <c r="V6" s="20"/>
      <c r="W6" s="20">
        <v>492010290</v>
      </c>
      <c r="X6" s="20">
        <v>332636154</v>
      </c>
      <c r="Y6" s="20">
        <v>159374136</v>
      </c>
      <c r="Z6" s="21">
        <v>47.91245151301262</v>
      </c>
      <c r="AA6" s="22">
        <v>312156824</v>
      </c>
    </row>
    <row r="7" spans="1:27" x14ac:dyDescent="0.25">
      <c r="A7" s="23" t="s">
        <v>35</v>
      </c>
      <c r="B7" s="17" t="s">
        <v>32</v>
      </c>
      <c r="C7" s="18">
        <v>-32559200</v>
      </c>
      <c r="D7" s="18"/>
      <c r="E7" s="19">
        <v>-8995838</v>
      </c>
      <c r="F7" s="20">
        <v>-8995838</v>
      </c>
      <c r="G7" s="20">
        <v>-24849713</v>
      </c>
      <c r="H7" s="20">
        <v>-6203254</v>
      </c>
      <c r="I7" s="20">
        <v>2019348</v>
      </c>
      <c r="J7" s="20">
        <v>-29033619</v>
      </c>
      <c r="K7" s="20">
        <v>-1495225</v>
      </c>
      <c r="L7" s="20">
        <v>684155</v>
      </c>
      <c r="M7" s="20">
        <v>762947</v>
      </c>
      <c r="N7" s="20">
        <v>-48123</v>
      </c>
      <c r="O7" s="20"/>
      <c r="P7" s="20"/>
      <c r="Q7" s="20"/>
      <c r="R7" s="20"/>
      <c r="S7" s="20"/>
      <c r="T7" s="20"/>
      <c r="U7" s="20"/>
      <c r="V7" s="20"/>
      <c r="W7" s="20">
        <v>-29081742</v>
      </c>
      <c r="X7" s="20">
        <v>-8536990</v>
      </c>
      <c r="Y7" s="20">
        <v>-20544752</v>
      </c>
      <c r="Z7" s="21">
        <v>240.65568777754217</v>
      </c>
      <c r="AA7" s="22">
        <v>-8995838</v>
      </c>
    </row>
    <row r="8" spans="1:27" x14ac:dyDescent="0.25">
      <c r="A8" s="23" t="s">
        <v>36</v>
      </c>
      <c r="B8" s="17" t="s">
        <v>32</v>
      </c>
      <c r="C8" s="18">
        <v>2171815</v>
      </c>
      <c r="D8" s="18"/>
      <c r="E8" s="19">
        <v>2452714</v>
      </c>
      <c r="F8" s="20">
        <v>2452714</v>
      </c>
      <c r="G8" s="20">
        <v>4132727</v>
      </c>
      <c r="H8" s="20">
        <v>-1489723</v>
      </c>
      <c r="I8" s="20">
        <v>193856</v>
      </c>
      <c r="J8" s="20">
        <v>2836860</v>
      </c>
      <c r="K8" s="20">
        <v>-169797</v>
      </c>
      <c r="L8" s="20">
        <v>193657</v>
      </c>
      <c r="M8" s="20">
        <v>60346</v>
      </c>
      <c r="N8" s="20">
        <v>84206</v>
      </c>
      <c r="O8" s="20"/>
      <c r="P8" s="20"/>
      <c r="Q8" s="20"/>
      <c r="R8" s="20"/>
      <c r="S8" s="20"/>
      <c r="T8" s="20"/>
      <c r="U8" s="20"/>
      <c r="V8" s="20"/>
      <c r="W8" s="20">
        <v>2921066</v>
      </c>
      <c r="X8" s="20">
        <v>2691111</v>
      </c>
      <c r="Y8" s="20">
        <v>229955</v>
      </c>
      <c r="Z8" s="21">
        <v>8.5449838375302978</v>
      </c>
      <c r="AA8" s="22">
        <v>2452714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-34579587</v>
      </c>
      <c r="D10" s="18"/>
      <c r="E10" s="19">
        <v>-12196646</v>
      </c>
      <c r="F10" s="20">
        <v>-12196646</v>
      </c>
      <c r="G10" s="20">
        <v>-35081704</v>
      </c>
      <c r="H10" s="20">
        <v>-577825</v>
      </c>
      <c r="I10" s="20">
        <v>-363445</v>
      </c>
      <c r="J10" s="20">
        <v>-36022974</v>
      </c>
      <c r="K10" s="20">
        <v>-546062</v>
      </c>
      <c r="L10" s="20">
        <v>-326415</v>
      </c>
      <c r="M10" s="20">
        <v>-346580</v>
      </c>
      <c r="N10" s="20">
        <v>-1219057</v>
      </c>
      <c r="O10" s="20"/>
      <c r="P10" s="20"/>
      <c r="Q10" s="20"/>
      <c r="R10" s="20"/>
      <c r="S10" s="20"/>
      <c r="T10" s="20"/>
      <c r="U10" s="20"/>
      <c r="V10" s="20"/>
      <c r="W10" s="20">
        <v>-37242031</v>
      </c>
      <c r="X10" s="20">
        <v>-12169371</v>
      </c>
      <c r="Y10" s="20">
        <v>-25072660</v>
      </c>
      <c r="Z10" s="21">
        <v>206.03086223601861</v>
      </c>
      <c r="AA10" s="22">
        <v>-12196646</v>
      </c>
    </row>
    <row r="11" spans="1:27" x14ac:dyDescent="0.25">
      <c r="A11" s="23" t="s">
        <v>39</v>
      </c>
      <c r="B11" s="17" t="s">
        <v>32</v>
      </c>
      <c r="C11" s="18">
        <v>521160</v>
      </c>
      <c r="D11" s="18"/>
      <c r="E11" s="19"/>
      <c r="F11" s="20"/>
      <c r="G11" s="24">
        <v>370779</v>
      </c>
      <c r="H11" s="24">
        <v>902582</v>
      </c>
      <c r="I11" s="24">
        <v>-629317</v>
      </c>
      <c r="J11" s="20">
        <v>644044</v>
      </c>
      <c r="K11" s="24">
        <v>257826</v>
      </c>
      <c r="L11" s="24">
        <v>-399918</v>
      </c>
      <c r="M11" s="20">
        <v>970571</v>
      </c>
      <c r="N11" s="24">
        <v>828479</v>
      </c>
      <c r="O11" s="24"/>
      <c r="P11" s="24"/>
      <c r="Q11" s="20"/>
      <c r="R11" s="24"/>
      <c r="S11" s="24"/>
      <c r="T11" s="20"/>
      <c r="U11" s="24"/>
      <c r="V11" s="24"/>
      <c r="W11" s="24">
        <v>1472523</v>
      </c>
      <c r="X11" s="20"/>
      <c r="Y11" s="24">
        <v>1472523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>
        <v>-731643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376047623</v>
      </c>
      <c r="D13" s="29">
        <f>SUM(D6:D12)</f>
        <v>0</v>
      </c>
      <c r="E13" s="30">
        <f t="shared" si="0"/>
        <v>313373050</v>
      </c>
      <c r="F13" s="31">
        <f t="shared" si="0"/>
        <v>292685411</v>
      </c>
      <c r="G13" s="31">
        <f t="shared" si="0"/>
        <v>406390616</v>
      </c>
      <c r="H13" s="31">
        <f t="shared" si="0"/>
        <v>-703590</v>
      </c>
      <c r="I13" s="31">
        <f t="shared" si="0"/>
        <v>6923912</v>
      </c>
      <c r="J13" s="31">
        <f t="shared" si="0"/>
        <v>412610938</v>
      </c>
      <c r="K13" s="31">
        <f t="shared" si="0"/>
        <v>4994382</v>
      </c>
      <c r="L13" s="31">
        <f t="shared" si="0"/>
        <v>6950313</v>
      </c>
      <c r="M13" s="31">
        <f t="shared" si="0"/>
        <v>4792830</v>
      </c>
      <c r="N13" s="31">
        <f t="shared" si="0"/>
        <v>16737525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429348463</v>
      </c>
      <c r="X13" s="31">
        <f t="shared" si="0"/>
        <v>313889261</v>
      </c>
      <c r="Y13" s="31">
        <f t="shared" si="0"/>
        <v>115459202</v>
      </c>
      <c r="Z13" s="32">
        <f>+IF(X13&lt;&gt;0,+(Y13/X13)*100,0)</f>
        <v>36.78341897781587</v>
      </c>
      <c r="AA13" s="33">
        <f>SUM(AA6:AA12)</f>
        <v>292685411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456137460</v>
      </c>
      <c r="D17" s="18"/>
      <c r="E17" s="19">
        <v>496494663</v>
      </c>
      <c r="F17" s="20">
        <v>518691975</v>
      </c>
      <c r="G17" s="24">
        <v>455614312</v>
      </c>
      <c r="H17" s="24">
        <v>3612311</v>
      </c>
      <c r="I17" s="24">
        <v>-6330106</v>
      </c>
      <c r="J17" s="20">
        <v>452896517</v>
      </c>
      <c r="K17" s="24">
        <v>1669868</v>
      </c>
      <c r="L17" s="24">
        <v>-916856</v>
      </c>
      <c r="M17" s="20">
        <v>5283238</v>
      </c>
      <c r="N17" s="24">
        <v>6036250</v>
      </c>
      <c r="O17" s="24"/>
      <c r="P17" s="24"/>
      <c r="Q17" s="20"/>
      <c r="R17" s="24"/>
      <c r="S17" s="24"/>
      <c r="T17" s="20"/>
      <c r="U17" s="24"/>
      <c r="V17" s="24"/>
      <c r="W17" s="24">
        <v>458932767</v>
      </c>
      <c r="X17" s="20">
        <v>474327227</v>
      </c>
      <c r="Y17" s="24">
        <v>-15394460</v>
      </c>
      <c r="Z17" s="25">
        <v>-3.2455358081310393</v>
      </c>
      <c r="AA17" s="26">
        <v>518691975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91603</v>
      </c>
      <c r="D21" s="18"/>
      <c r="E21" s="19">
        <v>180031</v>
      </c>
      <c r="F21" s="20">
        <v>180031</v>
      </c>
      <c r="G21" s="20">
        <v>91603</v>
      </c>
      <c r="H21" s="20"/>
      <c r="I21" s="20">
        <v>-23661</v>
      </c>
      <c r="J21" s="20">
        <v>67942</v>
      </c>
      <c r="K21" s="20">
        <v>-7973</v>
      </c>
      <c r="L21" s="20">
        <v>-7716</v>
      </c>
      <c r="M21" s="20">
        <v>-7973</v>
      </c>
      <c r="N21" s="20">
        <v>-23662</v>
      </c>
      <c r="O21" s="20"/>
      <c r="P21" s="20"/>
      <c r="Q21" s="20"/>
      <c r="R21" s="20"/>
      <c r="S21" s="20"/>
      <c r="T21" s="20"/>
      <c r="U21" s="20"/>
      <c r="V21" s="20"/>
      <c r="W21" s="20">
        <v>44280</v>
      </c>
      <c r="X21" s="20">
        <v>180031</v>
      </c>
      <c r="Y21" s="20">
        <v>-135751</v>
      </c>
      <c r="Z21" s="21">
        <v>-75.404235937144165</v>
      </c>
      <c r="AA21" s="22">
        <v>180031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456229063</v>
      </c>
      <c r="D25" s="29">
        <f t="shared" ref="D25:Y25" si="1">SUM(D15:D24)</f>
        <v>0</v>
      </c>
      <c r="E25" s="35">
        <f t="shared" si="1"/>
        <v>496674694</v>
      </c>
      <c r="F25" s="36">
        <f t="shared" si="1"/>
        <v>518872006</v>
      </c>
      <c r="G25" s="36">
        <f t="shared" si="1"/>
        <v>455705915</v>
      </c>
      <c r="H25" s="36">
        <f t="shared" si="1"/>
        <v>3612311</v>
      </c>
      <c r="I25" s="36">
        <f t="shared" si="1"/>
        <v>-6353767</v>
      </c>
      <c r="J25" s="36">
        <f t="shared" si="1"/>
        <v>452964459</v>
      </c>
      <c r="K25" s="36">
        <f t="shared" si="1"/>
        <v>1661895</v>
      </c>
      <c r="L25" s="36">
        <f t="shared" si="1"/>
        <v>-924572</v>
      </c>
      <c r="M25" s="36">
        <f t="shared" si="1"/>
        <v>5275265</v>
      </c>
      <c r="N25" s="36">
        <f t="shared" si="1"/>
        <v>6012588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458977047</v>
      </c>
      <c r="X25" s="36">
        <f t="shared" si="1"/>
        <v>474507258</v>
      </c>
      <c r="Y25" s="36">
        <f t="shared" si="1"/>
        <v>-15530211</v>
      </c>
      <c r="Z25" s="37">
        <f>+IF(X25&lt;&gt;0,+(Y25/X25)*100,0)</f>
        <v>-3.2729132670084469</v>
      </c>
      <c r="AA25" s="38">
        <f>SUM(AA15:AA24)</f>
        <v>518872006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832276686</v>
      </c>
      <c r="D26" s="29">
        <f>+D13+D25</f>
        <v>0</v>
      </c>
      <c r="E26" s="30">
        <f t="shared" si="2"/>
        <v>810047744</v>
      </c>
      <c r="F26" s="31">
        <f t="shared" si="2"/>
        <v>811557417</v>
      </c>
      <c r="G26" s="31">
        <f t="shared" si="2"/>
        <v>862096531</v>
      </c>
      <c r="H26" s="31">
        <f t="shared" si="2"/>
        <v>2908721</v>
      </c>
      <c r="I26" s="31">
        <f t="shared" si="2"/>
        <v>570145</v>
      </c>
      <c r="J26" s="31">
        <f t="shared" si="2"/>
        <v>865575397</v>
      </c>
      <c r="K26" s="31">
        <f t="shared" si="2"/>
        <v>6656277</v>
      </c>
      <c r="L26" s="31">
        <f t="shared" si="2"/>
        <v>6025741</v>
      </c>
      <c r="M26" s="31">
        <f t="shared" si="2"/>
        <v>10068095</v>
      </c>
      <c r="N26" s="31">
        <f t="shared" si="2"/>
        <v>22750113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888325510</v>
      </c>
      <c r="X26" s="31">
        <f t="shared" si="2"/>
        <v>788396519</v>
      </c>
      <c r="Y26" s="31">
        <f t="shared" si="2"/>
        <v>99928991</v>
      </c>
      <c r="Z26" s="32">
        <f>+IF(X26&lt;&gt;0,+(Y26/X26)*100,0)</f>
        <v>12.674966034445415</v>
      </c>
      <c r="AA26" s="33">
        <f>+AA13+AA25</f>
        <v>811557417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3383362</v>
      </c>
      <c r="D30" s="18"/>
      <c r="E30" s="19">
        <v>-2330647</v>
      </c>
      <c r="F30" s="20">
        <v>3762590</v>
      </c>
      <c r="G30" s="20">
        <v>3383362</v>
      </c>
      <c r="H30" s="20"/>
      <c r="I30" s="20"/>
      <c r="J30" s="20">
        <v>3383362</v>
      </c>
      <c r="K30" s="20"/>
      <c r="L30" s="20"/>
      <c r="M30" s="20">
        <v>-1629264</v>
      </c>
      <c r="N30" s="20">
        <v>-1629264</v>
      </c>
      <c r="O30" s="20"/>
      <c r="P30" s="20"/>
      <c r="Q30" s="20"/>
      <c r="R30" s="20"/>
      <c r="S30" s="20"/>
      <c r="T30" s="20"/>
      <c r="U30" s="20"/>
      <c r="V30" s="20"/>
      <c r="W30" s="20">
        <v>1754098</v>
      </c>
      <c r="X30" s="20">
        <v>-1544550</v>
      </c>
      <c r="Y30" s="20">
        <v>3298648</v>
      </c>
      <c r="Z30" s="21">
        <v>-213.56692887896151</v>
      </c>
      <c r="AA30" s="22">
        <v>3762590</v>
      </c>
    </row>
    <row r="31" spans="1:27" x14ac:dyDescent="0.25">
      <c r="A31" s="23" t="s">
        <v>58</v>
      </c>
      <c r="B31" s="39" t="s">
        <v>32</v>
      </c>
      <c r="C31" s="18">
        <v>-236557</v>
      </c>
      <c r="D31" s="18"/>
      <c r="E31" s="19"/>
      <c r="F31" s="20"/>
      <c r="G31" s="20">
        <v>-238709</v>
      </c>
      <c r="H31" s="20">
        <v>-1732</v>
      </c>
      <c r="I31" s="20">
        <v>-1376</v>
      </c>
      <c r="J31" s="20">
        <v>-241817</v>
      </c>
      <c r="K31" s="20">
        <v>-275</v>
      </c>
      <c r="L31" s="20">
        <v>-4166</v>
      </c>
      <c r="M31" s="20">
        <v>-2287</v>
      </c>
      <c r="N31" s="20">
        <v>-6728</v>
      </c>
      <c r="O31" s="20"/>
      <c r="P31" s="20"/>
      <c r="Q31" s="20"/>
      <c r="R31" s="20"/>
      <c r="S31" s="20"/>
      <c r="T31" s="20"/>
      <c r="U31" s="20"/>
      <c r="V31" s="20"/>
      <c r="W31" s="20">
        <v>-248545</v>
      </c>
      <c r="X31" s="20"/>
      <c r="Y31" s="20">
        <v>-248545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4002779</v>
      </c>
      <c r="D32" s="18"/>
      <c r="E32" s="19">
        <v>-3548920</v>
      </c>
      <c r="F32" s="20">
        <v>-8147484</v>
      </c>
      <c r="G32" s="20">
        <v>2757255</v>
      </c>
      <c r="H32" s="20">
        <v>919390</v>
      </c>
      <c r="I32" s="20">
        <v>-5778</v>
      </c>
      <c r="J32" s="20">
        <v>3670867</v>
      </c>
      <c r="K32" s="20">
        <v>756296</v>
      </c>
      <c r="L32" s="20">
        <v>224983</v>
      </c>
      <c r="M32" s="20">
        <v>-774846</v>
      </c>
      <c r="N32" s="20">
        <v>206433</v>
      </c>
      <c r="O32" s="20"/>
      <c r="P32" s="20"/>
      <c r="Q32" s="20"/>
      <c r="R32" s="20"/>
      <c r="S32" s="20"/>
      <c r="T32" s="20"/>
      <c r="U32" s="20"/>
      <c r="V32" s="20"/>
      <c r="W32" s="20">
        <v>3877300</v>
      </c>
      <c r="X32" s="20">
        <v>-5817018</v>
      </c>
      <c r="Y32" s="20">
        <v>9694318</v>
      </c>
      <c r="Z32" s="21">
        <v>-166.6544267182945</v>
      </c>
      <c r="AA32" s="22">
        <v>-8147484</v>
      </c>
    </row>
    <row r="33" spans="1:27" x14ac:dyDescent="0.25">
      <c r="A33" s="23" t="s">
        <v>60</v>
      </c>
      <c r="B33" s="17" t="s">
        <v>32</v>
      </c>
      <c r="C33" s="18">
        <v>6670658</v>
      </c>
      <c r="D33" s="18"/>
      <c r="E33" s="19">
        <v>5285967</v>
      </c>
      <c r="F33" s="20">
        <v>11213476</v>
      </c>
      <c r="G33" s="20">
        <v>11303501</v>
      </c>
      <c r="H33" s="20">
        <v>105091</v>
      </c>
      <c r="I33" s="20">
        <v>-1562318</v>
      </c>
      <c r="J33" s="20">
        <v>9846274</v>
      </c>
      <c r="K33" s="20">
        <v>-7298</v>
      </c>
      <c r="L33" s="20">
        <v>-924142</v>
      </c>
      <c r="M33" s="20">
        <v>-536647</v>
      </c>
      <c r="N33" s="20">
        <v>-1468087</v>
      </c>
      <c r="O33" s="20"/>
      <c r="P33" s="20"/>
      <c r="Q33" s="20"/>
      <c r="R33" s="20"/>
      <c r="S33" s="20"/>
      <c r="T33" s="20"/>
      <c r="U33" s="20"/>
      <c r="V33" s="20"/>
      <c r="W33" s="20">
        <v>8378187</v>
      </c>
      <c r="X33" s="20">
        <v>12762257</v>
      </c>
      <c r="Y33" s="20">
        <v>-4384070</v>
      </c>
      <c r="Z33" s="21">
        <v>-34.351839177035849</v>
      </c>
      <c r="AA33" s="22">
        <v>11213476</v>
      </c>
    </row>
    <row r="34" spans="1:27" x14ac:dyDescent="0.25">
      <c r="A34" s="23" t="s">
        <v>61</v>
      </c>
      <c r="B34" s="17" t="s">
        <v>32</v>
      </c>
      <c r="C34" s="18">
        <v>3668741</v>
      </c>
      <c r="D34" s="18"/>
      <c r="E34" s="19">
        <v>3833745</v>
      </c>
      <c r="F34" s="20">
        <v>3833745</v>
      </c>
      <c r="G34" s="20">
        <v>2461093</v>
      </c>
      <c r="H34" s="20">
        <v>1502795</v>
      </c>
      <c r="I34" s="20">
        <v>147573</v>
      </c>
      <c r="J34" s="20">
        <v>4111461</v>
      </c>
      <c r="K34" s="20">
        <v>147573</v>
      </c>
      <c r="L34" s="20">
        <v>147573</v>
      </c>
      <c r="M34" s="20">
        <v>147573</v>
      </c>
      <c r="N34" s="20">
        <v>442719</v>
      </c>
      <c r="O34" s="20"/>
      <c r="P34" s="20"/>
      <c r="Q34" s="20"/>
      <c r="R34" s="20"/>
      <c r="S34" s="20"/>
      <c r="T34" s="20"/>
      <c r="U34" s="20"/>
      <c r="V34" s="20"/>
      <c r="W34" s="20">
        <v>4554180</v>
      </c>
      <c r="X34" s="20">
        <v>3995745</v>
      </c>
      <c r="Y34" s="20">
        <v>558435</v>
      </c>
      <c r="Z34" s="21">
        <v>13.975741695228299</v>
      </c>
      <c r="AA34" s="22">
        <v>3833745</v>
      </c>
    </row>
    <row r="35" spans="1:27" x14ac:dyDescent="0.25">
      <c r="A35" s="23" t="s">
        <v>39</v>
      </c>
      <c r="B35" s="17" t="s">
        <v>32</v>
      </c>
      <c r="C35" s="18">
        <v>3367767</v>
      </c>
      <c r="D35" s="18"/>
      <c r="E35" s="19">
        <v>21283</v>
      </c>
      <c r="F35" s="20">
        <v>21283</v>
      </c>
      <c r="G35" s="20">
        <v>4955433</v>
      </c>
      <c r="H35" s="20">
        <v>100815</v>
      </c>
      <c r="I35" s="20">
        <v>24797</v>
      </c>
      <c r="J35" s="20">
        <v>5081045</v>
      </c>
      <c r="K35" s="20">
        <v>52777</v>
      </c>
      <c r="L35" s="20">
        <v>-56715</v>
      </c>
      <c r="M35" s="20">
        <v>130996</v>
      </c>
      <c r="N35" s="20">
        <v>127058</v>
      </c>
      <c r="O35" s="20"/>
      <c r="P35" s="20"/>
      <c r="Q35" s="20"/>
      <c r="R35" s="20"/>
      <c r="S35" s="20"/>
      <c r="T35" s="20"/>
      <c r="U35" s="20"/>
      <c r="V35" s="20"/>
      <c r="W35" s="20">
        <v>5208103</v>
      </c>
      <c r="X35" s="20">
        <v>21283</v>
      </c>
      <c r="Y35" s="20">
        <v>5186820</v>
      </c>
      <c r="Z35" s="21">
        <v>24370.718413757459</v>
      </c>
      <c r="AA35" s="22">
        <v>21283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20856750</v>
      </c>
      <c r="D37" s="29">
        <f t="shared" ref="D37:Y37" si="3">SUM(D29:D36)</f>
        <v>0</v>
      </c>
      <c r="E37" s="30">
        <f t="shared" si="3"/>
        <v>3261428</v>
      </c>
      <c r="F37" s="31">
        <f t="shared" si="3"/>
        <v>10683610</v>
      </c>
      <c r="G37" s="31">
        <f t="shared" si="3"/>
        <v>24621935</v>
      </c>
      <c r="H37" s="31">
        <f t="shared" si="3"/>
        <v>2626359</v>
      </c>
      <c r="I37" s="31">
        <f t="shared" si="3"/>
        <v>-1397102</v>
      </c>
      <c r="J37" s="31">
        <f t="shared" si="3"/>
        <v>25851192</v>
      </c>
      <c r="K37" s="31">
        <f t="shared" si="3"/>
        <v>949073</v>
      </c>
      <c r="L37" s="31">
        <f t="shared" si="3"/>
        <v>-612467</v>
      </c>
      <c r="M37" s="31">
        <f t="shared" si="3"/>
        <v>-2664475</v>
      </c>
      <c r="N37" s="31">
        <f t="shared" si="3"/>
        <v>-2327869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23523323</v>
      </c>
      <c r="X37" s="31">
        <f t="shared" si="3"/>
        <v>9417717</v>
      </c>
      <c r="Y37" s="31">
        <f t="shared" si="3"/>
        <v>14105606</v>
      </c>
      <c r="Z37" s="32">
        <f>+IF(X37&lt;&gt;0,+(Y37/X37)*100,0)</f>
        <v>149.7773398797182</v>
      </c>
      <c r="AA37" s="33">
        <f>SUM(AA29:AA36)</f>
        <v>10683610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26337302</v>
      </c>
      <c r="D39" s="18"/>
      <c r="E39" s="19">
        <v>22574713</v>
      </c>
      <c r="F39" s="20">
        <v>22574713</v>
      </c>
      <c r="G39" s="20">
        <v>26337301</v>
      </c>
      <c r="H39" s="20"/>
      <c r="I39" s="20"/>
      <c r="J39" s="20">
        <v>26337301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26337301</v>
      </c>
      <c r="X39" s="20">
        <v>26337302</v>
      </c>
      <c r="Y39" s="20">
        <v>-1</v>
      </c>
      <c r="Z39" s="21"/>
      <c r="AA39" s="22">
        <v>22574713</v>
      </c>
    </row>
    <row r="40" spans="1:27" x14ac:dyDescent="0.25">
      <c r="A40" s="23" t="s">
        <v>61</v>
      </c>
      <c r="B40" s="17" t="s">
        <v>32</v>
      </c>
      <c r="C40" s="18">
        <v>1501086</v>
      </c>
      <c r="D40" s="18"/>
      <c r="E40" s="19">
        <v>1432238</v>
      </c>
      <c r="F40" s="20">
        <v>1432238</v>
      </c>
      <c r="G40" s="20">
        <v>1570624</v>
      </c>
      <c r="H40" s="20">
        <v>-46620</v>
      </c>
      <c r="I40" s="20">
        <v>11459</v>
      </c>
      <c r="J40" s="20">
        <v>1535463</v>
      </c>
      <c r="K40" s="20">
        <v>11459</v>
      </c>
      <c r="L40" s="20">
        <v>11459</v>
      </c>
      <c r="M40" s="20">
        <v>11459</v>
      </c>
      <c r="N40" s="20">
        <v>34377</v>
      </c>
      <c r="O40" s="20"/>
      <c r="P40" s="20"/>
      <c r="Q40" s="20"/>
      <c r="R40" s="20"/>
      <c r="S40" s="20"/>
      <c r="T40" s="20"/>
      <c r="U40" s="20"/>
      <c r="V40" s="20"/>
      <c r="W40" s="20">
        <v>1569840</v>
      </c>
      <c r="X40" s="20">
        <v>1432238</v>
      </c>
      <c r="Y40" s="20">
        <v>137602</v>
      </c>
      <c r="Z40" s="21">
        <v>9.6074814381408675</v>
      </c>
      <c r="AA40" s="22">
        <v>1432238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4656083</v>
      </c>
      <c r="D42" s="18"/>
      <c r="E42" s="19">
        <v>5417852</v>
      </c>
      <c r="F42" s="20">
        <v>5417852</v>
      </c>
      <c r="G42" s="20">
        <v>3867413</v>
      </c>
      <c r="H42" s="20">
        <v>917646</v>
      </c>
      <c r="I42" s="20">
        <v>64488</v>
      </c>
      <c r="J42" s="20">
        <v>4849547</v>
      </c>
      <c r="K42" s="20">
        <v>64488</v>
      </c>
      <c r="L42" s="20">
        <v>64488</v>
      </c>
      <c r="M42" s="20">
        <v>64488</v>
      </c>
      <c r="N42" s="20">
        <v>193464</v>
      </c>
      <c r="O42" s="20"/>
      <c r="P42" s="20"/>
      <c r="Q42" s="20"/>
      <c r="R42" s="20"/>
      <c r="S42" s="20"/>
      <c r="T42" s="20"/>
      <c r="U42" s="20"/>
      <c r="V42" s="20"/>
      <c r="W42" s="20">
        <v>5043011</v>
      </c>
      <c r="X42" s="20">
        <v>5030924</v>
      </c>
      <c r="Y42" s="20">
        <v>12087</v>
      </c>
      <c r="Z42" s="21">
        <v>0.24025407658712394</v>
      </c>
      <c r="AA42" s="22">
        <v>5417852</v>
      </c>
    </row>
    <row r="43" spans="1:27" x14ac:dyDescent="0.25">
      <c r="A43" s="27" t="s">
        <v>67</v>
      </c>
      <c r="B43" s="34" t="s">
        <v>32</v>
      </c>
      <c r="C43" s="29">
        <f>SUM(C39:C42)</f>
        <v>32494471</v>
      </c>
      <c r="D43" s="29">
        <f t="shared" ref="D43:Y43" si="4">SUM(D39:D42)</f>
        <v>0</v>
      </c>
      <c r="E43" s="35">
        <f t="shared" si="4"/>
        <v>29424803</v>
      </c>
      <c r="F43" s="36">
        <f t="shared" si="4"/>
        <v>29424803</v>
      </c>
      <c r="G43" s="36">
        <f t="shared" si="4"/>
        <v>31775338</v>
      </c>
      <c r="H43" s="36">
        <f t="shared" si="4"/>
        <v>871026</v>
      </c>
      <c r="I43" s="36">
        <f t="shared" si="4"/>
        <v>75947</v>
      </c>
      <c r="J43" s="36">
        <f t="shared" si="4"/>
        <v>32722311</v>
      </c>
      <c r="K43" s="36">
        <f t="shared" si="4"/>
        <v>75947</v>
      </c>
      <c r="L43" s="36">
        <f t="shared" si="4"/>
        <v>75947</v>
      </c>
      <c r="M43" s="36">
        <f t="shared" si="4"/>
        <v>75947</v>
      </c>
      <c r="N43" s="36">
        <f t="shared" si="4"/>
        <v>227841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32950152</v>
      </c>
      <c r="X43" s="36">
        <f t="shared" si="4"/>
        <v>32800464</v>
      </c>
      <c r="Y43" s="36">
        <f t="shared" si="4"/>
        <v>149688</v>
      </c>
      <c r="Z43" s="37">
        <f>+IF(X43&lt;&gt;0,+(Y43/X43)*100,0)</f>
        <v>0.45635939784266466</v>
      </c>
      <c r="AA43" s="38">
        <f>SUM(AA39:AA42)</f>
        <v>29424803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53351221</v>
      </c>
      <c r="D44" s="29">
        <f>+D37+D43</f>
        <v>0</v>
      </c>
      <c r="E44" s="30">
        <f t="shared" si="5"/>
        <v>32686231</v>
      </c>
      <c r="F44" s="31">
        <f t="shared" si="5"/>
        <v>40108413</v>
      </c>
      <c r="G44" s="31">
        <f t="shared" si="5"/>
        <v>56397273</v>
      </c>
      <c r="H44" s="31">
        <f t="shared" si="5"/>
        <v>3497385</v>
      </c>
      <c r="I44" s="31">
        <f t="shared" si="5"/>
        <v>-1321155</v>
      </c>
      <c r="J44" s="31">
        <f t="shared" si="5"/>
        <v>58573503</v>
      </c>
      <c r="K44" s="31">
        <f t="shared" si="5"/>
        <v>1025020</v>
      </c>
      <c r="L44" s="31">
        <f t="shared" si="5"/>
        <v>-536520</v>
      </c>
      <c r="M44" s="31">
        <f t="shared" si="5"/>
        <v>-2588528</v>
      </c>
      <c r="N44" s="31">
        <f t="shared" si="5"/>
        <v>-2100028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56473475</v>
      </c>
      <c r="X44" s="31">
        <f t="shared" si="5"/>
        <v>42218181</v>
      </c>
      <c r="Y44" s="31">
        <f t="shared" si="5"/>
        <v>14255294</v>
      </c>
      <c r="Z44" s="32">
        <f>+IF(X44&lt;&gt;0,+(Y44/X44)*100,0)</f>
        <v>33.765770249551963</v>
      </c>
      <c r="AA44" s="33">
        <f>+AA37+AA43</f>
        <v>40108413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778925465</v>
      </c>
      <c r="D45" s="42">
        <f t="shared" si="6"/>
        <v>0</v>
      </c>
      <c r="E45" s="43">
        <f t="shared" si="6"/>
        <v>777361513</v>
      </c>
      <c r="F45" s="44">
        <f t="shared" si="6"/>
        <v>771449004</v>
      </c>
      <c r="G45" s="44">
        <f t="shared" si="6"/>
        <v>805699258</v>
      </c>
      <c r="H45" s="44">
        <f t="shared" si="6"/>
        <v>-588664</v>
      </c>
      <c r="I45" s="44">
        <f t="shared" si="6"/>
        <v>1891300</v>
      </c>
      <c r="J45" s="44">
        <f t="shared" si="6"/>
        <v>807001894</v>
      </c>
      <c r="K45" s="44">
        <f t="shared" si="6"/>
        <v>5631257</v>
      </c>
      <c r="L45" s="44">
        <f t="shared" si="6"/>
        <v>6562261</v>
      </c>
      <c r="M45" s="44">
        <f t="shared" si="6"/>
        <v>12656623</v>
      </c>
      <c r="N45" s="44">
        <f t="shared" si="6"/>
        <v>24850141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831852035</v>
      </c>
      <c r="X45" s="44">
        <f t="shared" si="6"/>
        <v>746178338</v>
      </c>
      <c r="Y45" s="44">
        <f t="shared" si="6"/>
        <v>85673697</v>
      </c>
      <c r="Z45" s="45">
        <f>+IF(X45&lt;&gt;0,+(Y45/X45)*100,0)</f>
        <v>11.481664990387324</v>
      </c>
      <c r="AA45" s="46">
        <f>+AA26-AA44</f>
        <v>771449004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56427375</v>
      </c>
      <c r="D47" s="18"/>
      <c r="E47" s="19">
        <v>88392792</v>
      </c>
      <c r="F47" s="20">
        <v>88903511</v>
      </c>
      <c r="G47" s="20">
        <v>41188461</v>
      </c>
      <c r="H47" s="20">
        <v>2220976</v>
      </c>
      <c r="I47" s="20">
        <v>-12642471</v>
      </c>
      <c r="J47" s="20">
        <v>30766966</v>
      </c>
      <c r="K47" s="20">
        <v>-1147168</v>
      </c>
      <c r="L47" s="20">
        <v>340056</v>
      </c>
      <c r="M47" s="20">
        <v>6321164</v>
      </c>
      <c r="N47" s="20">
        <v>5514052</v>
      </c>
      <c r="O47" s="20"/>
      <c r="P47" s="20"/>
      <c r="Q47" s="20"/>
      <c r="R47" s="20"/>
      <c r="S47" s="20"/>
      <c r="T47" s="20"/>
      <c r="U47" s="20"/>
      <c r="V47" s="20"/>
      <c r="W47" s="20">
        <v>36281018</v>
      </c>
      <c r="X47" s="20">
        <v>63632856</v>
      </c>
      <c r="Y47" s="20">
        <v>-27351838</v>
      </c>
      <c r="Z47" s="47">
        <v>-42.983828982939251</v>
      </c>
      <c r="AA47" s="22">
        <v>88903511</v>
      </c>
    </row>
    <row r="48" spans="1:27" x14ac:dyDescent="0.25">
      <c r="A48" s="23" t="s">
        <v>73</v>
      </c>
      <c r="B48" s="17" t="s">
        <v>32</v>
      </c>
      <c r="C48" s="18">
        <v>15335289</v>
      </c>
      <c r="D48" s="18"/>
      <c r="E48" s="19"/>
      <c r="F48" s="20"/>
      <c r="G48" s="20">
        <v>15335289</v>
      </c>
      <c r="H48" s="20"/>
      <c r="I48" s="20"/>
      <c r="J48" s="20">
        <v>15335289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15335289</v>
      </c>
      <c r="X48" s="20"/>
      <c r="Y48" s="20">
        <v>15335289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71762664</v>
      </c>
      <c r="D50" s="50">
        <f t="shared" ref="D50:Y50" si="7">SUM(D47:D49)</f>
        <v>0</v>
      </c>
      <c r="E50" s="51">
        <f t="shared" si="7"/>
        <v>88392792</v>
      </c>
      <c r="F50" s="52">
        <f t="shared" si="7"/>
        <v>88903511</v>
      </c>
      <c r="G50" s="52">
        <f t="shared" si="7"/>
        <v>56523750</v>
      </c>
      <c r="H50" s="52">
        <f t="shared" si="7"/>
        <v>2220976</v>
      </c>
      <c r="I50" s="52">
        <f t="shared" si="7"/>
        <v>-12642471</v>
      </c>
      <c r="J50" s="52">
        <f t="shared" si="7"/>
        <v>46102255</v>
      </c>
      <c r="K50" s="52">
        <f t="shared" si="7"/>
        <v>-1147168</v>
      </c>
      <c r="L50" s="52">
        <f t="shared" si="7"/>
        <v>340056</v>
      </c>
      <c r="M50" s="52">
        <f t="shared" si="7"/>
        <v>6321164</v>
      </c>
      <c r="N50" s="52">
        <f t="shared" si="7"/>
        <v>5514052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51616307</v>
      </c>
      <c r="X50" s="52">
        <f t="shared" si="7"/>
        <v>63632856</v>
      </c>
      <c r="Y50" s="52">
        <f t="shared" si="7"/>
        <v>-12016549</v>
      </c>
      <c r="Z50" s="53">
        <f>+IF(X50&lt;&gt;0,+(Y50/X50)*100,0)</f>
        <v>-18.884189325087029</v>
      </c>
      <c r="AA50" s="54">
        <f>SUM(AA47:AA49)</f>
        <v>88903511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48892307</v>
      </c>
      <c r="D6" s="18"/>
      <c r="E6" s="19"/>
      <c r="F6" s="20"/>
      <c r="G6" s="20">
        <v>16084344</v>
      </c>
      <c r="H6" s="20">
        <v>3616038</v>
      </c>
      <c r="I6" s="20">
        <v>-270707</v>
      </c>
      <c r="J6" s="20">
        <v>19429675</v>
      </c>
      <c r="K6" s="20">
        <v>240210</v>
      </c>
      <c r="L6" s="20">
        <v>509814</v>
      </c>
      <c r="M6" s="20">
        <v>9857057</v>
      </c>
      <c r="N6" s="20">
        <v>10607081</v>
      </c>
      <c r="O6" s="20"/>
      <c r="P6" s="20"/>
      <c r="Q6" s="20"/>
      <c r="R6" s="20"/>
      <c r="S6" s="20"/>
      <c r="T6" s="20"/>
      <c r="U6" s="20"/>
      <c r="V6" s="20"/>
      <c r="W6" s="20">
        <v>30036756</v>
      </c>
      <c r="X6" s="20"/>
      <c r="Y6" s="20">
        <v>30036756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24049392</v>
      </c>
      <c r="D7" s="18"/>
      <c r="E7" s="19">
        <v>7318687</v>
      </c>
      <c r="F7" s="20">
        <v>6302710</v>
      </c>
      <c r="G7" s="20">
        <v>8848467</v>
      </c>
      <c r="H7" s="20">
        <v>2050069</v>
      </c>
      <c r="I7" s="20">
        <v>1668223</v>
      </c>
      <c r="J7" s="20">
        <v>12566759</v>
      </c>
      <c r="K7" s="20">
        <v>1011330</v>
      </c>
      <c r="L7" s="20">
        <v>1703033</v>
      </c>
      <c r="M7" s="20">
        <v>1965421</v>
      </c>
      <c r="N7" s="20">
        <v>4679784</v>
      </c>
      <c r="O7" s="20"/>
      <c r="P7" s="20"/>
      <c r="Q7" s="20"/>
      <c r="R7" s="20"/>
      <c r="S7" s="20"/>
      <c r="T7" s="20"/>
      <c r="U7" s="20"/>
      <c r="V7" s="20"/>
      <c r="W7" s="20">
        <v>17246543</v>
      </c>
      <c r="X7" s="20">
        <v>8316676</v>
      </c>
      <c r="Y7" s="20">
        <v>8929867</v>
      </c>
      <c r="Z7" s="21">
        <v>107.37302980181025</v>
      </c>
      <c r="AA7" s="22">
        <v>6302710</v>
      </c>
    </row>
    <row r="8" spans="1:27" x14ac:dyDescent="0.25">
      <c r="A8" s="23" t="s">
        <v>36</v>
      </c>
      <c r="B8" s="17" t="s">
        <v>32</v>
      </c>
      <c r="C8" s="18">
        <v>-730650</v>
      </c>
      <c r="D8" s="18"/>
      <c r="E8" s="19">
        <v>-554858</v>
      </c>
      <c r="F8" s="20">
        <v>816994</v>
      </c>
      <c r="G8" s="20">
        <v>-2532466</v>
      </c>
      <c r="H8" s="20">
        <v>68436</v>
      </c>
      <c r="I8" s="20">
        <v>58684</v>
      </c>
      <c r="J8" s="20">
        <v>-2405346</v>
      </c>
      <c r="K8" s="20">
        <v>61590</v>
      </c>
      <c r="L8" s="20">
        <v>38648</v>
      </c>
      <c r="M8" s="20">
        <v>62956</v>
      </c>
      <c r="N8" s="20">
        <v>163194</v>
      </c>
      <c r="O8" s="20"/>
      <c r="P8" s="20"/>
      <c r="Q8" s="20"/>
      <c r="R8" s="20"/>
      <c r="S8" s="20"/>
      <c r="T8" s="20"/>
      <c r="U8" s="20"/>
      <c r="V8" s="20"/>
      <c r="W8" s="20">
        <v>-2242152</v>
      </c>
      <c r="X8" s="20">
        <v>821786</v>
      </c>
      <c r="Y8" s="20">
        <v>-3063938</v>
      </c>
      <c r="Z8" s="21">
        <v>-372.838914267218</v>
      </c>
      <c r="AA8" s="22">
        <v>816994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-426810</v>
      </c>
      <c r="D10" s="18"/>
      <c r="E10" s="19"/>
      <c r="F10" s="20"/>
      <c r="G10" s="20">
        <v>-50292</v>
      </c>
      <c r="H10" s="20">
        <v>-10004</v>
      </c>
      <c r="I10" s="20">
        <v>-28582</v>
      </c>
      <c r="J10" s="20">
        <v>-88878</v>
      </c>
      <c r="K10" s="20">
        <v>-53158</v>
      </c>
      <c r="L10" s="20">
        <v>-33320</v>
      </c>
      <c r="M10" s="20">
        <v>-6646</v>
      </c>
      <c r="N10" s="20">
        <v>-93124</v>
      </c>
      <c r="O10" s="20"/>
      <c r="P10" s="20"/>
      <c r="Q10" s="20"/>
      <c r="R10" s="20"/>
      <c r="S10" s="20"/>
      <c r="T10" s="20"/>
      <c r="U10" s="20"/>
      <c r="V10" s="20"/>
      <c r="W10" s="20">
        <v>-182002</v>
      </c>
      <c r="X10" s="20"/>
      <c r="Y10" s="20">
        <v>-182002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-384259</v>
      </c>
      <c r="D11" s="18"/>
      <c r="E11" s="19"/>
      <c r="F11" s="20"/>
      <c r="G11" s="24">
        <v>-380406</v>
      </c>
      <c r="H11" s="24"/>
      <c r="I11" s="24"/>
      <c r="J11" s="20">
        <v>-380406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-380406</v>
      </c>
      <c r="X11" s="20"/>
      <c r="Y11" s="24">
        <v>-380406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71399980</v>
      </c>
      <c r="D13" s="29">
        <f>SUM(D6:D12)</f>
        <v>0</v>
      </c>
      <c r="E13" s="30">
        <f t="shared" si="0"/>
        <v>6763829</v>
      </c>
      <c r="F13" s="31">
        <f t="shared" si="0"/>
        <v>7119704</v>
      </c>
      <c r="G13" s="31">
        <f t="shared" si="0"/>
        <v>21969647</v>
      </c>
      <c r="H13" s="31">
        <f t="shared" si="0"/>
        <v>5724539</v>
      </c>
      <c r="I13" s="31">
        <f t="shared" si="0"/>
        <v>1427618</v>
      </c>
      <c r="J13" s="31">
        <f t="shared" si="0"/>
        <v>29121804</v>
      </c>
      <c r="K13" s="31">
        <f t="shared" si="0"/>
        <v>1259972</v>
      </c>
      <c r="L13" s="31">
        <f t="shared" si="0"/>
        <v>2218175</v>
      </c>
      <c r="M13" s="31">
        <f t="shared" si="0"/>
        <v>11878788</v>
      </c>
      <c r="N13" s="31">
        <f t="shared" si="0"/>
        <v>15356935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44478739</v>
      </c>
      <c r="X13" s="31">
        <f t="shared" si="0"/>
        <v>9138462</v>
      </c>
      <c r="Y13" s="31">
        <f t="shared" si="0"/>
        <v>35340277</v>
      </c>
      <c r="Z13" s="32">
        <f>+IF(X13&lt;&gt;0,+(Y13/X13)*100,0)</f>
        <v>386.72018333063045</v>
      </c>
      <c r="AA13" s="33">
        <f>SUM(AA6:AA12)</f>
        <v>7119704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-431418753</v>
      </c>
      <c r="D17" s="18"/>
      <c r="E17" s="19">
        <v>-273803648</v>
      </c>
      <c r="F17" s="20">
        <v>-403139076</v>
      </c>
      <c r="G17" s="24">
        <v>-429572075</v>
      </c>
      <c r="H17" s="24">
        <v>-138868102</v>
      </c>
      <c r="I17" s="24">
        <v>-2538511</v>
      </c>
      <c r="J17" s="20">
        <v>-570978688</v>
      </c>
      <c r="K17" s="24">
        <v>3028213</v>
      </c>
      <c r="L17" s="24">
        <v>-550254</v>
      </c>
      <c r="M17" s="20">
        <v>464382</v>
      </c>
      <c r="N17" s="24">
        <v>2942341</v>
      </c>
      <c r="O17" s="24"/>
      <c r="P17" s="24"/>
      <c r="Q17" s="20"/>
      <c r="R17" s="24"/>
      <c r="S17" s="24"/>
      <c r="T17" s="20"/>
      <c r="U17" s="24"/>
      <c r="V17" s="24"/>
      <c r="W17" s="24">
        <v>-568036347</v>
      </c>
      <c r="X17" s="20">
        <v>-416107680</v>
      </c>
      <c r="Y17" s="24">
        <v>-151928667</v>
      </c>
      <c r="Z17" s="25">
        <v>36.51186322732616</v>
      </c>
      <c r="AA17" s="26">
        <v>-403139076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-431418753</v>
      </c>
      <c r="D25" s="29">
        <f t="shared" ref="D25:Y25" si="1">SUM(D15:D24)</f>
        <v>0</v>
      </c>
      <c r="E25" s="35">
        <f t="shared" si="1"/>
        <v>-273803648</v>
      </c>
      <c r="F25" s="36">
        <f t="shared" si="1"/>
        <v>-403139076</v>
      </c>
      <c r="G25" s="36">
        <f t="shared" si="1"/>
        <v>-429572075</v>
      </c>
      <c r="H25" s="36">
        <f t="shared" si="1"/>
        <v>-138868102</v>
      </c>
      <c r="I25" s="36">
        <f t="shared" si="1"/>
        <v>-2538511</v>
      </c>
      <c r="J25" s="36">
        <f t="shared" si="1"/>
        <v>-570978688</v>
      </c>
      <c r="K25" s="36">
        <f t="shared" si="1"/>
        <v>3028213</v>
      </c>
      <c r="L25" s="36">
        <f t="shared" si="1"/>
        <v>-550254</v>
      </c>
      <c r="M25" s="36">
        <f t="shared" si="1"/>
        <v>464382</v>
      </c>
      <c r="N25" s="36">
        <f t="shared" si="1"/>
        <v>2942341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-568036347</v>
      </c>
      <c r="X25" s="36">
        <f t="shared" si="1"/>
        <v>-416107680</v>
      </c>
      <c r="Y25" s="36">
        <f t="shared" si="1"/>
        <v>-151928667</v>
      </c>
      <c r="Z25" s="37">
        <f>+IF(X25&lt;&gt;0,+(Y25/X25)*100,0)</f>
        <v>36.51186322732616</v>
      </c>
      <c r="AA25" s="38">
        <f>SUM(AA15:AA24)</f>
        <v>-403139076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-360018773</v>
      </c>
      <c r="D26" s="29">
        <f>+D13+D25</f>
        <v>0</v>
      </c>
      <c r="E26" s="30">
        <f t="shared" si="2"/>
        <v>-267039819</v>
      </c>
      <c r="F26" s="31">
        <f t="shared" si="2"/>
        <v>-396019372</v>
      </c>
      <c r="G26" s="31">
        <f t="shared" si="2"/>
        <v>-407602428</v>
      </c>
      <c r="H26" s="31">
        <f t="shared" si="2"/>
        <v>-133143563</v>
      </c>
      <c r="I26" s="31">
        <f t="shared" si="2"/>
        <v>-1110893</v>
      </c>
      <c r="J26" s="31">
        <f t="shared" si="2"/>
        <v>-541856884</v>
      </c>
      <c r="K26" s="31">
        <f t="shared" si="2"/>
        <v>4288185</v>
      </c>
      <c r="L26" s="31">
        <f t="shared" si="2"/>
        <v>1667921</v>
      </c>
      <c r="M26" s="31">
        <f t="shared" si="2"/>
        <v>12343170</v>
      </c>
      <c r="N26" s="31">
        <f t="shared" si="2"/>
        <v>18299276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-523557608</v>
      </c>
      <c r="X26" s="31">
        <f t="shared" si="2"/>
        <v>-406969218</v>
      </c>
      <c r="Y26" s="31">
        <f t="shared" si="2"/>
        <v>-116588390</v>
      </c>
      <c r="Z26" s="32">
        <f>+IF(X26&lt;&gt;0,+(Y26/X26)*100,0)</f>
        <v>28.647962755748274</v>
      </c>
      <c r="AA26" s="33">
        <f>+AA13+AA25</f>
        <v>-396019372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2393475</v>
      </c>
      <c r="D32" s="18"/>
      <c r="E32" s="19"/>
      <c r="F32" s="20"/>
      <c r="G32" s="20">
        <v>-110320</v>
      </c>
      <c r="H32" s="20">
        <v>-425061</v>
      </c>
      <c r="I32" s="20">
        <v>23812</v>
      </c>
      <c r="J32" s="20">
        <v>-511569</v>
      </c>
      <c r="K32" s="20">
        <v>1455324</v>
      </c>
      <c r="L32" s="20">
        <v>-1122146</v>
      </c>
      <c r="M32" s="20">
        <v>-223093</v>
      </c>
      <c r="N32" s="20">
        <v>110085</v>
      </c>
      <c r="O32" s="20"/>
      <c r="P32" s="20"/>
      <c r="Q32" s="20"/>
      <c r="R32" s="20"/>
      <c r="S32" s="20"/>
      <c r="T32" s="20"/>
      <c r="U32" s="20"/>
      <c r="V32" s="20"/>
      <c r="W32" s="20">
        <v>-401484</v>
      </c>
      <c r="X32" s="20"/>
      <c r="Y32" s="20">
        <v>-401484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-5779566</v>
      </c>
      <c r="D33" s="18"/>
      <c r="E33" s="19"/>
      <c r="F33" s="20"/>
      <c r="G33" s="20"/>
      <c r="H33" s="20"/>
      <c r="I33" s="20"/>
      <c r="J33" s="20"/>
      <c r="K33" s="20"/>
      <c r="L33" s="20">
        <v>-974316</v>
      </c>
      <c r="M33" s="20">
        <v>-3927453</v>
      </c>
      <c r="N33" s="20">
        <v>-4901769</v>
      </c>
      <c r="O33" s="20"/>
      <c r="P33" s="20"/>
      <c r="Q33" s="20"/>
      <c r="R33" s="20"/>
      <c r="S33" s="20"/>
      <c r="T33" s="20"/>
      <c r="U33" s="20"/>
      <c r="V33" s="20"/>
      <c r="W33" s="20">
        <v>-4901769</v>
      </c>
      <c r="X33" s="20"/>
      <c r="Y33" s="20">
        <v>-4901769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-3386091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-110320</v>
      </c>
      <c r="H37" s="31">
        <f t="shared" si="3"/>
        <v>-425061</v>
      </c>
      <c r="I37" s="31">
        <f t="shared" si="3"/>
        <v>23812</v>
      </c>
      <c r="J37" s="31">
        <f t="shared" si="3"/>
        <v>-511569</v>
      </c>
      <c r="K37" s="31">
        <f t="shared" si="3"/>
        <v>1455324</v>
      </c>
      <c r="L37" s="31">
        <f t="shared" si="3"/>
        <v>-2096462</v>
      </c>
      <c r="M37" s="31">
        <f t="shared" si="3"/>
        <v>-4150546</v>
      </c>
      <c r="N37" s="31">
        <f t="shared" si="3"/>
        <v>-4791684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-5303253</v>
      </c>
      <c r="X37" s="31">
        <f t="shared" si="3"/>
        <v>0</v>
      </c>
      <c r="Y37" s="31">
        <f t="shared" si="3"/>
        <v>-5303253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-3386091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-110320</v>
      </c>
      <c r="H44" s="31">
        <f t="shared" si="5"/>
        <v>-425061</v>
      </c>
      <c r="I44" s="31">
        <f t="shared" si="5"/>
        <v>23812</v>
      </c>
      <c r="J44" s="31">
        <f t="shared" si="5"/>
        <v>-511569</v>
      </c>
      <c r="K44" s="31">
        <f t="shared" si="5"/>
        <v>1455324</v>
      </c>
      <c r="L44" s="31">
        <f t="shared" si="5"/>
        <v>-2096462</v>
      </c>
      <c r="M44" s="31">
        <f t="shared" si="5"/>
        <v>-4150546</v>
      </c>
      <c r="N44" s="31">
        <f t="shared" si="5"/>
        <v>-4791684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-5303253</v>
      </c>
      <c r="X44" s="31">
        <f t="shared" si="5"/>
        <v>0</v>
      </c>
      <c r="Y44" s="31">
        <f t="shared" si="5"/>
        <v>-5303253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-356632682</v>
      </c>
      <c r="D45" s="42">
        <f t="shared" si="6"/>
        <v>0</v>
      </c>
      <c r="E45" s="43">
        <f t="shared" si="6"/>
        <v>-267039819</v>
      </c>
      <c r="F45" s="44">
        <f t="shared" si="6"/>
        <v>-396019372</v>
      </c>
      <c r="G45" s="44">
        <f t="shared" si="6"/>
        <v>-407492108</v>
      </c>
      <c r="H45" s="44">
        <f t="shared" si="6"/>
        <v>-132718502</v>
      </c>
      <c r="I45" s="44">
        <f t="shared" si="6"/>
        <v>-1134705</v>
      </c>
      <c r="J45" s="44">
        <f t="shared" si="6"/>
        <v>-541345315</v>
      </c>
      <c r="K45" s="44">
        <f t="shared" si="6"/>
        <v>2832861</v>
      </c>
      <c r="L45" s="44">
        <f t="shared" si="6"/>
        <v>3764383</v>
      </c>
      <c r="M45" s="44">
        <f t="shared" si="6"/>
        <v>16493716</v>
      </c>
      <c r="N45" s="44">
        <f t="shared" si="6"/>
        <v>23090960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-518254355</v>
      </c>
      <c r="X45" s="44">
        <f t="shared" si="6"/>
        <v>-406969218</v>
      </c>
      <c r="Y45" s="44">
        <f t="shared" si="6"/>
        <v>-111285137</v>
      </c>
      <c r="Z45" s="45">
        <f>+IF(X45&lt;&gt;0,+(Y45/X45)*100,0)</f>
        <v>27.344853634605848</v>
      </c>
      <c r="AA45" s="46">
        <f>+AA26-AA44</f>
        <v>-396019372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-39340407</v>
      </c>
      <c r="D6" s="18"/>
      <c r="E6" s="19">
        <v>-10678755</v>
      </c>
      <c r="F6" s="20">
        <v>-10678755</v>
      </c>
      <c r="G6" s="20">
        <v>-40043342</v>
      </c>
      <c r="H6" s="20">
        <v>-1026732</v>
      </c>
      <c r="I6" s="20">
        <v>-2462727</v>
      </c>
      <c r="J6" s="20">
        <v>-43532801</v>
      </c>
      <c r="K6" s="20">
        <v>-611415</v>
      </c>
      <c r="L6" s="20">
        <v>-1589553</v>
      </c>
      <c r="M6" s="20">
        <v>-2745572</v>
      </c>
      <c r="N6" s="20">
        <v>-4946540</v>
      </c>
      <c r="O6" s="20"/>
      <c r="P6" s="20"/>
      <c r="Q6" s="20"/>
      <c r="R6" s="20"/>
      <c r="S6" s="20"/>
      <c r="T6" s="20"/>
      <c r="U6" s="20"/>
      <c r="V6" s="20"/>
      <c r="W6" s="20">
        <v>-48479341</v>
      </c>
      <c r="X6" s="20">
        <v>-5339364</v>
      </c>
      <c r="Y6" s="20">
        <v>-43139977</v>
      </c>
      <c r="Z6" s="21">
        <v>807.96096688669297</v>
      </c>
      <c r="AA6" s="22">
        <v>-10678755</v>
      </c>
    </row>
    <row r="7" spans="1:27" x14ac:dyDescent="0.25">
      <c r="A7" s="23" t="s">
        <v>35</v>
      </c>
      <c r="B7" s="17" t="s">
        <v>32</v>
      </c>
      <c r="C7" s="18">
        <v>67005197</v>
      </c>
      <c r="D7" s="18"/>
      <c r="E7" s="19">
        <v>44887313</v>
      </c>
      <c r="F7" s="20">
        <v>44887313</v>
      </c>
      <c r="G7" s="20">
        <v>104723502</v>
      </c>
      <c r="H7" s="20">
        <v>3819926</v>
      </c>
      <c r="I7" s="20">
        <v>4199995</v>
      </c>
      <c r="J7" s="20">
        <v>112743423</v>
      </c>
      <c r="K7" s="20">
        <v>3382596</v>
      </c>
      <c r="L7" s="20">
        <v>3396444</v>
      </c>
      <c r="M7" s="20">
        <v>3395925</v>
      </c>
      <c r="N7" s="20">
        <v>10174965</v>
      </c>
      <c r="O7" s="20"/>
      <c r="P7" s="20"/>
      <c r="Q7" s="20"/>
      <c r="R7" s="20"/>
      <c r="S7" s="20"/>
      <c r="T7" s="20"/>
      <c r="U7" s="20"/>
      <c r="V7" s="20"/>
      <c r="W7" s="20">
        <v>122918388</v>
      </c>
      <c r="X7" s="20">
        <v>22443654</v>
      </c>
      <c r="Y7" s="20">
        <v>100474734</v>
      </c>
      <c r="Z7" s="21">
        <v>447.67547209558654</v>
      </c>
      <c r="AA7" s="22">
        <v>44887313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44019</v>
      </c>
      <c r="H8" s="20">
        <v>38027</v>
      </c>
      <c r="I8" s="20">
        <v>44471</v>
      </c>
      <c r="J8" s="20">
        <v>126517</v>
      </c>
      <c r="K8" s="20">
        <v>42156</v>
      </c>
      <c r="L8" s="20">
        <v>30667</v>
      </c>
      <c r="M8" s="20">
        <v>44025</v>
      </c>
      <c r="N8" s="20">
        <v>116848</v>
      </c>
      <c r="O8" s="20"/>
      <c r="P8" s="20"/>
      <c r="Q8" s="20"/>
      <c r="R8" s="20"/>
      <c r="S8" s="20"/>
      <c r="T8" s="20"/>
      <c r="U8" s="20"/>
      <c r="V8" s="20"/>
      <c r="W8" s="20">
        <v>243365</v>
      </c>
      <c r="X8" s="20"/>
      <c r="Y8" s="20">
        <v>243365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-918096</v>
      </c>
      <c r="D10" s="18"/>
      <c r="E10" s="19">
        <v>-792155</v>
      </c>
      <c r="F10" s="20">
        <v>-792155</v>
      </c>
      <c r="G10" s="20">
        <v>-1718775</v>
      </c>
      <c r="H10" s="20">
        <v>-110177</v>
      </c>
      <c r="I10" s="20">
        <v>-28944</v>
      </c>
      <c r="J10" s="20">
        <v>-1857896</v>
      </c>
      <c r="K10" s="20">
        <v>-34702</v>
      </c>
      <c r="L10" s="20">
        <v>-17525</v>
      </c>
      <c r="M10" s="20">
        <v>-23549</v>
      </c>
      <c r="N10" s="20">
        <v>-75776</v>
      </c>
      <c r="O10" s="20"/>
      <c r="P10" s="20"/>
      <c r="Q10" s="20"/>
      <c r="R10" s="20"/>
      <c r="S10" s="20"/>
      <c r="T10" s="20"/>
      <c r="U10" s="20"/>
      <c r="V10" s="20"/>
      <c r="W10" s="20">
        <v>-1933672</v>
      </c>
      <c r="X10" s="20">
        <v>-396084</v>
      </c>
      <c r="Y10" s="20">
        <v>-1537588</v>
      </c>
      <c r="Z10" s="21">
        <v>388.19745306551135</v>
      </c>
      <c r="AA10" s="22">
        <v>-792155</v>
      </c>
    </row>
    <row r="11" spans="1:27" x14ac:dyDescent="0.25">
      <c r="A11" s="23" t="s">
        <v>39</v>
      </c>
      <c r="B11" s="17" t="s">
        <v>32</v>
      </c>
      <c r="C11" s="18">
        <v>5557529</v>
      </c>
      <c r="D11" s="18"/>
      <c r="E11" s="19"/>
      <c r="F11" s="20"/>
      <c r="G11" s="24">
        <v>5595305</v>
      </c>
      <c r="H11" s="24">
        <v>114443</v>
      </c>
      <c r="I11" s="24">
        <v>308442</v>
      </c>
      <c r="J11" s="20">
        <v>6018190</v>
      </c>
      <c r="K11" s="24">
        <v>71926</v>
      </c>
      <c r="L11" s="24">
        <v>203082</v>
      </c>
      <c r="M11" s="20">
        <v>357004</v>
      </c>
      <c r="N11" s="24">
        <v>632012</v>
      </c>
      <c r="O11" s="24"/>
      <c r="P11" s="24"/>
      <c r="Q11" s="20"/>
      <c r="R11" s="24"/>
      <c r="S11" s="24"/>
      <c r="T11" s="20"/>
      <c r="U11" s="24"/>
      <c r="V11" s="24"/>
      <c r="W11" s="24">
        <v>6650202</v>
      </c>
      <c r="X11" s="20"/>
      <c r="Y11" s="24">
        <v>6650202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32304223</v>
      </c>
      <c r="D13" s="29">
        <f>SUM(D6:D12)</f>
        <v>0</v>
      </c>
      <c r="E13" s="30">
        <f t="shared" si="0"/>
        <v>33416403</v>
      </c>
      <c r="F13" s="31">
        <f t="shared" si="0"/>
        <v>33416403</v>
      </c>
      <c r="G13" s="31">
        <f t="shared" si="0"/>
        <v>68600709</v>
      </c>
      <c r="H13" s="31">
        <f t="shared" si="0"/>
        <v>2835487</v>
      </c>
      <c r="I13" s="31">
        <f t="shared" si="0"/>
        <v>2061237</v>
      </c>
      <c r="J13" s="31">
        <f t="shared" si="0"/>
        <v>73497433</v>
      </c>
      <c r="K13" s="31">
        <f t="shared" si="0"/>
        <v>2850561</v>
      </c>
      <c r="L13" s="31">
        <f t="shared" si="0"/>
        <v>2023115</v>
      </c>
      <c r="M13" s="31">
        <f t="shared" si="0"/>
        <v>1027833</v>
      </c>
      <c r="N13" s="31">
        <f t="shared" si="0"/>
        <v>5901509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79398942</v>
      </c>
      <c r="X13" s="31">
        <f t="shared" si="0"/>
        <v>16708206</v>
      </c>
      <c r="Y13" s="31">
        <f t="shared" si="0"/>
        <v>62690736</v>
      </c>
      <c r="Z13" s="32">
        <f>+IF(X13&lt;&gt;0,+(Y13/X13)*100,0)</f>
        <v>375.20925945011692</v>
      </c>
      <c r="AA13" s="33">
        <f>SUM(AA6:AA12)</f>
        <v>33416403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-12364788</v>
      </c>
      <c r="D17" s="18"/>
      <c r="E17" s="19">
        <v>8922074</v>
      </c>
      <c r="F17" s="20">
        <v>8922074</v>
      </c>
      <c r="G17" s="24">
        <v>-11542022</v>
      </c>
      <c r="H17" s="24">
        <v>8189</v>
      </c>
      <c r="I17" s="24">
        <v>1456726</v>
      </c>
      <c r="J17" s="20">
        <v>-10077107</v>
      </c>
      <c r="K17" s="24"/>
      <c r="L17" s="24">
        <v>1086465</v>
      </c>
      <c r="M17" s="20">
        <v>1328098</v>
      </c>
      <c r="N17" s="24">
        <v>2414563</v>
      </c>
      <c r="O17" s="24"/>
      <c r="P17" s="24"/>
      <c r="Q17" s="20"/>
      <c r="R17" s="24"/>
      <c r="S17" s="24"/>
      <c r="T17" s="20"/>
      <c r="U17" s="24"/>
      <c r="V17" s="24"/>
      <c r="W17" s="24">
        <v>-7662544</v>
      </c>
      <c r="X17" s="20">
        <v>4461030</v>
      </c>
      <c r="Y17" s="24">
        <v>-12123574</v>
      </c>
      <c r="Z17" s="25">
        <v>-271.76625129174204</v>
      </c>
      <c r="AA17" s="26">
        <v>8922074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-12364788</v>
      </c>
      <c r="D25" s="29">
        <f t="shared" ref="D25:Y25" si="1">SUM(D15:D24)</f>
        <v>0</v>
      </c>
      <c r="E25" s="35">
        <f t="shared" si="1"/>
        <v>8922074</v>
      </c>
      <c r="F25" s="36">
        <f t="shared" si="1"/>
        <v>8922074</v>
      </c>
      <c r="G25" s="36">
        <f t="shared" si="1"/>
        <v>-11542022</v>
      </c>
      <c r="H25" s="36">
        <f t="shared" si="1"/>
        <v>8189</v>
      </c>
      <c r="I25" s="36">
        <f t="shared" si="1"/>
        <v>1456726</v>
      </c>
      <c r="J25" s="36">
        <f t="shared" si="1"/>
        <v>-10077107</v>
      </c>
      <c r="K25" s="36">
        <f t="shared" si="1"/>
        <v>0</v>
      </c>
      <c r="L25" s="36">
        <f t="shared" si="1"/>
        <v>1086465</v>
      </c>
      <c r="M25" s="36">
        <f t="shared" si="1"/>
        <v>1328098</v>
      </c>
      <c r="N25" s="36">
        <f t="shared" si="1"/>
        <v>2414563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-7662544</v>
      </c>
      <c r="X25" s="36">
        <f t="shared" si="1"/>
        <v>4461030</v>
      </c>
      <c r="Y25" s="36">
        <f t="shared" si="1"/>
        <v>-12123574</v>
      </c>
      <c r="Z25" s="37">
        <f>+IF(X25&lt;&gt;0,+(Y25/X25)*100,0)</f>
        <v>-271.76625129174204</v>
      </c>
      <c r="AA25" s="38">
        <f>SUM(AA15:AA24)</f>
        <v>8922074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19939435</v>
      </c>
      <c r="D26" s="29">
        <f>+D13+D25</f>
        <v>0</v>
      </c>
      <c r="E26" s="30">
        <f t="shared" si="2"/>
        <v>42338477</v>
      </c>
      <c r="F26" s="31">
        <f t="shared" si="2"/>
        <v>42338477</v>
      </c>
      <c r="G26" s="31">
        <f t="shared" si="2"/>
        <v>57058687</v>
      </c>
      <c r="H26" s="31">
        <f t="shared" si="2"/>
        <v>2843676</v>
      </c>
      <c r="I26" s="31">
        <f t="shared" si="2"/>
        <v>3517963</v>
      </c>
      <c r="J26" s="31">
        <f t="shared" si="2"/>
        <v>63420326</v>
      </c>
      <c r="K26" s="31">
        <f t="shared" si="2"/>
        <v>2850561</v>
      </c>
      <c r="L26" s="31">
        <f t="shared" si="2"/>
        <v>3109580</v>
      </c>
      <c r="M26" s="31">
        <f t="shared" si="2"/>
        <v>2355931</v>
      </c>
      <c r="N26" s="31">
        <f t="shared" si="2"/>
        <v>8316072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71736398</v>
      </c>
      <c r="X26" s="31">
        <f t="shared" si="2"/>
        <v>21169236</v>
      </c>
      <c r="Y26" s="31">
        <f t="shared" si="2"/>
        <v>50567162</v>
      </c>
      <c r="Z26" s="32">
        <f>+IF(X26&lt;&gt;0,+(Y26/X26)*100,0)</f>
        <v>238.87098240106539</v>
      </c>
      <c r="AA26" s="33">
        <f>+AA13+AA25</f>
        <v>42338477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58305390</v>
      </c>
      <c r="D32" s="18"/>
      <c r="E32" s="19">
        <v>29856293</v>
      </c>
      <c r="F32" s="20">
        <v>29856293</v>
      </c>
      <c r="G32" s="20">
        <v>59227554</v>
      </c>
      <c r="H32" s="20">
        <v>1272539</v>
      </c>
      <c r="I32" s="20">
        <v>1430286</v>
      </c>
      <c r="J32" s="20">
        <v>61930379</v>
      </c>
      <c r="K32" s="20">
        <v>1371631</v>
      </c>
      <c r="L32" s="20">
        <v>1354963</v>
      </c>
      <c r="M32" s="20">
        <v>1477964</v>
      </c>
      <c r="N32" s="20">
        <v>4204558</v>
      </c>
      <c r="O32" s="20"/>
      <c r="P32" s="20"/>
      <c r="Q32" s="20"/>
      <c r="R32" s="20"/>
      <c r="S32" s="20"/>
      <c r="T32" s="20"/>
      <c r="U32" s="20"/>
      <c r="V32" s="20"/>
      <c r="W32" s="20">
        <v>66134937</v>
      </c>
      <c r="X32" s="20">
        <v>14928144</v>
      </c>
      <c r="Y32" s="20">
        <v>51206793</v>
      </c>
      <c r="Z32" s="21">
        <v>343.02183178297315</v>
      </c>
      <c r="AA32" s="22">
        <v>29856293</v>
      </c>
    </row>
    <row r="33" spans="1:27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/>
      <c r="G33" s="20">
        <v>-10709126</v>
      </c>
      <c r="H33" s="20"/>
      <c r="I33" s="20"/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/>
      <c r="Y33" s="20">
        <v>-10709126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862195</v>
      </c>
      <c r="F34" s="20">
        <v>862195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431100</v>
      </c>
      <c r="Y34" s="20">
        <v>-431100</v>
      </c>
      <c r="Z34" s="21">
        <v>-100</v>
      </c>
      <c r="AA34" s="22">
        <v>862195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47596264</v>
      </c>
      <c r="D37" s="29">
        <f t="shared" ref="D37:Y37" si="3">SUM(D29:D36)</f>
        <v>0</v>
      </c>
      <c r="E37" s="30">
        <f t="shared" si="3"/>
        <v>30718488</v>
      </c>
      <c r="F37" s="31">
        <f t="shared" si="3"/>
        <v>30718488</v>
      </c>
      <c r="G37" s="31">
        <f t="shared" si="3"/>
        <v>48518428</v>
      </c>
      <c r="H37" s="31">
        <f t="shared" si="3"/>
        <v>1272539</v>
      </c>
      <c r="I37" s="31">
        <f t="shared" si="3"/>
        <v>1430286</v>
      </c>
      <c r="J37" s="31">
        <f t="shared" si="3"/>
        <v>51221253</v>
      </c>
      <c r="K37" s="31">
        <f t="shared" si="3"/>
        <v>1371631</v>
      </c>
      <c r="L37" s="31">
        <f t="shared" si="3"/>
        <v>1354963</v>
      </c>
      <c r="M37" s="31">
        <f t="shared" si="3"/>
        <v>1477964</v>
      </c>
      <c r="N37" s="31">
        <f t="shared" si="3"/>
        <v>4204558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55425811</v>
      </c>
      <c r="X37" s="31">
        <f t="shared" si="3"/>
        <v>15359244</v>
      </c>
      <c r="Y37" s="31">
        <f t="shared" si="3"/>
        <v>40066567</v>
      </c>
      <c r="Z37" s="32">
        <f>+IF(X37&lt;&gt;0,+(Y37/X37)*100,0)</f>
        <v>260.86288491803373</v>
      </c>
      <c r="AA37" s="33">
        <f>SUM(AA29:AA36)</f>
        <v>30718488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64046</v>
      </c>
      <c r="F39" s="20">
        <v>64046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32022</v>
      </c>
      <c r="Y39" s="20">
        <v>-32022</v>
      </c>
      <c r="Z39" s="21">
        <v>-100</v>
      </c>
      <c r="AA39" s="22">
        <v>64046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64046</v>
      </c>
      <c r="F43" s="36">
        <f t="shared" si="4"/>
        <v>64046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32022</v>
      </c>
      <c r="Y43" s="36">
        <f t="shared" si="4"/>
        <v>-32022</v>
      </c>
      <c r="Z43" s="37">
        <f>+IF(X43&lt;&gt;0,+(Y43/X43)*100,0)</f>
        <v>-100</v>
      </c>
      <c r="AA43" s="38">
        <f>SUM(AA39:AA42)</f>
        <v>64046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47596264</v>
      </c>
      <c r="D44" s="29">
        <f>+D37+D43</f>
        <v>0</v>
      </c>
      <c r="E44" s="30">
        <f t="shared" si="5"/>
        <v>30782534</v>
      </c>
      <c r="F44" s="31">
        <f t="shared" si="5"/>
        <v>30782534</v>
      </c>
      <c r="G44" s="31">
        <f t="shared" si="5"/>
        <v>48518428</v>
      </c>
      <c r="H44" s="31">
        <f t="shared" si="5"/>
        <v>1272539</v>
      </c>
      <c r="I44" s="31">
        <f t="shared" si="5"/>
        <v>1430286</v>
      </c>
      <c r="J44" s="31">
        <f t="shared" si="5"/>
        <v>51221253</v>
      </c>
      <c r="K44" s="31">
        <f t="shared" si="5"/>
        <v>1371631</v>
      </c>
      <c r="L44" s="31">
        <f t="shared" si="5"/>
        <v>1354963</v>
      </c>
      <c r="M44" s="31">
        <f t="shared" si="5"/>
        <v>1477964</v>
      </c>
      <c r="N44" s="31">
        <f t="shared" si="5"/>
        <v>4204558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55425811</v>
      </c>
      <c r="X44" s="31">
        <f t="shared" si="5"/>
        <v>15391266</v>
      </c>
      <c r="Y44" s="31">
        <f t="shared" si="5"/>
        <v>40034545</v>
      </c>
      <c r="Z44" s="32">
        <f>+IF(X44&lt;&gt;0,+(Y44/X44)*100,0)</f>
        <v>260.11209864087851</v>
      </c>
      <c r="AA44" s="33">
        <f>+AA37+AA43</f>
        <v>30782534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-27656829</v>
      </c>
      <c r="D45" s="42">
        <f t="shared" si="6"/>
        <v>0</v>
      </c>
      <c r="E45" s="43">
        <f t="shared" si="6"/>
        <v>11555943</v>
      </c>
      <c r="F45" s="44">
        <f t="shared" si="6"/>
        <v>11555943</v>
      </c>
      <c r="G45" s="44">
        <f t="shared" si="6"/>
        <v>8540259</v>
      </c>
      <c r="H45" s="44">
        <f t="shared" si="6"/>
        <v>1571137</v>
      </c>
      <c r="I45" s="44">
        <f t="shared" si="6"/>
        <v>2087677</v>
      </c>
      <c r="J45" s="44">
        <f t="shared" si="6"/>
        <v>12199073</v>
      </c>
      <c r="K45" s="44">
        <f t="shared" si="6"/>
        <v>1478930</v>
      </c>
      <c r="L45" s="44">
        <f t="shared" si="6"/>
        <v>1754617</v>
      </c>
      <c r="M45" s="44">
        <f t="shared" si="6"/>
        <v>877967</v>
      </c>
      <c r="N45" s="44">
        <f t="shared" si="6"/>
        <v>4111514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16310587</v>
      </c>
      <c r="X45" s="44">
        <f t="shared" si="6"/>
        <v>5777970</v>
      </c>
      <c r="Y45" s="44">
        <f t="shared" si="6"/>
        <v>10532617</v>
      </c>
      <c r="Z45" s="45">
        <f>+IF(X45&lt;&gt;0,+(Y45/X45)*100,0)</f>
        <v>182.28922960832264</v>
      </c>
      <c r="AA45" s="46">
        <f>+AA26-AA44</f>
        <v>11555943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26422680</v>
      </c>
      <c r="D47" s="18"/>
      <c r="E47" s="19"/>
      <c r="F47" s="20"/>
      <c r="G47" s="20">
        <v>1086605</v>
      </c>
      <c r="H47" s="20">
        <v>36738565</v>
      </c>
      <c r="I47" s="20"/>
      <c r="J47" s="20">
        <v>37825170</v>
      </c>
      <c r="K47" s="20"/>
      <c r="L47" s="20">
        <v>995583</v>
      </c>
      <c r="M47" s="20">
        <v>1296927</v>
      </c>
      <c r="N47" s="20">
        <v>2292510</v>
      </c>
      <c r="O47" s="20"/>
      <c r="P47" s="20"/>
      <c r="Q47" s="20"/>
      <c r="R47" s="20"/>
      <c r="S47" s="20"/>
      <c r="T47" s="20"/>
      <c r="U47" s="20"/>
      <c r="V47" s="20"/>
      <c r="W47" s="20">
        <v>40117680</v>
      </c>
      <c r="X47" s="20"/>
      <c r="Y47" s="20">
        <v>40117680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-3821397</v>
      </c>
      <c r="D48" s="18"/>
      <c r="E48" s="19"/>
      <c r="F48" s="20"/>
      <c r="G48" s="20">
        <v>-3419168</v>
      </c>
      <c r="H48" s="20"/>
      <c r="I48" s="20"/>
      <c r="J48" s="20">
        <v>-3419168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-3419168</v>
      </c>
      <c r="X48" s="20"/>
      <c r="Y48" s="20">
        <v>-3419168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22601283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-2332563</v>
      </c>
      <c r="H50" s="52">
        <f t="shared" si="7"/>
        <v>36738565</v>
      </c>
      <c r="I50" s="52">
        <f t="shared" si="7"/>
        <v>0</v>
      </c>
      <c r="J50" s="52">
        <f t="shared" si="7"/>
        <v>34406002</v>
      </c>
      <c r="K50" s="52">
        <f t="shared" si="7"/>
        <v>0</v>
      </c>
      <c r="L50" s="52">
        <f t="shared" si="7"/>
        <v>995583</v>
      </c>
      <c r="M50" s="52">
        <f t="shared" si="7"/>
        <v>1296927</v>
      </c>
      <c r="N50" s="52">
        <f t="shared" si="7"/>
        <v>2292510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36698512</v>
      </c>
      <c r="X50" s="52">
        <f t="shared" si="7"/>
        <v>0</v>
      </c>
      <c r="Y50" s="52">
        <f t="shared" si="7"/>
        <v>36698512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1352763322</v>
      </c>
      <c r="D17" s="18"/>
      <c r="E17" s="19">
        <v>533603730</v>
      </c>
      <c r="F17" s="20">
        <v>533618536</v>
      </c>
      <c r="G17" s="24">
        <v>1368650099</v>
      </c>
      <c r="H17" s="24">
        <v>-22805263</v>
      </c>
      <c r="I17" s="24">
        <v>5138651</v>
      </c>
      <c r="J17" s="20">
        <v>1350983487</v>
      </c>
      <c r="K17" s="24">
        <v>18625378</v>
      </c>
      <c r="L17" s="24">
        <v>18991808</v>
      </c>
      <c r="M17" s="20">
        <v>40867947</v>
      </c>
      <c r="N17" s="24">
        <v>78485133</v>
      </c>
      <c r="O17" s="24"/>
      <c r="P17" s="24"/>
      <c r="Q17" s="20"/>
      <c r="R17" s="24"/>
      <c r="S17" s="24"/>
      <c r="T17" s="20"/>
      <c r="U17" s="24"/>
      <c r="V17" s="24"/>
      <c r="W17" s="24">
        <v>1429468620</v>
      </c>
      <c r="X17" s="20">
        <v>118945321</v>
      </c>
      <c r="Y17" s="24">
        <v>1310523299</v>
      </c>
      <c r="Z17" s="25">
        <v>1101.7863401285033</v>
      </c>
      <c r="AA17" s="26">
        <v>533618536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1352763322</v>
      </c>
      <c r="D25" s="29">
        <f t="shared" ref="D25:Y25" si="1">SUM(D15:D24)</f>
        <v>0</v>
      </c>
      <c r="E25" s="35">
        <f t="shared" si="1"/>
        <v>533603730</v>
      </c>
      <c r="F25" s="36">
        <f t="shared" si="1"/>
        <v>533618536</v>
      </c>
      <c r="G25" s="36">
        <f t="shared" si="1"/>
        <v>1368650099</v>
      </c>
      <c r="H25" s="36">
        <f t="shared" si="1"/>
        <v>-22805263</v>
      </c>
      <c r="I25" s="36">
        <f t="shared" si="1"/>
        <v>5138651</v>
      </c>
      <c r="J25" s="36">
        <f t="shared" si="1"/>
        <v>1350983487</v>
      </c>
      <c r="K25" s="36">
        <f t="shared" si="1"/>
        <v>18625378</v>
      </c>
      <c r="L25" s="36">
        <f t="shared" si="1"/>
        <v>18991808</v>
      </c>
      <c r="M25" s="36">
        <f t="shared" si="1"/>
        <v>40867947</v>
      </c>
      <c r="N25" s="36">
        <f t="shared" si="1"/>
        <v>78485133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1429468620</v>
      </c>
      <c r="X25" s="36">
        <f t="shared" si="1"/>
        <v>118945321</v>
      </c>
      <c r="Y25" s="36">
        <f t="shared" si="1"/>
        <v>1310523299</v>
      </c>
      <c r="Z25" s="37">
        <f>+IF(X25&lt;&gt;0,+(Y25/X25)*100,0)</f>
        <v>1101.7863401285033</v>
      </c>
      <c r="AA25" s="38">
        <f>SUM(AA15:AA24)</f>
        <v>533618536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1352763322</v>
      </c>
      <c r="D26" s="29">
        <f>+D13+D25</f>
        <v>0</v>
      </c>
      <c r="E26" s="30">
        <f t="shared" si="2"/>
        <v>533603730</v>
      </c>
      <c r="F26" s="31">
        <f t="shared" si="2"/>
        <v>533618536</v>
      </c>
      <c r="G26" s="31">
        <f t="shared" si="2"/>
        <v>1368650099</v>
      </c>
      <c r="H26" s="31">
        <f t="shared" si="2"/>
        <v>-22805263</v>
      </c>
      <c r="I26" s="31">
        <f t="shared" si="2"/>
        <v>5138651</v>
      </c>
      <c r="J26" s="31">
        <f t="shared" si="2"/>
        <v>1350983487</v>
      </c>
      <c r="K26" s="31">
        <f t="shared" si="2"/>
        <v>18625378</v>
      </c>
      <c r="L26" s="31">
        <f t="shared" si="2"/>
        <v>18991808</v>
      </c>
      <c r="M26" s="31">
        <f t="shared" si="2"/>
        <v>40867947</v>
      </c>
      <c r="N26" s="31">
        <f t="shared" si="2"/>
        <v>78485133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1429468620</v>
      </c>
      <c r="X26" s="31">
        <f t="shared" si="2"/>
        <v>118945321</v>
      </c>
      <c r="Y26" s="31">
        <f t="shared" si="2"/>
        <v>1310523299</v>
      </c>
      <c r="Z26" s="32">
        <f>+IF(X26&lt;&gt;0,+(Y26/X26)*100,0)</f>
        <v>1101.7863401285033</v>
      </c>
      <c r="AA26" s="33">
        <f>+AA13+AA25</f>
        <v>533618536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599417</v>
      </c>
      <c r="D31" s="18"/>
      <c r="E31" s="19"/>
      <c r="F31" s="20"/>
      <c r="G31" s="20">
        <v>741369</v>
      </c>
      <c r="H31" s="20">
        <v>-141952</v>
      </c>
      <c r="I31" s="20"/>
      <c r="J31" s="20">
        <v>599417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599417</v>
      </c>
      <c r="X31" s="20"/>
      <c r="Y31" s="20">
        <v>599417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237127</v>
      </c>
      <c r="D33" s="18"/>
      <c r="E33" s="19"/>
      <c r="F33" s="20"/>
      <c r="G33" s="20">
        <v>17121770</v>
      </c>
      <c r="H33" s="20">
        <v>-114729</v>
      </c>
      <c r="I33" s="20">
        <v>-204913</v>
      </c>
      <c r="J33" s="20">
        <v>16802128</v>
      </c>
      <c r="K33" s="20">
        <v>-333616</v>
      </c>
      <c r="L33" s="20">
        <v>-19825772</v>
      </c>
      <c r="M33" s="20">
        <v>9958692</v>
      </c>
      <c r="N33" s="20">
        <v>-10200696</v>
      </c>
      <c r="O33" s="20"/>
      <c r="P33" s="20"/>
      <c r="Q33" s="20"/>
      <c r="R33" s="20"/>
      <c r="S33" s="20"/>
      <c r="T33" s="20"/>
      <c r="U33" s="20"/>
      <c r="V33" s="20"/>
      <c r="W33" s="20">
        <v>6601432</v>
      </c>
      <c r="X33" s="20"/>
      <c r="Y33" s="20">
        <v>6601432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836544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17863139</v>
      </c>
      <c r="H37" s="31">
        <f t="shared" si="3"/>
        <v>-256681</v>
      </c>
      <c r="I37" s="31">
        <f t="shared" si="3"/>
        <v>-204913</v>
      </c>
      <c r="J37" s="31">
        <f t="shared" si="3"/>
        <v>17401545</v>
      </c>
      <c r="K37" s="31">
        <f t="shared" si="3"/>
        <v>-333616</v>
      </c>
      <c r="L37" s="31">
        <f t="shared" si="3"/>
        <v>-19825772</v>
      </c>
      <c r="M37" s="31">
        <f t="shared" si="3"/>
        <v>9958692</v>
      </c>
      <c r="N37" s="31">
        <f t="shared" si="3"/>
        <v>-10200696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7200849</v>
      </c>
      <c r="X37" s="31">
        <f t="shared" si="3"/>
        <v>0</v>
      </c>
      <c r="Y37" s="31">
        <f t="shared" si="3"/>
        <v>7200849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836544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17863139</v>
      </c>
      <c r="H44" s="31">
        <f t="shared" si="5"/>
        <v>-256681</v>
      </c>
      <c r="I44" s="31">
        <f t="shared" si="5"/>
        <v>-204913</v>
      </c>
      <c r="J44" s="31">
        <f t="shared" si="5"/>
        <v>17401545</v>
      </c>
      <c r="K44" s="31">
        <f t="shared" si="5"/>
        <v>-333616</v>
      </c>
      <c r="L44" s="31">
        <f t="shared" si="5"/>
        <v>-19825772</v>
      </c>
      <c r="M44" s="31">
        <f t="shared" si="5"/>
        <v>9958692</v>
      </c>
      <c r="N44" s="31">
        <f t="shared" si="5"/>
        <v>-10200696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7200849</v>
      </c>
      <c r="X44" s="31">
        <f t="shared" si="5"/>
        <v>0</v>
      </c>
      <c r="Y44" s="31">
        <f t="shared" si="5"/>
        <v>7200849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1351926778</v>
      </c>
      <c r="D45" s="42">
        <f t="shared" si="6"/>
        <v>0</v>
      </c>
      <c r="E45" s="43">
        <f t="shared" si="6"/>
        <v>533603730</v>
      </c>
      <c r="F45" s="44">
        <f t="shared" si="6"/>
        <v>533618536</v>
      </c>
      <c r="G45" s="44">
        <f t="shared" si="6"/>
        <v>1350786960</v>
      </c>
      <c r="H45" s="44">
        <f t="shared" si="6"/>
        <v>-22548582</v>
      </c>
      <c r="I45" s="44">
        <f t="shared" si="6"/>
        <v>5343564</v>
      </c>
      <c r="J45" s="44">
        <f t="shared" si="6"/>
        <v>1333581942</v>
      </c>
      <c r="K45" s="44">
        <f t="shared" si="6"/>
        <v>18958994</v>
      </c>
      <c r="L45" s="44">
        <f t="shared" si="6"/>
        <v>38817580</v>
      </c>
      <c r="M45" s="44">
        <f t="shared" si="6"/>
        <v>30909255</v>
      </c>
      <c r="N45" s="44">
        <f t="shared" si="6"/>
        <v>88685829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1422267771</v>
      </c>
      <c r="X45" s="44">
        <f t="shared" si="6"/>
        <v>118945321</v>
      </c>
      <c r="Y45" s="44">
        <f t="shared" si="6"/>
        <v>1303322450</v>
      </c>
      <c r="Z45" s="45">
        <f>+IF(X45&lt;&gt;0,+(Y45/X45)*100,0)</f>
        <v>1095.7324248172822</v>
      </c>
      <c r="AA45" s="46">
        <f>+AA26-AA44</f>
        <v>533618536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465152014</v>
      </c>
      <c r="D47" s="18"/>
      <c r="E47" s="19">
        <v>668223544</v>
      </c>
      <c r="F47" s="20">
        <v>668854544</v>
      </c>
      <c r="G47" s="20">
        <v>478973178</v>
      </c>
      <c r="H47" s="20">
        <v>-11610868</v>
      </c>
      <c r="I47" s="20">
        <v>9625909</v>
      </c>
      <c r="J47" s="20">
        <v>476988219</v>
      </c>
      <c r="K47" s="20">
        <v>22790781</v>
      </c>
      <c r="L47" s="20">
        <v>47427034</v>
      </c>
      <c r="M47" s="20">
        <v>59073189</v>
      </c>
      <c r="N47" s="20">
        <v>129291004</v>
      </c>
      <c r="O47" s="20"/>
      <c r="P47" s="20"/>
      <c r="Q47" s="20"/>
      <c r="R47" s="20"/>
      <c r="S47" s="20"/>
      <c r="T47" s="20"/>
      <c r="U47" s="20"/>
      <c r="V47" s="20"/>
      <c r="W47" s="20">
        <v>606279223</v>
      </c>
      <c r="X47" s="20">
        <v>334427244</v>
      </c>
      <c r="Y47" s="20">
        <v>271851979</v>
      </c>
      <c r="Z47" s="47">
        <v>81.288825559917598</v>
      </c>
      <c r="AA47" s="22">
        <v>668854544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482416581</v>
      </c>
      <c r="D50" s="50">
        <f t="shared" ref="D50:Y50" si="7">SUM(D47:D49)</f>
        <v>0</v>
      </c>
      <c r="E50" s="51">
        <f t="shared" si="7"/>
        <v>668223544</v>
      </c>
      <c r="F50" s="52">
        <f t="shared" si="7"/>
        <v>668854544</v>
      </c>
      <c r="G50" s="52">
        <f t="shared" si="7"/>
        <v>496237745</v>
      </c>
      <c r="H50" s="52">
        <f t="shared" si="7"/>
        <v>-11610868</v>
      </c>
      <c r="I50" s="52">
        <f t="shared" si="7"/>
        <v>9625909</v>
      </c>
      <c r="J50" s="52">
        <f t="shared" si="7"/>
        <v>494252786</v>
      </c>
      <c r="K50" s="52">
        <f t="shared" si="7"/>
        <v>22790781</v>
      </c>
      <c r="L50" s="52">
        <f t="shared" si="7"/>
        <v>47427034</v>
      </c>
      <c r="M50" s="52">
        <f t="shared" si="7"/>
        <v>59073189</v>
      </c>
      <c r="N50" s="52">
        <f t="shared" si="7"/>
        <v>129291004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623543790</v>
      </c>
      <c r="X50" s="52">
        <f t="shared" si="7"/>
        <v>334427244</v>
      </c>
      <c r="Y50" s="52">
        <f t="shared" si="7"/>
        <v>289116546</v>
      </c>
      <c r="Z50" s="53">
        <f>+IF(X50&lt;&gt;0,+(Y50/X50)*100,0)</f>
        <v>86.451253953460807</v>
      </c>
      <c r="AA50" s="54">
        <f>SUM(AA47:AA49)</f>
        <v>668854544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27915390</v>
      </c>
      <c r="D6" s="18"/>
      <c r="E6" s="19">
        <v>150369038</v>
      </c>
      <c r="F6" s="20">
        <v>143874850</v>
      </c>
      <c r="G6" s="20">
        <v>24227575</v>
      </c>
      <c r="H6" s="20">
        <v>4227395</v>
      </c>
      <c r="I6" s="20">
        <v>6217108</v>
      </c>
      <c r="J6" s="20">
        <v>34672078</v>
      </c>
      <c r="K6" s="20">
        <v>1356167</v>
      </c>
      <c r="L6" s="20">
        <v>-13482399</v>
      </c>
      <c r="M6" s="20">
        <v>-1394595</v>
      </c>
      <c r="N6" s="20">
        <v>-13520827</v>
      </c>
      <c r="O6" s="20"/>
      <c r="P6" s="20"/>
      <c r="Q6" s="20"/>
      <c r="R6" s="20"/>
      <c r="S6" s="20"/>
      <c r="T6" s="20"/>
      <c r="U6" s="20"/>
      <c r="V6" s="20"/>
      <c r="W6" s="20">
        <v>21151251</v>
      </c>
      <c r="X6" s="20">
        <v>60926620</v>
      </c>
      <c r="Y6" s="20">
        <v>-39775369</v>
      </c>
      <c r="Z6" s="21">
        <v>-65.284056460049811</v>
      </c>
      <c r="AA6" s="22">
        <v>143874850</v>
      </c>
    </row>
    <row r="7" spans="1:27" x14ac:dyDescent="0.25">
      <c r="A7" s="23" t="s">
        <v>35</v>
      </c>
      <c r="B7" s="17" t="s">
        <v>32</v>
      </c>
      <c r="C7" s="18">
        <v>-42699340</v>
      </c>
      <c r="D7" s="18"/>
      <c r="E7" s="19">
        <v>-3175616</v>
      </c>
      <c r="F7" s="20">
        <v>-3175616</v>
      </c>
      <c r="G7" s="20">
        <v>-30926215</v>
      </c>
      <c r="H7" s="20">
        <v>-11542766</v>
      </c>
      <c r="I7" s="20">
        <v>-2092713</v>
      </c>
      <c r="J7" s="20">
        <v>-44561694</v>
      </c>
      <c r="K7" s="20">
        <v>-3982735</v>
      </c>
      <c r="L7" s="20">
        <v>-1700158</v>
      </c>
      <c r="M7" s="20">
        <v>-25266</v>
      </c>
      <c r="N7" s="20">
        <v>-5708159</v>
      </c>
      <c r="O7" s="20"/>
      <c r="P7" s="20"/>
      <c r="Q7" s="20"/>
      <c r="R7" s="20"/>
      <c r="S7" s="20"/>
      <c r="T7" s="20"/>
      <c r="U7" s="20"/>
      <c r="V7" s="20"/>
      <c r="W7" s="20">
        <v>-50269853</v>
      </c>
      <c r="X7" s="20">
        <v>2740918</v>
      </c>
      <c r="Y7" s="20">
        <v>-53010771</v>
      </c>
      <c r="Z7" s="21">
        <v>-1934.0516936296524</v>
      </c>
      <c r="AA7" s="22">
        <v>-3175616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879761</v>
      </c>
      <c r="F8" s="20">
        <v>879761</v>
      </c>
      <c r="G8" s="20">
        <v>14517574</v>
      </c>
      <c r="H8" s="20"/>
      <c r="I8" s="20"/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879761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-6171079</v>
      </c>
      <c r="D10" s="18"/>
      <c r="E10" s="19">
        <v>-13292726</v>
      </c>
      <c r="F10" s="20">
        <v>-13442726</v>
      </c>
      <c r="G10" s="20">
        <v>-6343631</v>
      </c>
      <c r="H10" s="20">
        <v>-142409</v>
      </c>
      <c r="I10" s="20">
        <v>-98701</v>
      </c>
      <c r="J10" s="20">
        <v>-6584741</v>
      </c>
      <c r="K10" s="20">
        <v>-734291</v>
      </c>
      <c r="L10" s="20">
        <v>-317053</v>
      </c>
      <c r="M10" s="20">
        <v>-203223</v>
      </c>
      <c r="N10" s="20">
        <v>-1254567</v>
      </c>
      <c r="O10" s="20"/>
      <c r="P10" s="20"/>
      <c r="Q10" s="20"/>
      <c r="R10" s="20"/>
      <c r="S10" s="20"/>
      <c r="T10" s="20"/>
      <c r="U10" s="20"/>
      <c r="V10" s="20"/>
      <c r="W10" s="20">
        <v>-7839308</v>
      </c>
      <c r="X10" s="20">
        <v>-6680122</v>
      </c>
      <c r="Y10" s="20">
        <v>-1159186</v>
      </c>
      <c r="Z10" s="21">
        <v>17.35276691054445</v>
      </c>
      <c r="AA10" s="22">
        <v>-13442726</v>
      </c>
    </row>
    <row r="11" spans="1:27" x14ac:dyDescent="0.25">
      <c r="A11" s="23" t="s">
        <v>39</v>
      </c>
      <c r="B11" s="17" t="s">
        <v>32</v>
      </c>
      <c r="C11" s="18">
        <v>34224331</v>
      </c>
      <c r="D11" s="18"/>
      <c r="E11" s="19"/>
      <c r="F11" s="20"/>
      <c r="G11" s="24">
        <v>33883711</v>
      </c>
      <c r="H11" s="24">
        <v>1150757</v>
      </c>
      <c r="I11" s="24">
        <v>563630</v>
      </c>
      <c r="J11" s="20">
        <v>35598098</v>
      </c>
      <c r="K11" s="24">
        <v>1379505</v>
      </c>
      <c r="L11" s="24">
        <v>3031093</v>
      </c>
      <c r="M11" s="20">
        <v>1353860</v>
      </c>
      <c r="N11" s="24">
        <v>5764458</v>
      </c>
      <c r="O11" s="24"/>
      <c r="P11" s="24"/>
      <c r="Q11" s="20"/>
      <c r="R11" s="24"/>
      <c r="S11" s="24"/>
      <c r="T11" s="20"/>
      <c r="U11" s="24"/>
      <c r="V11" s="24"/>
      <c r="W11" s="24">
        <v>41362556</v>
      </c>
      <c r="X11" s="20"/>
      <c r="Y11" s="24">
        <v>41362556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27786876</v>
      </c>
      <c r="D13" s="29">
        <f>SUM(D6:D12)</f>
        <v>0</v>
      </c>
      <c r="E13" s="30">
        <f t="shared" si="0"/>
        <v>134780457</v>
      </c>
      <c r="F13" s="31">
        <f t="shared" si="0"/>
        <v>128136269</v>
      </c>
      <c r="G13" s="31">
        <f t="shared" si="0"/>
        <v>35359014</v>
      </c>
      <c r="H13" s="31">
        <f t="shared" si="0"/>
        <v>-6307023</v>
      </c>
      <c r="I13" s="31">
        <f t="shared" si="0"/>
        <v>4589324</v>
      </c>
      <c r="J13" s="31">
        <f t="shared" si="0"/>
        <v>33641315</v>
      </c>
      <c r="K13" s="31">
        <f t="shared" si="0"/>
        <v>-1981354</v>
      </c>
      <c r="L13" s="31">
        <f t="shared" si="0"/>
        <v>-12468517</v>
      </c>
      <c r="M13" s="31">
        <f t="shared" si="0"/>
        <v>-269224</v>
      </c>
      <c r="N13" s="31">
        <f t="shared" si="0"/>
        <v>-14719095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18922220</v>
      </c>
      <c r="X13" s="31">
        <f t="shared" si="0"/>
        <v>56987416</v>
      </c>
      <c r="Y13" s="31">
        <f t="shared" si="0"/>
        <v>-38065196</v>
      </c>
      <c r="Z13" s="32">
        <f>+IF(X13&lt;&gt;0,+(Y13/X13)*100,0)</f>
        <v>-66.795792249994278</v>
      </c>
      <c r="AA13" s="33">
        <f>SUM(AA6:AA12)</f>
        <v>128136269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206603989</v>
      </c>
      <c r="D17" s="18"/>
      <c r="E17" s="19">
        <v>11419475</v>
      </c>
      <c r="F17" s="20">
        <v>38698709</v>
      </c>
      <c r="G17" s="24">
        <v>141052122</v>
      </c>
      <c r="H17" s="24">
        <v>58499085</v>
      </c>
      <c r="I17" s="24">
        <v>851754</v>
      </c>
      <c r="J17" s="20">
        <v>200402961</v>
      </c>
      <c r="K17" s="24">
        <v>-3573358</v>
      </c>
      <c r="L17" s="24">
        <v>13560685</v>
      </c>
      <c r="M17" s="20">
        <v>5061253</v>
      </c>
      <c r="N17" s="24">
        <v>15048580</v>
      </c>
      <c r="O17" s="24"/>
      <c r="P17" s="24"/>
      <c r="Q17" s="20"/>
      <c r="R17" s="24"/>
      <c r="S17" s="24"/>
      <c r="T17" s="20"/>
      <c r="U17" s="24"/>
      <c r="V17" s="24"/>
      <c r="W17" s="24">
        <v>215451541</v>
      </c>
      <c r="X17" s="20">
        <v>1572952</v>
      </c>
      <c r="Y17" s="24">
        <v>213878589</v>
      </c>
      <c r="Z17" s="25">
        <v>13597.273724818049</v>
      </c>
      <c r="AA17" s="26">
        <v>38698709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207289282</v>
      </c>
      <c r="D25" s="29">
        <f t="shared" ref="D25:Y25" si="1">SUM(D15:D24)</f>
        <v>0</v>
      </c>
      <c r="E25" s="35">
        <f t="shared" si="1"/>
        <v>11246034</v>
      </c>
      <c r="F25" s="36">
        <f t="shared" si="1"/>
        <v>38698709</v>
      </c>
      <c r="G25" s="36">
        <f t="shared" si="1"/>
        <v>141469538</v>
      </c>
      <c r="H25" s="36">
        <f t="shared" si="1"/>
        <v>58766962</v>
      </c>
      <c r="I25" s="36">
        <f t="shared" si="1"/>
        <v>851754</v>
      </c>
      <c r="J25" s="36">
        <f t="shared" si="1"/>
        <v>201088254</v>
      </c>
      <c r="K25" s="36">
        <f t="shared" si="1"/>
        <v>-3573358</v>
      </c>
      <c r="L25" s="36">
        <f t="shared" si="1"/>
        <v>13560685</v>
      </c>
      <c r="M25" s="36">
        <f t="shared" si="1"/>
        <v>5061253</v>
      </c>
      <c r="N25" s="36">
        <f t="shared" si="1"/>
        <v>15048580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216136834</v>
      </c>
      <c r="X25" s="36">
        <f t="shared" si="1"/>
        <v>1572952</v>
      </c>
      <c r="Y25" s="36">
        <f t="shared" si="1"/>
        <v>214563882</v>
      </c>
      <c r="Z25" s="37">
        <f>+IF(X25&lt;&gt;0,+(Y25/X25)*100,0)</f>
        <v>13640.841042829024</v>
      </c>
      <c r="AA25" s="38">
        <f>SUM(AA15:AA24)</f>
        <v>38698709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235076158</v>
      </c>
      <c r="D26" s="29">
        <f>+D13+D25</f>
        <v>0</v>
      </c>
      <c r="E26" s="30">
        <f t="shared" si="2"/>
        <v>146026491</v>
      </c>
      <c r="F26" s="31">
        <f t="shared" si="2"/>
        <v>166834978</v>
      </c>
      <c r="G26" s="31">
        <f t="shared" si="2"/>
        <v>176828552</v>
      </c>
      <c r="H26" s="31">
        <f t="shared" si="2"/>
        <v>52459939</v>
      </c>
      <c r="I26" s="31">
        <f t="shared" si="2"/>
        <v>5441078</v>
      </c>
      <c r="J26" s="31">
        <f t="shared" si="2"/>
        <v>234729569</v>
      </c>
      <c r="K26" s="31">
        <f t="shared" si="2"/>
        <v>-5554712</v>
      </c>
      <c r="L26" s="31">
        <f t="shared" si="2"/>
        <v>1092168</v>
      </c>
      <c r="M26" s="31">
        <f t="shared" si="2"/>
        <v>4792029</v>
      </c>
      <c r="N26" s="31">
        <f t="shared" si="2"/>
        <v>329485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235059054</v>
      </c>
      <c r="X26" s="31">
        <f t="shared" si="2"/>
        <v>58560368</v>
      </c>
      <c r="Y26" s="31">
        <f t="shared" si="2"/>
        <v>176498686</v>
      </c>
      <c r="Z26" s="32">
        <f>+IF(X26&lt;&gt;0,+(Y26/X26)*100,0)</f>
        <v>301.39613535215489</v>
      </c>
      <c r="AA26" s="33">
        <f>+AA13+AA25</f>
        <v>166834978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/>
      <c r="J30" s="20">
        <v>37559494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37559494</v>
      </c>
      <c r="X30" s="20"/>
      <c r="Y30" s="20">
        <v>37559494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131482784</v>
      </c>
      <c r="D32" s="18"/>
      <c r="E32" s="19">
        <v>199314012</v>
      </c>
      <c r="F32" s="20">
        <v>192155924</v>
      </c>
      <c r="G32" s="20">
        <v>113463704</v>
      </c>
      <c r="H32" s="20">
        <v>-1306115</v>
      </c>
      <c r="I32" s="20">
        <v>-2562027</v>
      </c>
      <c r="J32" s="20">
        <v>109595562</v>
      </c>
      <c r="K32" s="20">
        <v>-1539530</v>
      </c>
      <c r="L32" s="20">
        <v>-2132624</v>
      </c>
      <c r="M32" s="20">
        <v>14361369</v>
      </c>
      <c r="N32" s="20">
        <v>10689215</v>
      </c>
      <c r="O32" s="20"/>
      <c r="P32" s="20"/>
      <c r="Q32" s="20"/>
      <c r="R32" s="20"/>
      <c r="S32" s="20"/>
      <c r="T32" s="20"/>
      <c r="U32" s="20"/>
      <c r="V32" s="20"/>
      <c r="W32" s="20">
        <v>120284777</v>
      </c>
      <c r="X32" s="20">
        <v>82838552</v>
      </c>
      <c r="Y32" s="20">
        <v>37446225</v>
      </c>
      <c r="Z32" s="21">
        <v>45.20386232728935</v>
      </c>
      <c r="AA32" s="22">
        <v>192155924</v>
      </c>
    </row>
    <row r="33" spans="1:27" x14ac:dyDescent="0.25">
      <c r="A33" s="23" t="s">
        <v>60</v>
      </c>
      <c r="B33" s="17" t="s">
        <v>32</v>
      </c>
      <c r="C33" s="18">
        <v>-10718878</v>
      </c>
      <c r="D33" s="18"/>
      <c r="E33" s="19"/>
      <c r="F33" s="20">
        <v>-5300000</v>
      </c>
      <c r="G33" s="20">
        <v>-11770407</v>
      </c>
      <c r="H33" s="20">
        <v>1051529</v>
      </c>
      <c r="I33" s="20"/>
      <c r="J33" s="20">
        <v>-10718878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-10718878</v>
      </c>
      <c r="X33" s="20">
        <v>-4000000</v>
      </c>
      <c r="Y33" s="20">
        <v>-6718878</v>
      </c>
      <c r="Z33" s="21">
        <v>167.97194999999999</v>
      </c>
      <c r="AA33" s="22">
        <v>-5300000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-3149</v>
      </c>
      <c r="D35" s="18"/>
      <c r="E35" s="19">
        <v>17744433</v>
      </c>
      <c r="F35" s="20">
        <v>17744433</v>
      </c>
      <c r="G35" s="20">
        <v>-3149</v>
      </c>
      <c r="H35" s="20"/>
      <c r="I35" s="20"/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9007167</v>
      </c>
      <c r="Y35" s="20">
        <v>-9010316</v>
      </c>
      <c r="Z35" s="21">
        <v>-100.03496104824082</v>
      </c>
      <c r="AA35" s="22">
        <v>17744433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158320251</v>
      </c>
      <c r="D37" s="29">
        <f t="shared" ref="D37:Y37" si="3">SUM(D29:D36)</f>
        <v>0</v>
      </c>
      <c r="E37" s="30">
        <f t="shared" si="3"/>
        <v>217058445</v>
      </c>
      <c r="F37" s="31">
        <f t="shared" si="3"/>
        <v>204600357</v>
      </c>
      <c r="G37" s="31">
        <f t="shared" si="3"/>
        <v>139249642</v>
      </c>
      <c r="H37" s="31">
        <f t="shared" si="3"/>
        <v>-254586</v>
      </c>
      <c r="I37" s="31">
        <f t="shared" si="3"/>
        <v>-2562027</v>
      </c>
      <c r="J37" s="31">
        <f t="shared" si="3"/>
        <v>136433029</v>
      </c>
      <c r="K37" s="31">
        <f t="shared" si="3"/>
        <v>-1539530</v>
      </c>
      <c r="L37" s="31">
        <f t="shared" si="3"/>
        <v>-2132624</v>
      </c>
      <c r="M37" s="31">
        <f t="shared" si="3"/>
        <v>14361369</v>
      </c>
      <c r="N37" s="31">
        <f t="shared" si="3"/>
        <v>10689215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147122244</v>
      </c>
      <c r="X37" s="31">
        <f t="shared" si="3"/>
        <v>87845719</v>
      </c>
      <c r="Y37" s="31">
        <f t="shared" si="3"/>
        <v>59276525</v>
      </c>
      <c r="Z37" s="32">
        <f>+IF(X37&lt;&gt;0,+(Y37/X37)*100,0)</f>
        <v>67.477989451028336</v>
      </c>
      <c r="AA37" s="33">
        <f>SUM(AA29:AA36)</f>
        <v>204600357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128592321</v>
      </c>
      <c r="X39" s="20"/>
      <c r="Y39" s="20">
        <v>128592321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128592321</v>
      </c>
      <c r="X43" s="36">
        <f t="shared" si="4"/>
        <v>0</v>
      </c>
      <c r="Y43" s="36">
        <f t="shared" si="4"/>
        <v>128592321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286912572</v>
      </c>
      <c r="D44" s="29">
        <f>+D37+D43</f>
        <v>0</v>
      </c>
      <c r="E44" s="30">
        <f t="shared" si="5"/>
        <v>217058445</v>
      </c>
      <c r="F44" s="31">
        <f t="shared" si="5"/>
        <v>204600357</v>
      </c>
      <c r="G44" s="31">
        <f t="shared" si="5"/>
        <v>267841963</v>
      </c>
      <c r="H44" s="31">
        <f t="shared" si="5"/>
        <v>-254586</v>
      </c>
      <c r="I44" s="31">
        <f t="shared" si="5"/>
        <v>-2562027</v>
      </c>
      <c r="J44" s="31">
        <f t="shared" si="5"/>
        <v>265025350</v>
      </c>
      <c r="K44" s="31">
        <f t="shared" si="5"/>
        <v>-1539530</v>
      </c>
      <c r="L44" s="31">
        <f t="shared" si="5"/>
        <v>-2132624</v>
      </c>
      <c r="M44" s="31">
        <f t="shared" si="5"/>
        <v>14361369</v>
      </c>
      <c r="N44" s="31">
        <f t="shared" si="5"/>
        <v>10689215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275714565</v>
      </c>
      <c r="X44" s="31">
        <f t="shared" si="5"/>
        <v>87845719</v>
      </c>
      <c r="Y44" s="31">
        <f t="shared" si="5"/>
        <v>187868846</v>
      </c>
      <c r="Z44" s="32">
        <f>+IF(X44&lt;&gt;0,+(Y44/X44)*100,0)</f>
        <v>213.86226686812137</v>
      </c>
      <c r="AA44" s="33">
        <f>+AA37+AA43</f>
        <v>204600357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-51836414</v>
      </c>
      <c r="D45" s="42">
        <f t="shared" si="6"/>
        <v>0</v>
      </c>
      <c r="E45" s="43">
        <f t="shared" si="6"/>
        <v>-71031954</v>
      </c>
      <c r="F45" s="44">
        <f t="shared" si="6"/>
        <v>-37765379</v>
      </c>
      <c r="G45" s="44">
        <f t="shared" si="6"/>
        <v>-91013411</v>
      </c>
      <c r="H45" s="44">
        <f t="shared" si="6"/>
        <v>52714525</v>
      </c>
      <c r="I45" s="44">
        <f t="shared" si="6"/>
        <v>8003105</v>
      </c>
      <c r="J45" s="44">
        <f t="shared" si="6"/>
        <v>-30295781</v>
      </c>
      <c r="K45" s="44">
        <f t="shared" si="6"/>
        <v>-4015182</v>
      </c>
      <c r="L45" s="44">
        <f t="shared" si="6"/>
        <v>3224792</v>
      </c>
      <c r="M45" s="44">
        <f t="shared" si="6"/>
        <v>-9569340</v>
      </c>
      <c r="N45" s="44">
        <f t="shared" si="6"/>
        <v>-10359730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-40655511</v>
      </c>
      <c r="X45" s="44">
        <f t="shared" si="6"/>
        <v>-29285351</v>
      </c>
      <c r="Y45" s="44">
        <f t="shared" si="6"/>
        <v>-11370160</v>
      </c>
      <c r="Z45" s="45">
        <f>+IF(X45&lt;&gt;0,+(Y45/X45)*100,0)</f>
        <v>38.82541820994394</v>
      </c>
      <c r="AA45" s="46">
        <f>+AA26-AA44</f>
        <v>-37765379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-51892865</v>
      </c>
      <c r="D47" s="18"/>
      <c r="E47" s="19"/>
      <c r="F47" s="20"/>
      <c r="G47" s="20">
        <v>-46427946</v>
      </c>
      <c r="H47" s="20">
        <v>-6228806</v>
      </c>
      <c r="I47" s="20">
        <v>31499014</v>
      </c>
      <c r="J47" s="20">
        <v>-21157738</v>
      </c>
      <c r="K47" s="20">
        <v>62998029</v>
      </c>
      <c r="L47" s="20">
        <v>31499014</v>
      </c>
      <c r="M47" s="20">
        <v>31499014</v>
      </c>
      <c r="N47" s="20">
        <v>125996057</v>
      </c>
      <c r="O47" s="20"/>
      <c r="P47" s="20"/>
      <c r="Q47" s="20"/>
      <c r="R47" s="20"/>
      <c r="S47" s="20"/>
      <c r="T47" s="20"/>
      <c r="U47" s="20"/>
      <c r="V47" s="20"/>
      <c r="W47" s="20">
        <v>104838319</v>
      </c>
      <c r="X47" s="20"/>
      <c r="Y47" s="20">
        <v>104838319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-51892865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-46427946</v>
      </c>
      <c r="H50" s="52">
        <f t="shared" si="7"/>
        <v>-6228806</v>
      </c>
      <c r="I50" s="52">
        <f t="shared" si="7"/>
        <v>31499014</v>
      </c>
      <c r="J50" s="52">
        <f t="shared" si="7"/>
        <v>-21157738</v>
      </c>
      <c r="K50" s="52">
        <f t="shared" si="7"/>
        <v>62998029</v>
      </c>
      <c r="L50" s="52">
        <f t="shared" si="7"/>
        <v>31499014</v>
      </c>
      <c r="M50" s="52">
        <f t="shared" si="7"/>
        <v>31499014</v>
      </c>
      <c r="N50" s="52">
        <f t="shared" si="7"/>
        <v>125996057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104838319</v>
      </c>
      <c r="X50" s="52">
        <f t="shared" si="7"/>
        <v>0</v>
      </c>
      <c r="Y50" s="52">
        <f t="shared" si="7"/>
        <v>104838319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-79221947</v>
      </c>
      <c r="D6" s="18"/>
      <c r="E6" s="19">
        <v>4760509</v>
      </c>
      <c r="F6" s="20">
        <v>-423617</v>
      </c>
      <c r="G6" s="20">
        <v>-97863090</v>
      </c>
      <c r="H6" s="20">
        <v>15003895</v>
      </c>
      <c r="I6" s="20">
        <v>-2822037</v>
      </c>
      <c r="J6" s="20">
        <v>-85681232</v>
      </c>
      <c r="K6" s="20">
        <v>-5592389</v>
      </c>
      <c r="L6" s="20">
        <v>-4594849</v>
      </c>
      <c r="M6" s="20">
        <v>38300647</v>
      </c>
      <c r="N6" s="20">
        <v>28113409</v>
      </c>
      <c r="O6" s="20"/>
      <c r="P6" s="20"/>
      <c r="Q6" s="20"/>
      <c r="R6" s="20"/>
      <c r="S6" s="20"/>
      <c r="T6" s="20"/>
      <c r="U6" s="20"/>
      <c r="V6" s="20"/>
      <c r="W6" s="20">
        <v>-57567823</v>
      </c>
      <c r="X6" s="20">
        <v>-407580</v>
      </c>
      <c r="Y6" s="20">
        <v>-57160243</v>
      </c>
      <c r="Z6" s="21">
        <v>14024.300260071645</v>
      </c>
      <c r="AA6" s="22">
        <v>-423617</v>
      </c>
    </row>
    <row r="7" spans="1:27" x14ac:dyDescent="0.25">
      <c r="A7" s="23" t="s">
        <v>35</v>
      </c>
      <c r="B7" s="17" t="s">
        <v>32</v>
      </c>
      <c r="C7" s="18">
        <v>114672221</v>
      </c>
      <c r="D7" s="18"/>
      <c r="E7" s="19">
        <v>82466200</v>
      </c>
      <c r="F7" s="20">
        <v>82466200</v>
      </c>
      <c r="G7" s="20">
        <v>123235429</v>
      </c>
      <c r="H7" s="20">
        <v>9139452</v>
      </c>
      <c r="I7" s="20">
        <v>8409924</v>
      </c>
      <c r="J7" s="20">
        <v>140784805</v>
      </c>
      <c r="K7" s="20">
        <v>6437364</v>
      </c>
      <c r="L7" s="20">
        <v>8877925</v>
      </c>
      <c r="M7" s="20">
        <v>9556038</v>
      </c>
      <c r="N7" s="20">
        <v>24871327</v>
      </c>
      <c r="O7" s="20"/>
      <c r="P7" s="20"/>
      <c r="Q7" s="20"/>
      <c r="R7" s="20"/>
      <c r="S7" s="20"/>
      <c r="T7" s="20"/>
      <c r="U7" s="20"/>
      <c r="V7" s="20"/>
      <c r="W7" s="20">
        <v>165656132</v>
      </c>
      <c r="X7" s="20">
        <v>41487444</v>
      </c>
      <c r="Y7" s="20">
        <v>124168688</v>
      </c>
      <c r="Z7" s="21">
        <v>299.29220995152173</v>
      </c>
      <c r="AA7" s="22">
        <v>82466200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-2698397</v>
      </c>
      <c r="D10" s="18"/>
      <c r="E10" s="19">
        <v>-2552100</v>
      </c>
      <c r="F10" s="20">
        <v>-2795625</v>
      </c>
      <c r="G10" s="20">
        <v>-2759996</v>
      </c>
      <c r="H10" s="20">
        <v>-272347</v>
      </c>
      <c r="I10" s="20">
        <v>-4020</v>
      </c>
      <c r="J10" s="20">
        <v>-3036363</v>
      </c>
      <c r="K10" s="20">
        <v>-60545</v>
      </c>
      <c r="L10" s="20">
        <v>-31637</v>
      </c>
      <c r="M10" s="20">
        <v>-14574</v>
      </c>
      <c r="N10" s="20">
        <v>-106756</v>
      </c>
      <c r="O10" s="20"/>
      <c r="P10" s="20"/>
      <c r="Q10" s="20"/>
      <c r="R10" s="20"/>
      <c r="S10" s="20"/>
      <c r="T10" s="20"/>
      <c r="U10" s="20"/>
      <c r="V10" s="20"/>
      <c r="W10" s="20">
        <v>-3143119</v>
      </c>
      <c r="X10" s="20">
        <v>-1394776</v>
      </c>
      <c r="Y10" s="20">
        <v>-1748343</v>
      </c>
      <c r="Z10" s="21">
        <v>125.34937509678974</v>
      </c>
      <c r="AA10" s="22">
        <v>-2795625</v>
      </c>
    </row>
    <row r="11" spans="1:27" x14ac:dyDescent="0.25">
      <c r="A11" s="23" t="s">
        <v>39</v>
      </c>
      <c r="B11" s="17" t="s">
        <v>32</v>
      </c>
      <c r="C11" s="18">
        <v>37174467</v>
      </c>
      <c r="D11" s="18"/>
      <c r="E11" s="19"/>
      <c r="F11" s="20"/>
      <c r="G11" s="24">
        <v>36820192</v>
      </c>
      <c r="H11" s="24">
        <v>770354</v>
      </c>
      <c r="I11" s="24">
        <v>364492</v>
      </c>
      <c r="J11" s="20">
        <v>37955038</v>
      </c>
      <c r="K11" s="24">
        <v>707517</v>
      </c>
      <c r="L11" s="24">
        <v>554768</v>
      </c>
      <c r="M11" s="20">
        <v>930517</v>
      </c>
      <c r="N11" s="24">
        <v>2192802</v>
      </c>
      <c r="O11" s="24"/>
      <c r="P11" s="24"/>
      <c r="Q11" s="20"/>
      <c r="R11" s="24"/>
      <c r="S11" s="24"/>
      <c r="T11" s="20"/>
      <c r="U11" s="24"/>
      <c r="V11" s="24"/>
      <c r="W11" s="24">
        <v>40147840</v>
      </c>
      <c r="X11" s="20"/>
      <c r="Y11" s="24">
        <v>40147840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69926344</v>
      </c>
      <c r="D13" s="29">
        <f>SUM(D6:D12)</f>
        <v>0</v>
      </c>
      <c r="E13" s="30">
        <f t="shared" si="0"/>
        <v>84674609</v>
      </c>
      <c r="F13" s="31">
        <f t="shared" si="0"/>
        <v>79246958</v>
      </c>
      <c r="G13" s="31">
        <f t="shared" si="0"/>
        <v>59432535</v>
      </c>
      <c r="H13" s="31">
        <f t="shared" si="0"/>
        <v>24641354</v>
      </c>
      <c r="I13" s="31">
        <f t="shared" si="0"/>
        <v>5948359</v>
      </c>
      <c r="J13" s="31">
        <f t="shared" si="0"/>
        <v>90022248</v>
      </c>
      <c r="K13" s="31">
        <f t="shared" si="0"/>
        <v>1491947</v>
      </c>
      <c r="L13" s="31">
        <f t="shared" si="0"/>
        <v>4806207</v>
      </c>
      <c r="M13" s="31">
        <f t="shared" si="0"/>
        <v>48772628</v>
      </c>
      <c r="N13" s="31">
        <f t="shared" si="0"/>
        <v>55070782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145093030</v>
      </c>
      <c r="X13" s="31">
        <f t="shared" si="0"/>
        <v>39685088</v>
      </c>
      <c r="Y13" s="31">
        <f t="shared" si="0"/>
        <v>105407942</v>
      </c>
      <c r="Z13" s="32">
        <f>+IF(X13&lt;&gt;0,+(Y13/X13)*100,0)</f>
        <v>265.61095694181154</v>
      </c>
      <c r="AA13" s="33">
        <f>SUM(AA6:AA12)</f>
        <v>79246958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149659077</v>
      </c>
      <c r="D17" s="18"/>
      <c r="E17" s="19">
        <v>23299391</v>
      </c>
      <c r="F17" s="20">
        <v>28762517</v>
      </c>
      <c r="G17" s="24">
        <v>146458286</v>
      </c>
      <c r="H17" s="24">
        <v>5224714</v>
      </c>
      <c r="I17" s="24">
        <v>2052902</v>
      </c>
      <c r="J17" s="20">
        <v>153735902</v>
      </c>
      <c r="K17" s="24">
        <v>2921872</v>
      </c>
      <c r="L17" s="24">
        <v>2562125</v>
      </c>
      <c r="M17" s="20">
        <v>4121968</v>
      </c>
      <c r="N17" s="24">
        <v>9605965</v>
      </c>
      <c r="O17" s="24"/>
      <c r="P17" s="24"/>
      <c r="Q17" s="20"/>
      <c r="R17" s="24"/>
      <c r="S17" s="24"/>
      <c r="T17" s="20"/>
      <c r="U17" s="24"/>
      <c r="V17" s="24"/>
      <c r="W17" s="24">
        <v>163341867</v>
      </c>
      <c r="X17" s="20">
        <v>15238528</v>
      </c>
      <c r="Y17" s="24">
        <v>148103339</v>
      </c>
      <c r="Z17" s="25">
        <v>971.90056021158989</v>
      </c>
      <c r="AA17" s="26">
        <v>28762517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149659077</v>
      </c>
      <c r="D25" s="29">
        <f t="shared" ref="D25:Y25" si="1">SUM(D15:D24)</f>
        <v>0</v>
      </c>
      <c r="E25" s="35">
        <f t="shared" si="1"/>
        <v>23299391</v>
      </c>
      <c r="F25" s="36">
        <f t="shared" si="1"/>
        <v>28762517</v>
      </c>
      <c r="G25" s="36">
        <f t="shared" si="1"/>
        <v>146458286</v>
      </c>
      <c r="H25" s="36">
        <f t="shared" si="1"/>
        <v>5224714</v>
      </c>
      <c r="I25" s="36">
        <f t="shared" si="1"/>
        <v>2052902</v>
      </c>
      <c r="J25" s="36">
        <f t="shared" si="1"/>
        <v>153735902</v>
      </c>
      <c r="K25" s="36">
        <f t="shared" si="1"/>
        <v>2921872</v>
      </c>
      <c r="L25" s="36">
        <f t="shared" si="1"/>
        <v>2562125</v>
      </c>
      <c r="M25" s="36">
        <f t="shared" si="1"/>
        <v>4121968</v>
      </c>
      <c r="N25" s="36">
        <f t="shared" si="1"/>
        <v>9605965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163341867</v>
      </c>
      <c r="X25" s="36">
        <f t="shared" si="1"/>
        <v>15238528</v>
      </c>
      <c r="Y25" s="36">
        <f t="shared" si="1"/>
        <v>148103339</v>
      </c>
      <c r="Z25" s="37">
        <f>+IF(X25&lt;&gt;0,+(Y25/X25)*100,0)</f>
        <v>971.90056021158989</v>
      </c>
      <c r="AA25" s="38">
        <f>SUM(AA15:AA24)</f>
        <v>28762517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219585421</v>
      </c>
      <c r="D26" s="29">
        <f>+D13+D25</f>
        <v>0</v>
      </c>
      <c r="E26" s="30">
        <f t="shared" si="2"/>
        <v>107974000</v>
      </c>
      <c r="F26" s="31">
        <f t="shared" si="2"/>
        <v>108009475</v>
      </c>
      <c r="G26" s="31">
        <f t="shared" si="2"/>
        <v>205890821</v>
      </c>
      <c r="H26" s="31">
        <f t="shared" si="2"/>
        <v>29866068</v>
      </c>
      <c r="I26" s="31">
        <f t="shared" si="2"/>
        <v>8001261</v>
      </c>
      <c r="J26" s="31">
        <f t="shared" si="2"/>
        <v>243758150</v>
      </c>
      <c r="K26" s="31">
        <f t="shared" si="2"/>
        <v>4413819</v>
      </c>
      <c r="L26" s="31">
        <f t="shared" si="2"/>
        <v>7368332</v>
      </c>
      <c r="M26" s="31">
        <f t="shared" si="2"/>
        <v>52894596</v>
      </c>
      <c r="N26" s="31">
        <f t="shared" si="2"/>
        <v>64676747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308434897</v>
      </c>
      <c r="X26" s="31">
        <f t="shared" si="2"/>
        <v>54923616</v>
      </c>
      <c r="Y26" s="31">
        <f t="shared" si="2"/>
        <v>253511281</v>
      </c>
      <c r="Z26" s="32">
        <f>+IF(X26&lt;&gt;0,+(Y26/X26)*100,0)</f>
        <v>461.57063111066827</v>
      </c>
      <c r="AA26" s="33">
        <f>+AA13+AA25</f>
        <v>108009475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179952970</v>
      </c>
      <c r="D32" s="18"/>
      <c r="E32" s="19">
        <v>68467501</v>
      </c>
      <c r="F32" s="20">
        <v>64483217</v>
      </c>
      <c r="G32" s="20">
        <v>177809065</v>
      </c>
      <c r="H32" s="20">
        <v>4748274</v>
      </c>
      <c r="I32" s="20">
        <v>3203481</v>
      </c>
      <c r="J32" s="20">
        <v>185760820</v>
      </c>
      <c r="K32" s="20">
        <v>2092518</v>
      </c>
      <c r="L32" s="20">
        <v>4644770</v>
      </c>
      <c r="M32" s="20">
        <v>3160372</v>
      </c>
      <c r="N32" s="20">
        <v>9897660</v>
      </c>
      <c r="O32" s="20"/>
      <c r="P32" s="20"/>
      <c r="Q32" s="20"/>
      <c r="R32" s="20"/>
      <c r="S32" s="20"/>
      <c r="T32" s="20"/>
      <c r="U32" s="20"/>
      <c r="V32" s="20"/>
      <c r="W32" s="20">
        <v>195658480</v>
      </c>
      <c r="X32" s="20">
        <v>31101138</v>
      </c>
      <c r="Y32" s="20">
        <v>164557342</v>
      </c>
      <c r="Z32" s="21">
        <v>529.10392539334089</v>
      </c>
      <c r="AA32" s="22">
        <v>64483217</v>
      </c>
    </row>
    <row r="33" spans="1:27" x14ac:dyDescent="0.25">
      <c r="A33" s="23" t="s">
        <v>60</v>
      </c>
      <c r="B33" s="17" t="s">
        <v>32</v>
      </c>
      <c r="C33" s="18">
        <v>-68862500</v>
      </c>
      <c r="D33" s="18"/>
      <c r="E33" s="19">
        <v>-39790000</v>
      </c>
      <c r="F33" s="20">
        <v>-39703000</v>
      </c>
      <c r="G33" s="20">
        <v>-37777478</v>
      </c>
      <c r="H33" s="20">
        <v>-31085022</v>
      </c>
      <c r="I33" s="20"/>
      <c r="J33" s="20">
        <v>-68862500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-68862500</v>
      </c>
      <c r="X33" s="20">
        <v>-19851498</v>
      </c>
      <c r="Y33" s="20">
        <v>-49011002</v>
      </c>
      <c r="Z33" s="21">
        <v>246.888179421019</v>
      </c>
      <c r="AA33" s="22">
        <v>-39703000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130900</v>
      </c>
      <c r="F34" s="20">
        <v>130900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63200</v>
      </c>
      <c r="Y34" s="20">
        <v>-63200</v>
      </c>
      <c r="Z34" s="21">
        <v>-100</v>
      </c>
      <c r="AA34" s="22">
        <v>130900</v>
      </c>
    </row>
    <row r="35" spans="1:27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111090481</v>
      </c>
      <c r="D37" s="29">
        <f t="shared" ref="D37:Y37" si="3">SUM(D29:D36)</f>
        <v>0</v>
      </c>
      <c r="E37" s="30">
        <f t="shared" si="3"/>
        <v>28808401</v>
      </c>
      <c r="F37" s="31">
        <f t="shared" si="3"/>
        <v>24911117</v>
      </c>
      <c r="G37" s="31">
        <f t="shared" si="3"/>
        <v>140031598</v>
      </c>
      <c r="H37" s="31">
        <f t="shared" si="3"/>
        <v>-26336748</v>
      </c>
      <c r="I37" s="31">
        <f t="shared" si="3"/>
        <v>3203481</v>
      </c>
      <c r="J37" s="31">
        <f t="shared" si="3"/>
        <v>116898331</v>
      </c>
      <c r="K37" s="31">
        <f t="shared" si="3"/>
        <v>2092518</v>
      </c>
      <c r="L37" s="31">
        <f t="shared" si="3"/>
        <v>4644770</v>
      </c>
      <c r="M37" s="31">
        <f t="shared" si="3"/>
        <v>3160372</v>
      </c>
      <c r="N37" s="31">
        <f t="shared" si="3"/>
        <v>9897660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126795991</v>
      </c>
      <c r="X37" s="31">
        <f t="shared" si="3"/>
        <v>11312840</v>
      </c>
      <c r="Y37" s="31">
        <f t="shared" si="3"/>
        <v>115483151</v>
      </c>
      <c r="Z37" s="32">
        <f>+IF(X37&lt;&gt;0,+(Y37/X37)*100,0)</f>
        <v>1020.8148528574611</v>
      </c>
      <c r="AA37" s="33">
        <f>SUM(AA29:AA36)</f>
        <v>24911117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111090481</v>
      </c>
      <c r="D44" s="29">
        <f>+D37+D43</f>
        <v>0</v>
      </c>
      <c r="E44" s="30">
        <f t="shared" si="5"/>
        <v>28808401</v>
      </c>
      <c r="F44" s="31">
        <f t="shared" si="5"/>
        <v>24911117</v>
      </c>
      <c r="G44" s="31">
        <f t="shared" si="5"/>
        <v>140031598</v>
      </c>
      <c r="H44" s="31">
        <f t="shared" si="5"/>
        <v>-26336748</v>
      </c>
      <c r="I44" s="31">
        <f t="shared" si="5"/>
        <v>3203481</v>
      </c>
      <c r="J44" s="31">
        <f t="shared" si="5"/>
        <v>116898331</v>
      </c>
      <c r="K44" s="31">
        <f t="shared" si="5"/>
        <v>2092518</v>
      </c>
      <c r="L44" s="31">
        <f t="shared" si="5"/>
        <v>4644770</v>
      </c>
      <c r="M44" s="31">
        <f t="shared" si="5"/>
        <v>3160372</v>
      </c>
      <c r="N44" s="31">
        <f t="shared" si="5"/>
        <v>9897660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126795991</v>
      </c>
      <c r="X44" s="31">
        <f t="shared" si="5"/>
        <v>11312840</v>
      </c>
      <c r="Y44" s="31">
        <f t="shared" si="5"/>
        <v>115483151</v>
      </c>
      <c r="Z44" s="32">
        <f>+IF(X44&lt;&gt;0,+(Y44/X44)*100,0)</f>
        <v>1020.8148528574611</v>
      </c>
      <c r="AA44" s="33">
        <f>+AA37+AA43</f>
        <v>24911117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108494940</v>
      </c>
      <c r="D45" s="42">
        <f t="shared" si="6"/>
        <v>0</v>
      </c>
      <c r="E45" s="43">
        <f t="shared" si="6"/>
        <v>79165599</v>
      </c>
      <c r="F45" s="44">
        <f t="shared" si="6"/>
        <v>83098358</v>
      </c>
      <c r="G45" s="44">
        <f t="shared" si="6"/>
        <v>65859223</v>
      </c>
      <c r="H45" s="44">
        <f t="shared" si="6"/>
        <v>56202816</v>
      </c>
      <c r="I45" s="44">
        <f t="shared" si="6"/>
        <v>4797780</v>
      </c>
      <c r="J45" s="44">
        <f t="shared" si="6"/>
        <v>126859819</v>
      </c>
      <c r="K45" s="44">
        <f t="shared" si="6"/>
        <v>2321301</v>
      </c>
      <c r="L45" s="44">
        <f t="shared" si="6"/>
        <v>2723562</v>
      </c>
      <c r="M45" s="44">
        <f t="shared" si="6"/>
        <v>49734224</v>
      </c>
      <c r="N45" s="44">
        <f t="shared" si="6"/>
        <v>54779087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181638906</v>
      </c>
      <c r="X45" s="44">
        <f t="shared" si="6"/>
        <v>43610776</v>
      </c>
      <c r="Y45" s="44">
        <f t="shared" si="6"/>
        <v>138028130</v>
      </c>
      <c r="Z45" s="45">
        <f>+IF(X45&lt;&gt;0,+(Y45/X45)*100,0)</f>
        <v>316.50005494054955</v>
      </c>
      <c r="AA45" s="46">
        <f>+AA26-AA44</f>
        <v>83098358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199191636</v>
      </c>
      <c r="D47" s="18"/>
      <c r="E47" s="19"/>
      <c r="F47" s="20"/>
      <c r="G47" s="20">
        <v>208015833</v>
      </c>
      <c r="H47" s="20">
        <v>-8824197</v>
      </c>
      <c r="I47" s="20"/>
      <c r="J47" s="20">
        <v>199191636</v>
      </c>
      <c r="K47" s="20">
        <v>4183710</v>
      </c>
      <c r="L47" s="20">
        <v>1924768</v>
      </c>
      <c r="M47" s="20">
        <v>4787053</v>
      </c>
      <c r="N47" s="20">
        <v>10895531</v>
      </c>
      <c r="O47" s="20"/>
      <c r="P47" s="20"/>
      <c r="Q47" s="20"/>
      <c r="R47" s="20"/>
      <c r="S47" s="20"/>
      <c r="T47" s="20"/>
      <c r="U47" s="20"/>
      <c r="V47" s="20"/>
      <c r="W47" s="20">
        <v>210087167</v>
      </c>
      <c r="X47" s="20"/>
      <c r="Y47" s="20">
        <v>210087167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20665949</v>
      </c>
      <c r="D48" s="18"/>
      <c r="E48" s="19"/>
      <c r="F48" s="20"/>
      <c r="G48" s="20">
        <v>-1549819</v>
      </c>
      <c r="H48" s="20">
        <v>22215767</v>
      </c>
      <c r="I48" s="20"/>
      <c r="J48" s="20">
        <v>20665948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20665948</v>
      </c>
      <c r="X48" s="20"/>
      <c r="Y48" s="20">
        <v>20665948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219857585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206466014</v>
      </c>
      <c r="H50" s="52">
        <f t="shared" si="7"/>
        <v>13391570</v>
      </c>
      <c r="I50" s="52">
        <f t="shared" si="7"/>
        <v>0</v>
      </c>
      <c r="J50" s="52">
        <f t="shared" si="7"/>
        <v>219857584</v>
      </c>
      <c r="K50" s="52">
        <f t="shared" si="7"/>
        <v>4183710</v>
      </c>
      <c r="L50" s="52">
        <f t="shared" si="7"/>
        <v>1924768</v>
      </c>
      <c r="M50" s="52">
        <f t="shared" si="7"/>
        <v>4787053</v>
      </c>
      <c r="N50" s="52">
        <f t="shared" si="7"/>
        <v>10895531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230753115</v>
      </c>
      <c r="X50" s="52">
        <f t="shared" si="7"/>
        <v>0</v>
      </c>
      <c r="Y50" s="52">
        <f t="shared" si="7"/>
        <v>230753115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-1825339</v>
      </c>
      <c r="D6" s="18"/>
      <c r="E6" s="19">
        <v>-7660237</v>
      </c>
      <c r="F6" s="20">
        <v>-8725725</v>
      </c>
      <c r="G6" s="20"/>
      <c r="H6" s="20">
        <v>-6700862</v>
      </c>
      <c r="I6" s="20">
        <v>-4510239</v>
      </c>
      <c r="J6" s="20">
        <v>-11211101</v>
      </c>
      <c r="K6" s="20">
        <v>-6580441</v>
      </c>
      <c r="L6" s="20">
        <v>-3101696</v>
      </c>
      <c r="M6" s="20">
        <v>-2454808</v>
      </c>
      <c r="N6" s="20">
        <v>-12136945</v>
      </c>
      <c r="O6" s="20"/>
      <c r="P6" s="20"/>
      <c r="Q6" s="20"/>
      <c r="R6" s="20"/>
      <c r="S6" s="20"/>
      <c r="T6" s="20"/>
      <c r="U6" s="20"/>
      <c r="V6" s="20"/>
      <c r="W6" s="20">
        <v>-23348046</v>
      </c>
      <c r="X6" s="20">
        <v>-4362882</v>
      </c>
      <c r="Y6" s="20">
        <v>-18985164</v>
      </c>
      <c r="Z6" s="21">
        <v>435.1519018850384</v>
      </c>
      <c r="AA6" s="22">
        <v>-8725725</v>
      </c>
    </row>
    <row r="7" spans="1:27" x14ac:dyDescent="0.25">
      <c r="A7" s="23" t="s">
        <v>35</v>
      </c>
      <c r="B7" s="17" t="s">
        <v>32</v>
      </c>
      <c r="C7" s="18">
        <v>5873078</v>
      </c>
      <c r="D7" s="18"/>
      <c r="E7" s="19">
        <v>-14460022</v>
      </c>
      <c r="F7" s="20">
        <v>-14460022</v>
      </c>
      <c r="G7" s="20">
        <v>3845040</v>
      </c>
      <c r="H7" s="20">
        <v>3375696</v>
      </c>
      <c r="I7" s="20">
        <v>3215465</v>
      </c>
      <c r="J7" s="20">
        <v>10436201</v>
      </c>
      <c r="K7" s="20">
        <v>2995966</v>
      </c>
      <c r="L7" s="20">
        <v>2971582</v>
      </c>
      <c r="M7" s="20">
        <v>3050731</v>
      </c>
      <c r="N7" s="20">
        <v>9018279</v>
      </c>
      <c r="O7" s="20"/>
      <c r="P7" s="20"/>
      <c r="Q7" s="20"/>
      <c r="R7" s="20"/>
      <c r="S7" s="20"/>
      <c r="T7" s="20"/>
      <c r="U7" s="20"/>
      <c r="V7" s="20"/>
      <c r="W7" s="20">
        <v>19454480</v>
      </c>
      <c r="X7" s="20">
        <v>-7230012</v>
      </c>
      <c r="Y7" s="20">
        <v>26684492</v>
      </c>
      <c r="Z7" s="21">
        <v>-369.07949806998937</v>
      </c>
      <c r="AA7" s="22">
        <v>-14460022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-2923103</v>
      </c>
      <c r="F8" s="20">
        <v>-2923103</v>
      </c>
      <c r="G8" s="20">
        <v>-2996059</v>
      </c>
      <c r="H8" s="20"/>
      <c r="I8" s="20">
        <v>-718606</v>
      </c>
      <c r="J8" s="20">
        <v>-3714665</v>
      </c>
      <c r="K8" s="20"/>
      <c r="L8" s="20">
        <v>-1088832</v>
      </c>
      <c r="M8" s="20"/>
      <c r="N8" s="20">
        <v>-1088832</v>
      </c>
      <c r="O8" s="20"/>
      <c r="P8" s="20"/>
      <c r="Q8" s="20"/>
      <c r="R8" s="20"/>
      <c r="S8" s="20"/>
      <c r="T8" s="20"/>
      <c r="U8" s="20"/>
      <c r="V8" s="20"/>
      <c r="W8" s="20">
        <v>-4803497</v>
      </c>
      <c r="X8" s="20">
        <v>-1461552</v>
      </c>
      <c r="Y8" s="20">
        <v>-3341945</v>
      </c>
      <c r="Z8" s="21">
        <v>228.65727664838471</v>
      </c>
      <c r="AA8" s="22">
        <v>-2923103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-750451</v>
      </c>
      <c r="D10" s="18"/>
      <c r="E10" s="19"/>
      <c r="F10" s="20">
        <v>-5965246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-2982636</v>
      </c>
      <c r="Y10" s="20">
        <v>2982636</v>
      </c>
      <c r="Z10" s="21">
        <v>-100</v>
      </c>
      <c r="AA10" s="22">
        <v>-5965246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7470488</v>
      </c>
      <c r="F11" s="20">
        <v>7615158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3807564</v>
      </c>
      <c r="Y11" s="24">
        <v>-3807564</v>
      </c>
      <c r="Z11" s="25">
        <v>-100</v>
      </c>
      <c r="AA11" s="26">
        <v>7615158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3297288</v>
      </c>
      <c r="D13" s="29">
        <f>SUM(D6:D12)</f>
        <v>0</v>
      </c>
      <c r="E13" s="30">
        <f t="shared" si="0"/>
        <v>-17572874</v>
      </c>
      <c r="F13" s="31">
        <f t="shared" si="0"/>
        <v>-24458938</v>
      </c>
      <c r="G13" s="31">
        <f t="shared" si="0"/>
        <v>848981</v>
      </c>
      <c r="H13" s="31">
        <f t="shared" si="0"/>
        <v>-3325166</v>
      </c>
      <c r="I13" s="31">
        <f t="shared" si="0"/>
        <v>-2013380</v>
      </c>
      <c r="J13" s="31">
        <f t="shared" si="0"/>
        <v>-4489565</v>
      </c>
      <c r="K13" s="31">
        <f t="shared" si="0"/>
        <v>-3584475</v>
      </c>
      <c r="L13" s="31">
        <f t="shared" si="0"/>
        <v>-1218946</v>
      </c>
      <c r="M13" s="31">
        <f t="shared" si="0"/>
        <v>595923</v>
      </c>
      <c r="N13" s="31">
        <f t="shared" si="0"/>
        <v>-4207498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-8697063</v>
      </c>
      <c r="X13" s="31">
        <f t="shared" si="0"/>
        <v>-12229518</v>
      </c>
      <c r="Y13" s="31">
        <f t="shared" si="0"/>
        <v>3532455</v>
      </c>
      <c r="Z13" s="32">
        <f>+IF(X13&lt;&gt;0,+(Y13/X13)*100,0)</f>
        <v>-28.884662502643195</v>
      </c>
      <c r="AA13" s="33">
        <f>SUM(AA6:AA12)</f>
        <v>-24458938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35094978</v>
      </c>
      <c r="D17" s="18"/>
      <c r="E17" s="19">
        <v>36439847</v>
      </c>
      <c r="F17" s="20">
        <v>37404311</v>
      </c>
      <c r="G17" s="24"/>
      <c r="H17" s="24">
        <v>6700862</v>
      </c>
      <c r="I17" s="24">
        <v>4510239</v>
      </c>
      <c r="J17" s="20">
        <v>11211101</v>
      </c>
      <c r="K17" s="24">
        <v>5722123</v>
      </c>
      <c r="L17" s="24">
        <v>2697127</v>
      </c>
      <c r="M17" s="20">
        <v>-223753</v>
      </c>
      <c r="N17" s="24">
        <v>8195497</v>
      </c>
      <c r="O17" s="24"/>
      <c r="P17" s="24"/>
      <c r="Q17" s="20"/>
      <c r="R17" s="24"/>
      <c r="S17" s="24"/>
      <c r="T17" s="20"/>
      <c r="U17" s="24"/>
      <c r="V17" s="24"/>
      <c r="W17" s="24">
        <v>19406598</v>
      </c>
      <c r="X17" s="20">
        <v>18702150</v>
      </c>
      <c r="Y17" s="24">
        <v>704448</v>
      </c>
      <c r="Z17" s="25">
        <v>3.7666685381092546</v>
      </c>
      <c r="AA17" s="26">
        <v>37404311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35094978</v>
      </c>
      <c r="D25" s="29">
        <f t="shared" ref="D25:Y25" si="1">SUM(D15:D24)</f>
        <v>0</v>
      </c>
      <c r="E25" s="35">
        <f t="shared" si="1"/>
        <v>36439847</v>
      </c>
      <c r="F25" s="36">
        <f t="shared" si="1"/>
        <v>37404311</v>
      </c>
      <c r="G25" s="36">
        <f t="shared" si="1"/>
        <v>0</v>
      </c>
      <c r="H25" s="36">
        <f t="shared" si="1"/>
        <v>6700862</v>
      </c>
      <c r="I25" s="36">
        <f t="shared" si="1"/>
        <v>4510239</v>
      </c>
      <c r="J25" s="36">
        <f t="shared" si="1"/>
        <v>11211101</v>
      </c>
      <c r="K25" s="36">
        <f t="shared" si="1"/>
        <v>5722123</v>
      </c>
      <c r="L25" s="36">
        <f t="shared" si="1"/>
        <v>2697127</v>
      </c>
      <c r="M25" s="36">
        <f t="shared" si="1"/>
        <v>-223753</v>
      </c>
      <c r="N25" s="36">
        <f t="shared" si="1"/>
        <v>8195497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19406598</v>
      </c>
      <c r="X25" s="36">
        <f t="shared" si="1"/>
        <v>18702150</v>
      </c>
      <c r="Y25" s="36">
        <f t="shared" si="1"/>
        <v>704448</v>
      </c>
      <c r="Z25" s="37">
        <f>+IF(X25&lt;&gt;0,+(Y25/X25)*100,0)</f>
        <v>3.7666685381092546</v>
      </c>
      <c r="AA25" s="38">
        <f>SUM(AA15:AA24)</f>
        <v>37404311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38392266</v>
      </c>
      <c r="D26" s="29">
        <f>+D13+D25</f>
        <v>0</v>
      </c>
      <c r="E26" s="30">
        <f t="shared" si="2"/>
        <v>18866973</v>
      </c>
      <c r="F26" s="31">
        <f t="shared" si="2"/>
        <v>12945373</v>
      </c>
      <c r="G26" s="31">
        <f t="shared" si="2"/>
        <v>848981</v>
      </c>
      <c r="H26" s="31">
        <f t="shared" si="2"/>
        <v>3375696</v>
      </c>
      <c r="I26" s="31">
        <f t="shared" si="2"/>
        <v>2496859</v>
      </c>
      <c r="J26" s="31">
        <f t="shared" si="2"/>
        <v>6721536</v>
      </c>
      <c r="K26" s="31">
        <f t="shared" si="2"/>
        <v>2137648</v>
      </c>
      <c r="L26" s="31">
        <f t="shared" si="2"/>
        <v>1478181</v>
      </c>
      <c r="M26" s="31">
        <f t="shared" si="2"/>
        <v>372170</v>
      </c>
      <c r="N26" s="31">
        <f t="shared" si="2"/>
        <v>3987999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10709535</v>
      </c>
      <c r="X26" s="31">
        <f t="shared" si="2"/>
        <v>6472632</v>
      </c>
      <c r="Y26" s="31">
        <f t="shared" si="2"/>
        <v>4236903</v>
      </c>
      <c r="Z26" s="32">
        <f>+IF(X26&lt;&gt;0,+(Y26/X26)*100,0)</f>
        <v>65.458734561149157</v>
      </c>
      <c r="AA26" s="33">
        <f>+AA13+AA25</f>
        <v>12945373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14711840</v>
      </c>
      <c r="D32" s="18"/>
      <c r="E32" s="19"/>
      <c r="F32" s="20"/>
      <c r="G32" s="20">
        <v>1002180</v>
      </c>
      <c r="H32" s="20">
        <v>887092</v>
      </c>
      <c r="I32" s="20">
        <v>994577</v>
      </c>
      <c r="J32" s="20">
        <v>2883849</v>
      </c>
      <c r="K32" s="20">
        <v>954573</v>
      </c>
      <c r="L32" s="20">
        <v>1622362</v>
      </c>
      <c r="M32" s="20">
        <v>965951</v>
      </c>
      <c r="N32" s="20">
        <v>3542886</v>
      </c>
      <c r="O32" s="20"/>
      <c r="P32" s="20"/>
      <c r="Q32" s="20"/>
      <c r="R32" s="20"/>
      <c r="S32" s="20"/>
      <c r="T32" s="20"/>
      <c r="U32" s="20"/>
      <c r="V32" s="20"/>
      <c r="W32" s="20">
        <v>6426735</v>
      </c>
      <c r="X32" s="20"/>
      <c r="Y32" s="20">
        <v>6426735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-330217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-165108</v>
      </c>
      <c r="Y33" s="20">
        <v>165108</v>
      </c>
      <c r="Z33" s="21">
        <v>-100</v>
      </c>
      <c r="AA33" s="22">
        <v>-330217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174603</v>
      </c>
      <c r="F34" s="20">
        <v>174603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87306</v>
      </c>
      <c r="Y34" s="20">
        <v>-87306</v>
      </c>
      <c r="Z34" s="21">
        <v>-100</v>
      </c>
      <c r="AA34" s="22">
        <v>174603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7595839</v>
      </c>
      <c r="F35" s="20">
        <v>7595839</v>
      </c>
      <c r="G35" s="20">
        <v>514822</v>
      </c>
      <c r="H35" s="20">
        <v>514613</v>
      </c>
      <c r="I35" s="20">
        <v>494946</v>
      </c>
      <c r="J35" s="20">
        <v>1524381</v>
      </c>
      <c r="K35" s="20">
        <v>474128</v>
      </c>
      <c r="L35" s="20">
        <v>465579</v>
      </c>
      <c r="M35" s="20">
        <v>465171</v>
      </c>
      <c r="N35" s="20">
        <v>1404878</v>
      </c>
      <c r="O35" s="20"/>
      <c r="P35" s="20"/>
      <c r="Q35" s="20"/>
      <c r="R35" s="20"/>
      <c r="S35" s="20"/>
      <c r="T35" s="20"/>
      <c r="U35" s="20"/>
      <c r="V35" s="20"/>
      <c r="W35" s="20">
        <v>2929259</v>
      </c>
      <c r="X35" s="20">
        <v>3797916</v>
      </c>
      <c r="Y35" s="20">
        <v>-868657</v>
      </c>
      <c r="Z35" s="21">
        <v>-22.871938189259584</v>
      </c>
      <c r="AA35" s="22">
        <v>7595839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14711840</v>
      </c>
      <c r="D37" s="29">
        <f t="shared" ref="D37:Y37" si="3">SUM(D29:D36)</f>
        <v>0</v>
      </c>
      <c r="E37" s="30">
        <f t="shared" si="3"/>
        <v>7770442</v>
      </c>
      <c r="F37" s="31">
        <f t="shared" si="3"/>
        <v>7440225</v>
      </c>
      <c r="G37" s="31">
        <f t="shared" si="3"/>
        <v>1517002</v>
      </c>
      <c r="H37" s="31">
        <f t="shared" si="3"/>
        <v>1401705</v>
      </c>
      <c r="I37" s="31">
        <f t="shared" si="3"/>
        <v>1489523</v>
      </c>
      <c r="J37" s="31">
        <f t="shared" si="3"/>
        <v>4408230</v>
      </c>
      <c r="K37" s="31">
        <f t="shared" si="3"/>
        <v>1428701</v>
      </c>
      <c r="L37" s="31">
        <f t="shared" si="3"/>
        <v>2087941</v>
      </c>
      <c r="M37" s="31">
        <f t="shared" si="3"/>
        <v>1431122</v>
      </c>
      <c r="N37" s="31">
        <f t="shared" si="3"/>
        <v>4947764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9355994</v>
      </c>
      <c r="X37" s="31">
        <f t="shared" si="3"/>
        <v>3720114</v>
      </c>
      <c r="Y37" s="31">
        <f t="shared" si="3"/>
        <v>5635880</v>
      </c>
      <c r="Z37" s="32">
        <f>+IF(X37&lt;&gt;0,+(Y37/X37)*100,0)</f>
        <v>151.4975078720706</v>
      </c>
      <c r="AA37" s="33">
        <f>SUM(AA29:AA36)</f>
        <v>7440225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14711840</v>
      </c>
      <c r="D44" s="29">
        <f>+D37+D43</f>
        <v>0</v>
      </c>
      <c r="E44" s="30">
        <f t="shared" si="5"/>
        <v>7770442</v>
      </c>
      <c r="F44" s="31">
        <f t="shared" si="5"/>
        <v>7440225</v>
      </c>
      <c r="G44" s="31">
        <f t="shared" si="5"/>
        <v>1517002</v>
      </c>
      <c r="H44" s="31">
        <f t="shared" si="5"/>
        <v>1401705</v>
      </c>
      <c r="I44" s="31">
        <f t="shared" si="5"/>
        <v>1489523</v>
      </c>
      <c r="J44" s="31">
        <f t="shared" si="5"/>
        <v>4408230</v>
      </c>
      <c r="K44" s="31">
        <f t="shared" si="5"/>
        <v>1428701</v>
      </c>
      <c r="L44" s="31">
        <f t="shared" si="5"/>
        <v>2087941</v>
      </c>
      <c r="M44" s="31">
        <f t="shared" si="5"/>
        <v>1431122</v>
      </c>
      <c r="N44" s="31">
        <f t="shared" si="5"/>
        <v>4947764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9355994</v>
      </c>
      <c r="X44" s="31">
        <f t="shared" si="5"/>
        <v>3720114</v>
      </c>
      <c r="Y44" s="31">
        <f t="shared" si="5"/>
        <v>5635880</v>
      </c>
      <c r="Z44" s="32">
        <f>+IF(X44&lt;&gt;0,+(Y44/X44)*100,0)</f>
        <v>151.4975078720706</v>
      </c>
      <c r="AA44" s="33">
        <f>+AA37+AA43</f>
        <v>7440225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23680426</v>
      </c>
      <c r="D45" s="42">
        <f t="shared" si="6"/>
        <v>0</v>
      </c>
      <c r="E45" s="43">
        <f t="shared" si="6"/>
        <v>11096531</v>
      </c>
      <c r="F45" s="44">
        <f t="shared" si="6"/>
        <v>5505148</v>
      </c>
      <c r="G45" s="44">
        <f t="shared" si="6"/>
        <v>-668021</v>
      </c>
      <c r="H45" s="44">
        <f t="shared" si="6"/>
        <v>1973991</v>
      </c>
      <c r="I45" s="44">
        <f t="shared" si="6"/>
        <v>1007336</v>
      </c>
      <c r="J45" s="44">
        <f t="shared" si="6"/>
        <v>2313306</v>
      </c>
      <c r="K45" s="44">
        <f t="shared" si="6"/>
        <v>708947</v>
      </c>
      <c r="L45" s="44">
        <f t="shared" si="6"/>
        <v>-609760</v>
      </c>
      <c r="M45" s="44">
        <f t="shared" si="6"/>
        <v>-1058952</v>
      </c>
      <c r="N45" s="44">
        <f t="shared" si="6"/>
        <v>-959765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1353541</v>
      </c>
      <c r="X45" s="44">
        <f t="shared" si="6"/>
        <v>2752518</v>
      </c>
      <c r="Y45" s="44">
        <f t="shared" si="6"/>
        <v>-1398977</v>
      </c>
      <c r="Z45" s="45">
        <f>+IF(X45&lt;&gt;0,+(Y45/X45)*100,0)</f>
        <v>-50.825353367353088</v>
      </c>
      <c r="AA45" s="46">
        <f>+AA26-AA44</f>
        <v>5505148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3017591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1508796</v>
      </c>
      <c r="Y47" s="20">
        <v>-1508796</v>
      </c>
      <c r="Z47" s="47">
        <v>-100</v>
      </c>
      <c r="AA47" s="22">
        <v>3017591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3017591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1508796</v>
      </c>
      <c r="Y50" s="52">
        <f t="shared" si="7"/>
        <v>-1508796</v>
      </c>
      <c r="Z50" s="53">
        <f>+IF(X50&lt;&gt;0,+(Y50/X50)*100,0)</f>
        <v>-100</v>
      </c>
      <c r="AA50" s="54">
        <f>SUM(AA47:AA49)</f>
        <v>3017591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15572035</v>
      </c>
      <c r="D6" s="18"/>
      <c r="E6" s="19">
        <v>-41661073</v>
      </c>
      <c r="F6" s="20">
        <v>-40995261</v>
      </c>
      <c r="G6" s="20">
        <v>-387730</v>
      </c>
      <c r="H6" s="20">
        <v>-925851</v>
      </c>
      <c r="I6" s="20">
        <v>1793498</v>
      </c>
      <c r="J6" s="20">
        <v>479917</v>
      </c>
      <c r="K6" s="20">
        <v>591912</v>
      </c>
      <c r="L6" s="20">
        <v>3449723</v>
      </c>
      <c r="M6" s="20">
        <v>-6049108</v>
      </c>
      <c r="N6" s="20">
        <v>-2007473</v>
      </c>
      <c r="O6" s="20"/>
      <c r="P6" s="20"/>
      <c r="Q6" s="20"/>
      <c r="R6" s="20"/>
      <c r="S6" s="20"/>
      <c r="T6" s="20"/>
      <c r="U6" s="20"/>
      <c r="V6" s="20"/>
      <c r="W6" s="20">
        <v>-1527556</v>
      </c>
      <c r="X6" s="20">
        <v>-20497603</v>
      </c>
      <c r="Y6" s="20">
        <v>18970047</v>
      </c>
      <c r="Z6" s="21">
        <v>-92.54763593577259</v>
      </c>
      <c r="AA6" s="22">
        <v>-40995261</v>
      </c>
    </row>
    <row r="7" spans="1:27" x14ac:dyDescent="0.25">
      <c r="A7" s="23" t="s">
        <v>35</v>
      </c>
      <c r="B7" s="17" t="s">
        <v>32</v>
      </c>
      <c r="C7" s="18">
        <v>59137863</v>
      </c>
      <c r="D7" s="18"/>
      <c r="E7" s="19">
        <v>15459020</v>
      </c>
      <c r="F7" s="20">
        <v>82253719</v>
      </c>
      <c r="G7" s="20">
        <v>65310406</v>
      </c>
      <c r="H7" s="20">
        <v>1608329</v>
      </c>
      <c r="I7" s="20">
        <v>188917</v>
      </c>
      <c r="J7" s="20">
        <v>67107652</v>
      </c>
      <c r="K7" s="20">
        <v>3349649</v>
      </c>
      <c r="L7" s="20">
        <v>-3327760</v>
      </c>
      <c r="M7" s="20">
        <v>1627859</v>
      </c>
      <c r="N7" s="20">
        <v>1649748</v>
      </c>
      <c r="O7" s="20"/>
      <c r="P7" s="20"/>
      <c r="Q7" s="20"/>
      <c r="R7" s="20"/>
      <c r="S7" s="20"/>
      <c r="T7" s="20"/>
      <c r="U7" s="20"/>
      <c r="V7" s="20"/>
      <c r="W7" s="20">
        <v>68757400</v>
      </c>
      <c r="X7" s="20">
        <v>70695819</v>
      </c>
      <c r="Y7" s="20">
        <v>-1938419</v>
      </c>
      <c r="Z7" s="21">
        <v>-2.7419146243994996</v>
      </c>
      <c r="AA7" s="22">
        <v>82253719</v>
      </c>
    </row>
    <row r="8" spans="1:27" x14ac:dyDescent="0.25">
      <c r="A8" s="23" t="s">
        <v>36</v>
      </c>
      <c r="B8" s="17" t="s">
        <v>32</v>
      </c>
      <c r="C8" s="18">
        <v>96106</v>
      </c>
      <c r="D8" s="18"/>
      <c r="E8" s="19">
        <v>312987</v>
      </c>
      <c r="F8" s="20">
        <v>409091</v>
      </c>
      <c r="G8" s="20">
        <v>2684870</v>
      </c>
      <c r="H8" s="20">
        <v>-2310759</v>
      </c>
      <c r="I8" s="20">
        <v>124525</v>
      </c>
      <c r="J8" s="20">
        <v>498636</v>
      </c>
      <c r="K8" s="20">
        <v>-187636</v>
      </c>
      <c r="L8" s="20">
        <v>109075</v>
      </c>
      <c r="M8" s="20">
        <v>116179</v>
      </c>
      <c r="N8" s="20">
        <v>37618</v>
      </c>
      <c r="O8" s="20"/>
      <c r="P8" s="20"/>
      <c r="Q8" s="20"/>
      <c r="R8" s="20"/>
      <c r="S8" s="20"/>
      <c r="T8" s="20"/>
      <c r="U8" s="20"/>
      <c r="V8" s="20"/>
      <c r="W8" s="20">
        <v>536254</v>
      </c>
      <c r="X8" s="20">
        <v>252602</v>
      </c>
      <c r="Y8" s="20">
        <v>283652</v>
      </c>
      <c r="Z8" s="21">
        <v>112.2920641958496</v>
      </c>
      <c r="AA8" s="22">
        <v>409091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74806004</v>
      </c>
      <c r="D13" s="29">
        <f>SUM(D6:D12)</f>
        <v>0</v>
      </c>
      <c r="E13" s="30">
        <f t="shared" si="0"/>
        <v>-25889066</v>
      </c>
      <c r="F13" s="31">
        <f t="shared" si="0"/>
        <v>41667549</v>
      </c>
      <c r="G13" s="31">
        <f t="shared" si="0"/>
        <v>67607546</v>
      </c>
      <c r="H13" s="31">
        <f t="shared" si="0"/>
        <v>-1628281</v>
      </c>
      <c r="I13" s="31">
        <f t="shared" si="0"/>
        <v>2106940</v>
      </c>
      <c r="J13" s="31">
        <f t="shared" si="0"/>
        <v>68086205</v>
      </c>
      <c r="K13" s="31">
        <f t="shared" si="0"/>
        <v>3753925</v>
      </c>
      <c r="L13" s="31">
        <f t="shared" si="0"/>
        <v>231038</v>
      </c>
      <c r="M13" s="31">
        <f t="shared" si="0"/>
        <v>-4305070</v>
      </c>
      <c r="N13" s="31">
        <f t="shared" si="0"/>
        <v>-320107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67766098</v>
      </c>
      <c r="X13" s="31">
        <f t="shared" si="0"/>
        <v>50450818</v>
      </c>
      <c r="Y13" s="31">
        <f t="shared" si="0"/>
        <v>17315280</v>
      </c>
      <c r="Z13" s="32">
        <f>+IF(X13&lt;&gt;0,+(Y13/X13)*100,0)</f>
        <v>34.321108529895398</v>
      </c>
      <c r="AA13" s="33">
        <f>SUM(AA6:AA12)</f>
        <v>41667549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18809806</v>
      </c>
      <c r="D17" s="18"/>
      <c r="E17" s="19">
        <v>34859357</v>
      </c>
      <c r="F17" s="20">
        <v>52085373</v>
      </c>
      <c r="G17" s="24"/>
      <c r="H17" s="24">
        <v>1305768</v>
      </c>
      <c r="I17" s="24">
        <v>159744</v>
      </c>
      <c r="J17" s="20">
        <v>1465512</v>
      </c>
      <c r="K17" s="24"/>
      <c r="L17" s="24"/>
      <c r="M17" s="20">
        <v>4954753</v>
      </c>
      <c r="N17" s="24">
        <v>4954753</v>
      </c>
      <c r="O17" s="24"/>
      <c r="P17" s="24"/>
      <c r="Q17" s="20"/>
      <c r="R17" s="24"/>
      <c r="S17" s="24"/>
      <c r="T17" s="20"/>
      <c r="U17" s="24"/>
      <c r="V17" s="24"/>
      <c r="W17" s="24">
        <v>6420265</v>
      </c>
      <c r="X17" s="20">
        <v>34655697</v>
      </c>
      <c r="Y17" s="24">
        <v>-28235432</v>
      </c>
      <c r="Z17" s="25">
        <v>-81.474142620764496</v>
      </c>
      <c r="AA17" s="26">
        <v>52085373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18809806</v>
      </c>
      <c r="D25" s="29">
        <f t="shared" ref="D25:Y25" si="1">SUM(D15:D24)</f>
        <v>0</v>
      </c>
      <c r="E25" s="35">
        <f t="shared" si="1"/>
        <v>34859357</v>
      </c>
      <c r="F25" s="36">
        <f t="shared" si="1"/>
        <v>52085373</v>
      </c>
      <c r="G25" s="36">
        <f t="shared" si="1"/>
        <v>0</v>
      </c>
      <c r="H25" s="36">
        <f t="shared" si="1"/>
        <v>1305768</v>
      </c>
      <c r="I25" s="36">
        <f t="shared" si="1"/>
        <v>159744</v>
      </c>
      <c r="J25" s="36">
        <f t="shared" si="1"/>
        <v>1465512</v>
      </c>
      <c r="K25" s="36">
        <f t="shared" si="1"/>
        <v>0</v>
      </c>
      <c r="L25" s="36">
        <f t="shared" si="1"/>
        <v>0</v>
      </c>
      <c r="M25" s="36">
        <f t="shared" si="1"/>
        <v>4954753</v>
      </c>
      <c r="N25" s="36">
        <f t="shared" si="1"/>
        <v>4954753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6420265</v>
      </c>
      <c r="X25" s="36">
        <f t="shared" si="1"/>
        <v>34655697</v>
      </c>
      <c r="Y25" s="36">
        <f t="shared" si="1"/>
        <v>-28235432</v>
      </c>
      <c r="Z25" s="37">
        <f>+IF(X25&lt;&gt;0,+(Y25/X25)*100,0)</f>
        <v>-81.474142620764496</v>
      </c>
      <c r="AA25" s="38">
        <f>SUM(AA15:AA24)</f>
        <v>52085373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93615810</v>
      </c>
      <c r="D26" s="29">
        <f>+D13+D25</f>
        <v>0</v>
      </c>
      <c r="E26" s="30">
        <f t="shared" si="2"/>
        <v>8970291</v>
      </c>
      <c r="F26" s="31">
        <f t="shared" si="2"/>
        <v>93752922</v>
      </c>
      <c r="G26" s="31">
        <f t="shared" si="2"/>
        <v>67607546</v>
      </c>
      <c r="H26" s="31">
        <f t="shared" si="2"/>
        <v>-322513</v>
      </c>
      <c r="I26" s="31">
        <f t="shared" si="2"/>
        <v>2266684</v>
      </c>
      <c r="J26" s="31">
        <f t="shared" si="2"/>
        <v>69551717</v>
      </c>
      <c r="K26" s="31">
        <f t="shared" si="2"/>
        <v>3753925</v>
      </c>
      <c r="L26" s="31">
        <f t="shared" si="2"/>
        <v>231038</v>
      </c>
      <c r="M26" s="31">
        <f t="shared" si="2"/>
        <v>649683</v>
      </c>
      <c r="N26" s="31">
        <f t="shared" si="2"/>
        <v>4634646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74186363</v>
      </c>
      <c r="X26" s="31">
        <f t="shared" si="2"/>
        <v>85106515</v>
      </c>
      <c r="Y26" s="31">
        <f t="shared" si="2"/>
        <v>-10920152</v>
      </c>
      <c r="Z26" s="32">
        <f>+IF(X26&lt;&gt;0,+(Y26/X26)*100,0)</f>
        <v>-12.831158695665074</v>
      </c>
      <c r="AA26" s="33">
        <f>+AA13+AA25</f>
        <v>93752922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-11962294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-5981146</v>
      </c>
      <c r="Y33" s="20">
        <v>5981146</v>
      </c>
      <c r="Z33" s="21">
        <v>-100</v>
      </c>
      <c r="AA33" s="22">
        <v>-11962294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-11962294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-5981146</v>
      </c>
      <c r="Y37" s="31">
        <f t="shared" si="3"/>
        <v>5981146</v>
      </c>
      <c r="Z37" s="32">
        <f>+IF(X37&lt;&gt;0,+(Y37/X37)*100,0)</f>
        <v>-100</v>
      </c>
      <c r="AA37" s="33">
        <f>SUM(AA29:AA36)</f>
        <v>-11962294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-11962294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-5981146</v>
      </c>
      <c r="Y44" s="31">
        <f t="shared" si="5"/>
        <v>5981146</v>
      </c>
      <c r="Z44" s="32">
        <f>+IF(X44&lt;&gt;0,+(Y44/X44)*100,0)</f>
        <v>-100</v>
      </c>
      <c r="AA44" s="33">
        <f>+AA37+AA43</f>
        <v>-11962294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93615810</v>
      </c>
      <c r="D45" s="42">
        <f t="shared" si="6"/>
        <v>0</v>
      </c>
      <c r="E45" s="43">
        <f t="shared" si="6"/>
        <v>8970291</v>
      </c>
      <c r="F45" s="44">
        <f t="shared" si="6"/>
        <v>105715216</v>
      </c>
      <c r="G45" s="44">
        <f t="shared" si="6"/>
        <v>67607546</v>
      </c>
      <c r="H45" s="44">
        <f t="shared" si="6"/>
        <v>-322513</v>
      </c>
      <c r="I45" s="44">
        <f t="shared" si="6"/>
        <v>2266684</v>
      </c>
      <c r="J45" s="44">
        <f t="shared" si="6"/>
        <v>69551717</v>
      </c>
      <c r="K45" s="44">
        <f t="shared" si="6"/>
        <v>3753925</v>
      </c>
      <c r="L45" s="44">
        <f t="shared" si="6"/>
        <v>231038</v>
      </c>
      <c r="M45" s="44">
        <f t="shared" si="6"/>
        <v>649683</v>
      </c>
      <c r="N45" s="44">
        <f t="shared" si="6"/>
        <v>4634646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74186363</v>
      </c>
      <c r="X45" s="44">
        <f t="shared" si="6"/>
        <v>91087661</v>
      </c>
      <c r="Y45" s="44">
        <f t="shared" si="6"/>
        <v>-16901298</v>
      </c>
      <c r="Z45" s="45">
        <f>+IF(X45&lt;&gt;0,+(Y45/X45)*100,0)</f>
        <v>-18.55498078932996</v>
      </c>
      <c r="AA45" s="46">
        <f>+AA26-AA44</f>
        <v>105715216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8970291</v>
      </c>
      <c r="F47" s="20">
        <v>29255235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14627680</v>
      </c>
      <c r="Y47" s="20">
        <v>-14627680</v>
      </c>
      <c r="Z47" s="47">
        <v>-100</v>
      </c>
      <c r="AA47" s="22">
        <v>29255235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8970291</v>
      </c>
      <c r="F50" s="52">
        <f t="shared" si="7"/>
        <v>29255235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14627680</v>
      </c>
      <c r="Y50" s="52">
        <f t="shared" si="7"/>
        <v>-14627680</v>
      </c>
      <c r="Z50" s="53">
        <f>+IF(X50&lt;&gt;0,+(Y50/X50)*100,0)</f>
        <v>-100</v>
      </c>
      <c r="AA50" s="54">
        <f>SUM(AA47:AA49)</f>
        <v>29255235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-225884091</v>
      </c>
      <c r="D6" s="18"/>
      <c r="E6" s="19">
        <v>-28696930</v>
      </c>
      <c r="F6" s="20">
        <v>-28335123</v>
      </c>
      <c r="G6" s="20">
        <v>-4031941</v>
      </c>
      <c r="H6" s="20">
        <v>-233992800</v>
      </c>
      <c r="I6" s="20">
        <v>-11297172</v>
      </c>
      <c r="J6" s="20">
        <v>-249321913</v>
      </c>
      <c r="K6" s="20">
        <v>-7409881</v>
      </c>
      <c r="L6" s="20">
        <v>-10610513</v>
      </c>
      <c r="M6" s="20">
        <v>-16698367</v>
      </c>
      <c r="N6" s="20">
        <v>-34718761</v>
      </c>
      <c r="O6" s="20"/>
      <c r="P6" s="20"/>
      <c r="Q6" s="20"/>
      <c r="R6" s="20"/>
      <c r="S6" s="20"/>
      <c r="T6" s="20"/>
      <c r="U6" s="20"/>
      <c r="V6" s="20"/>
      <c r="W6" s="20">
        <v>-284040674</v>
      </c>
      <c r="X6" s="20">
        <v>-12617564</v>
      </c>
      <c r="Y6" s="20">
        <v>-271423110</v>
      </c>
      <c r="Z6" s="21">
        <v>2151.1530276367134</v>
      </c>
      <c r="AA6" s="22">
        <v>-28335123</v>
      </c>
    </row>
    <row r="7" spans="1:27" x14ac:dyDescent="0.25">
      <c r="A7" s="23" t="s">
        <v>35</v>
      </c>
      <c r="B7" s="17" t="s">
        <v>32</v>
      </c>
      <c r="C7" s="18">
        <v>132228896</v>
      </c>
      <c r="D7" s="18"/>
      <c r="E7" s="19">
        <v>116137335</v>
      </c>
      <c r="F7" s="20">
        <v>116137335</v>
      </c>
      <c r="G7" s="20">
        <v>10523901</v>
      </c>
      <c r="H7" s="20">
        <v>141506970</v>
      </c>
      <c r="I7" s="20">
        <v>9717839</v>
      </c>
      <c r="J7" s="20">
        <v>161748710</v>
      </c>
      <c r="K7" s="20">
        <v>10330727</v>
      </c>
      <c r="L7" s="20">
        <v>10776211</v>
      </c>
      <c r="M7" s="20">
        <v>10754627</v>
      </c>
      <c r="N7" s="20">
        <v>31861565</v>
      </c>
      <c r="O7" s="20"/>
      <c r="P7" s="20"/>
      <c r="Q7" s="20"/>
      <c r="R7" s="20"/>
      <c r="S7" s="20"/>
      <c r="T7" s="20"/>
      <c r="U7" s="20"/>
      <c r="V7" s="20"/>
      <c r="W7" s="20">
        <v>193610275</v>
      </c>
      <c r="X7" s="20">
        <v>58068654</v>
      </c>
      <c r="Y7" s="20">
        <v>135541621</v>
      </c>
      <c r="Z7" s="21">
        <v>233.41615770877002</v>
      </c>
      <c r="AA7" s="22">
        <v>116137335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-3777065</v>
      </c>
      <c r="D10" s="18"/>
      <c r="E10" s="19"/>
      <c r="F10" s="20"/>
      <c r="G10" s="20">
        <v>-152715</v>
      </c>
      <c r="H10" s="20">
        <v>-3894271</v>
      </c>
      <c r="I10" s="20">
        <v>-82138</v>
      </c>
      <c r="J10" s="20">
        <v>-4129124</v>
      </c>
      <c r="K10" s="20">
        <v>-208236</v>
      </c>
      <c r="L10" s="20">
        <v>-165269</v>
      </c>
      <c r="M10" s="20">
        <v>-128321</v>
      </c>
      <c r="N10" s="20">
        <v>-501826</v>
      </c>
      <c r="O10" s="20"/>
      <c r="P10" s="20"/>
      <c r="Q10" s="20"/>
      <c r="R10" s="20"/>
      <c r="S10" s="20"/>
      <c r="T10" s="20"/>
      <c r="U10" s="20"/>
      <c r="V10" s="20"/>
      <c r="W10" s="20">
        <v>-4630950</v>
      </c>
      <c r="X10" s="20"/>
      <c r="Y10" s="20">
        <v>-4630950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37822717</v>
      </c>
      <c r="D11" s="18"/>
      <c r="E11" s="19"/>
      <c r="F11" s="20"/>
      <c r="G11" s="24">
        <v>22782</v>
      </c>
      <c r="H11" s="24">
        <v>38872453</v>
      </c>
      <c r="I11" s="24">
        <v>1454562</v>
      </c>
      <c r="J11" s="20">
        <v>40349797</v>
      </c>
      <c r="K11" s="24">
        <v>967472</v>
      </c>
      <c r="L11" s="24">
        <v>1378866</v>
      </c>
      <c r="M11" s="20">
        <v>1238640</v>
      </c>
      <c r="N11" s="24">
        <v>3584978</v>
      </c>
      <c r="O11" s="24"/>
      <c r="P11" s="24"/>
      <c r="Q11" s="20"/>
      <c r="R11" s="24"/>
      <c r="S11" s="24"/>
      <c r="T11" s="20"/>
      <c r="U11" s="24"/>
      <c r="V11" s="24"/>
      <c r="W11" s="24">
        <v>43934775</v>
      </c>
      <c r="X11" s="20"/>
      <c r="Y11" s="24">
        <v>43934775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-59609543</v>
      </c>
      <c r="D13" s="29">
        <f>SUM(D6:D12)</f>
        <v>0</v>
      </c>
      <c r="E13" s="30">
        <f t="shared" si="0"/>
        <v>87440405</v>
      </c>
      <c r="F13" s="31">
        <f t="shared" si="0"/>
        <v>87802212</v>
      </c>
      <c r="G13" s="31">
        <f t="shared" si="0"/>
        <v>6362027</v>
      </c>
      <c r="H13" s="31">
        <f t="shared" si="0"/>
        <v>-57507648</v>
      </c>
      <c r="I13" s="31">
        <f t="shared" si="0"/>
        <v>-206909</v>
      </c>
      <c r="J13" s="31">
        <f t="shared" si="0"/>
        <v>-51352530</v>
      </c>
      <c r="K13" s="31">
        <f t="shared" si="0"/>
        <v>3680082</v>
      </c>
      <c r="L13" s="31">
        <f t="shared" si="0"/>
        <v>1379295</v>
      </c>
      <c r="M13" s="31">
        <f t="shared" si="0"/>
        <v>-4833421</v>
      </c>
      <c r="N13" s="31">
        <f t="shared" si="0"/>
        <v>225956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-51126574</v>
      </c>
      <c r="X13" s="31">
        <f t="shared" si="0"/>
        <v>45451090</v>
      </c>
      <c r="Y13" s="31">
        <f t="shared" si="0"/>
        <v>-96577664</v>
      </c>
      <c r="Z13" s="32">
        <f>+IF(X13&lt;&gt;0,+(Y13/X13)*100,0)</f>
        <v>-212.48701406280907</v>
      </c>
      <c r="AA13" s="33">
        <f>SUM(AA6:AA12)</f>
        <v>87802212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27495939</v>
      </c>
      <c r="D17" s="18"/>
      <c r="E17" s="19">
        <v>15134820</v>
      </c>
      <c r="F17" s="20">
        <v>14773013</v>
      </c>
      <c r="G17" s="24"/>
      <c r="H17" s="24">
        <v>72181996</v>
      </c>
      <c r="I17" s="24">
        <v>-37760509</v>
      </c>
      <c r="J17" s="20">
        <v>34421487</v>
      </c>
      <c r="K17" s="24">
        <v>2757684</v>
      </c>
      <c r="L17" s="24">
        <v>6645355</v>
      </c>
      <c r="M17" s="20">
        <v>5172442</v>
      </c>
      <c r="N17" s="24">
        <v>14575481</v>
      </c>
      <c r="O17" s="24"/>
      <c r="P17" s="24"/>
      <c r="Q17" s="20"/>
      <c r="R17" s="24"/>
      <c r="S17" s="24"/>
      <c r="T17" s="20"/>
      <c r="U17" s="24"/>
      <c r="V17" s="24"/>
      <c r="W17" s="24">
        <v>48996968</v>
      </c>
      <c r="X17" s="20">
        <v>5836556</v>
      </c>
      <c r="Y17" s="24">
        <v>43160412</v>
      </c>
      <c r="Z17" s="25">
        <v>739.48424379034486</v>
      </c>
      <c r="AA17" s="26">
        <v>14773013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15134820</v>
      </c>
      <c r="F25" s="36">
        <f t="shared" si="1"/>
        <v>14773013</v>
      </c>
      <c r="G25" s="36">
        <f t="shared" si="1"/>
        <v>0</v>
      </c>
      <c r="H25" s="36">
        <f t="shared" si="1"/>
        <v>72181996</v>
      </c>
      <c r="I25" s="36">
        <f t="shared" si="1"/>
        <v>-37760509</v>
      </c>
      <c r="J25" s="36">
        <f t="shared" si="1"/>
        <v>34421487</v>
      </c>
      <c r="K25" s="36">
        <f t="shared" si="1"/>
        <v>2757684</v>
      </c>
      <c r="L25" s="36">
        <f t="shared" si="1"/>
        <v>6645355</v>
      </c>
      <c r="M25" s="36">
        <f t="shared" si="1"/>
        <v>5172442</v>
      </c>
      <c r="N25" s="36">
        <f t="shared" si="1"/>
        <v>14575481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48996968</v>
      </c>
      <c r="X25" s="36">
        <f t="shared" si="1"/>
        <v>5836556</v>
      </c>
      <c r="Y25" s="36">
        <f t="shared" si="1"/>
        <v>43160412</v>
      </c>
      <c r="Z25" s="37">
        <f>+IF(X25&lt;&gt;0,+(Y25/X25)*100,0)</f>
        <v>739.48424379034486</v>
      </c>
      <c r="AA25" s="38">
        <f>SUM(AA15:AA24)</f>
        <v>14773013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-32113604</v>
      </c>
      <c r="D26" s="29">
        <f>+D13+D25</f>
        <v>0</v>
      </c>
      <c r="E26" s="30">
        <f t="shared" si="2"/>
        <v>102575225</v>
      </c>
      <c r="F26" s="31">
        <f t="shared" si="2"/>
        <v>102575225</v>
      </c>
      <c r="G26" s="31">
        <f t="shared" si="2"/>
        <v>6362027</v>
      </c>
      <c r="H26" s="31">
        <f t="shared" si="2"/>
        <v>14674348</v>
      </c>
      <c r="I26" s="31">
        <f t="shared" si="2"/>
        <v>-37967418</v>
      </c>
      <c r="J26" s="31">
        <f t="shared" si="2"/>
        <v>-16931043</v>
      </c>
      <c r="K26" s="31">
        <f t="shared" si="2"/>
        <v>6437766</v>
      </c>
      <c r="L26" s="31">
        <f t="shared" si="2"/>
        <v>8024650</v>
      </c>
      <c r="M26" s="31">
        <f t="shared" si="2"/>
        <v>339021</v>
      </c>
      <c r="N26" s="31">
        <f t="shared" si="2"/>
        <v>14801437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-2129606</v>
      </c>
      <c r="X26" s="31">
        <f t="shared" si="2"/>
        <v>51287646</v>
      </c>
      <c r="Y26" s="31">
        <f t="shared" si="2"/>
        <v>-53417252</v>
      </c>
      <c r="Z26" s="32">
        <f>+IF(X26&lt;&gt;0,+(Y26/X26)*100,0)</f>
        <v>-104.15227869885079</v>
      </c>
      <c r="AA26" s="33">
        <f>+AA13+AA25</f>
        <v>102575225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>
        <v>27495939</v>
      </c>
      <c r="I30" s="20"/>
      <c r="J30" s="20">
        <v>27495939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27495939</v>
      </c>
      <c r="X30" s="20"/>
      <c r="Y30" s="20">
        <v>27495939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99876266</v>
      </c>
      <c r="D32" s="18"/>
      <c r="E32" s="19">
        <v>111091028</v>
      </c>
      <c r="F32" s="20">
        <v>111091028</v>
      </c>
      <c r="G32" s="20">
        <v>-3847466</v>
      </c>
      <c r="H32" s="20">
        <v>99876264</v>
      </c>
      <c r="I32" s="20">
        <v>836</v>
      </c>
      <c r="J32" s="20">
        <v>96029634</v>
      </c>
      <c r="K32" s="20">
        <v>2509</v>
      </c>
      <c r="L32" s="20"/>
      <c r="M32" s="20"/>
      <c r="N32" s="20">
        <v>2509</v>
      </c>
      <c r="O32" s="20"/>
      <c r="P32" s="20"/>
      <c r="Q32" s="20"/>
      <c r="R32" s="20"/>
      <c r="S32" s="20"/>
      <c r="T32" s="20"/>
      <c r="U32" s="20"/>
      <c r="V32" s="20"/>
      <c r="W32" s="20">
        <v>96032143</v>
      </c>
      <c r="X32" s="20">
        <v>55545370</v>
      </c>
      <c r="Y32" s="20">
        <v>40486773</v>
      </c>
      <c r="Z32" s="21">
        <v>72.88955497100838</v>
      </c>
      <c r="AA32" s="22">
        <v>111091028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-6963000</v>
      </c>
      <c r="F33" s="20">
        <v>-6601193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-3300594</v>
      </c>
      <c r="Y33" s="20">
        <v>3300594</v>
      </c>
      <c r="Z33" s="21">
        <v>-100</v>
      </c>
      <c r="AA33" s="22">
        <v>-6601193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127372205</v>
      </c>
      <c r="D37" s="29">
        <f t="shared" ref="D37:Y37" si="3">SUM(D29:D36)</f>
        <v>0</v>
      </c>
      <c r="E37" s="30">
        <f t="shared" si="3"/>
        <v>104128028</v>
      </c>
      <c r="F37" s="31">
        <f t="shared" si="3"/>
        <v>104489835</v>
      </c>
      <c r="G37" s="31">
        <f t="shared" si="3"/>
        <v>-3847466</v>
      </c>
      <c r="H37" s="31">
        <f t="shared" si="3"/>
        <v>127372203</v>
      </c>
      <c r="I37" s="31">
        <f t="shared" si="3"/>
        <v>836</v>
      </c>
      <c r="J37" s="31">
        <f t="shared" si="3"/>
        <v>123525573</v>
      </c>
      <c r="K37" s="31">
        <f t="shared" si="3"/>
        <v>2509</v>
      </c>
      <c r="L37" s="31">
        <f t="shared" si="3"/>
        <v>0</v>
      </c>
      <c r="M37" s="31">
        <f t="shared" si="3"/>
        <v>0</v>
      </c>
      <c r="N37" s="31">
        <f t="shared" si="3"/>
        <v>2509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123528082</v>
      </c>
      <c r="X37" s="31">
        <f t="shared" si="3"/>
        <v>52244776</v>
      </c>
      <c r="Y37" s="31">
        <f t="shared" si="3"/>
        <v>71283306</v>
      </c>
      <c r="Z37" s="32">
        <f>+IF(X37&lt;&gt;0,+(Y37/X37)*100,0)</f>
        <v>136.44102139513433</v>
      </c>
      <c r="AA37" s="33">
        <f>SUM(AA29:AA36)</f>
        <v>104489835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127372205</v>
      </c>
      <c r="D44" s="29">
        <f>+D37+D43</f>
        <v>0</v>
      </c>
      <c r="E44" s="30">
        <f t="shared" si="5"/>
        <v>104128028</v>
      </c>
      <c r="F44" s="31">
        <f t="shared" si="5"/>
        <v>104489835</v>
      </c>
      <c r="G44" s="31">
        <f t="shared" si="5"/>
        <v>-3847466</v>
      </c>
      <c r="H44" s="31">
        <f t="shared" si="5"/>
        <v>127372203</v>
      </c>
      <c r="I44" s="31">
        <f t="shared" si="5"/>
        <v>836</v>
      </c>
      <c r="J44" s="31">
        <f t="shared" si="5"/>
        <v>123525573</v>
      </c>
      <c r="K44" s="31">
        <f t="shared" si="5"/>
        <v>2509</v>
      </c>
      <c r="L44" s="31">
        <f t="shared" si="5"/>
        <v>0</v>
      </c>
      <c r="M44" s="31">
        <f t="shared" si="5"/>
        <v>0</v>
      </c>
      <c r="N44" s="31">
        <f t="shared" si="5"/>
        <v>2509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123528082</v>
      </c>
      <c r="X44" s="31">
        <f t="shared" si="5"/>
        <v>52244776</v>
      </c>
      <c r="Y44" s="31">
        <f t="shared" si="5"/>
        <v>71283306</v>
      </c>
      <c r="Z44" s="32">
        <f>+IF(X44&lt;&gt;0,+(Y44/X44)*100,0)</f>
        <v>136.44102139513433</v>
      </c>
      <c r="AA44" s="33">
        <f>+AA37+AA43</f>
        <v>104489835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-159485809</v>
      </c>
      <c r="D45" s="42">
        <f t="shared" si="6"/>
        <v>0</v>
      </c>
      <c r="E45" s="43">
        <f t="shared" si="6"/>
        <v>-1552803</v>
      </c>
      <c r="F45" s="44">
        <f t="shared" si="6"/>
        <v>-1914610</v>
      </c>
      <c r="G45" s="44">
        <f t="shared" si="6"/>
        <v>10209493</v>
      </c>
      <c r="H45" s="44">
        <f t="shared" si="6"/>
        <v>-112697855</v>
      </c>
      <c r="I45" s="44">
        <f t="shared" si="6"/>
        <v>-37968254</v>
      </c>
      <c r="J45" s="44">
        <f t="shared" si="6"/>
        <v>-140456616</v>
      </c>
      <c r="K45" s="44">
        <f t="shared" si="6"/>
        <v>6435257</v>
      </c>
      <c r="L45" s="44">
        <f t="shared" si="6"/>
        <v>8024650</v>
      </c>
      <c r="M45" s="44">
        <f t="shared" si="6"/>
        <v>339021</v>
      </c>
      <c r="N45" s="44">
        <f t="shared" si="6"/>
        <v>14798928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-125657688</v>
      </c>
      <c r="X45" s="44">
        <f t="shared" si="6"/>
        <v>-957130</v>
      </c>
      <c r="Y45" s="44">
        <f t="shared" si="6"/>
        <v>-124700558</v>
      </c>
      <c r="Z45" s="45">
        <f>+IF(X45&lt;&gt;0,+(Y45/X45)*100,0)</f>
        <v>13028.591518393532</v>
      </c>
      <c r="AA45" s="46">
        <f>+AA26-AA44</f>
        <v>-1914610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17303873</v>
      </c>
      <c r="D47" s="18"/>
      <c r="E47" s="19"/>
      <c r="F47" s="20"/>
      <c r="G47" s="20"/>
      <c r="H47" s="20">
        <v>17312728</v>
      </c>
      <c r="I47" s="20">
        <v>27644386</v>
      </c>
      <c r="J47" s="20">
        <v>44957114</v>
      </c>
      <c r="K47" s="20">
        <v>-18278078</v>
      </c>
      <c r="L47" s="20">
        <v>2133244</v>
      </c>
      <c r="M47" s="20">
        <v>-1382049</v>
      </c>
      <c r="N47" s="20">
        <v>-17526883</v>
      </c>
      <c r="O47" s="20"/>
      <c r="P47" s="20"/>
      <c r="Q47" s="20"/>
      <c r="R47" s="20"/>
      <c r="S47" s="20"/>
      <c r="T47" s="20"/>
      <c r="U47" s="20"/>
      <c r="V47" s="20"/>
      <c r="W47" s="20">
        <v>27430231</v>
      </c>
      <c r="X47" s="20"/>
      <c r="Y47" s="20">
        <v>27430231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17303873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17312728</v>
      </c>
      <c r="I50" s="52">
        <f t="shared" si="7"/>
        <v>27644386</v>
      </c>
      <c r="J50" s="52">
        <f t="shared" si="7"/>
        <v>44957114</v>
      </c>
      <c r="K50" s="52">
        <f t="shared" si="7"/>
        <v>-18278078</v>
      </c>
      <c r="L50" s="52">
        <f t="shared" si="7"/>
        <v>2133244</v>
      </c>
      <c r="M50" s="52">
        <f t="shared" si="7"/>
        <v>-1382049</v>
      </c>
      <c r="N50" s="52">
        <f t="shared" si="7"/>
        <v>-17526883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27430231</v>
      </c>
      <c r="X50" s="52">
        <f t="shared" si="7"/>
        <v>0</v>
      </c>
      <c r="Y50" s="52">
        <f t="shared" si="7"/>
        <v>27430231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7782299</v>
      </c>
      <c r="D6" s="18"/>
      <c r="E6" s="19">
        <v>69630</v>
      </c>
      <c r="F6" s="20">
        <v>69630</v>
      </c>
      <c r="G6" s="20">
        <v>952744</v>
      </c>
      <c r="H6" s="20">
        <v>965856</v>
      </c>
      <c r="I6" s="20">
        <v>1145077</v>
      </c>
      <c r="J6" s="20">
        <v>3063677</v>
      </c>
      <c r="K6" s="20">
        <v>1062694</v>
      </c>
      <c r="L6" s="20">
        <v>1330994</v>
      </c>
      <c r="M6" s="20">
        <v>-64668</v>
      </c>
      <c r="N6" s="20">
        <v>2329020</v>
      </c>
      <c r="O6" s="20"/>
      <c r="P6" s="20"/>
      <c r="Q6" s="20"/>
      <c r="R6" s="20"/>
      <c r="S6" s="20"/>
      <c r="T6" s="20"/>
      <c r="U6" s="20"/>
      <c r="V6" s="20"/>
      <c r="W6" s="20">
        <v>5392697</v>
      </c>
      <c r="X6" s="20">
        <v>-823092</v>
      </c>
      <c r="Y6" s="20">
        <v>6215789</v>
      </c>
      <c r="Z6" s="21">
        <v>-755.17548463598234</v>
      </c>
      <c r="AA6" s="22">
        <v>69630</v>
      </c>
    </row>
    <row r="7" spans="1:27" x14ac:dyDescent="0.25">
      <c r="A7" s="23" t="s">
        <v>35</v>
      </c>
      <c r="B7" s="17" t="s">
        <v>32</v>
      </c>
      <c r="C7" s="18">
        <v>52276</v>
      </c>
      <c r="D7" s="18"/>
      <c r="E7" s="19">
        <v>5859971</v>
      </c>
      <c r="F7" s="20">
        <v>5859971</v>
      </c>
      <c r="G7" s="20">
        <v>189300</v>
      </c>
      <c r="H7" s="20">
        <v>2839883</v>
      </c>
      <c r="I7" s="20">
        <v>361021</v>
      </c>
      <c r="J7" s="20">
        <v>3390204</v>
      </c>
      <c r="K7" s="20">
        <v>-1394310</v>
      </c>
      <c r="L7" s="20">
        <v>-204199</v>
      </c>
      <c r="M7" s="20">
        <v>-480260</v>
      </c>
      <c r="N7" s="20">
        <v>-2078769</v>
      </c>
      <c r="O7" s="20"/>
      <c r="P7" s="20"/>
      <c r="Q7" s="20"/>
      <c r="R7" s="20"/>
      <c r="S7" s="20"/>
      <c r="T7" s="20"/>
      <c r="U7" s="20"/>
      <c r="V7" s="20"/>
      <c r="W7" s="20">
        <v>1311435</v>
      </c>
      <c r="X7" s="20">
        <v>7071623</v>
      </c>
      <c r="Y7" s="20">
        <v>-5760188</v>
      </c>
      <c r="Z7" s="21">
        <v>-81.454964440270643</v>
      </c>
      <c r="AA7" s="22">
        <v>5859971</v>
      </c>
    </row>
    <row r="8" spans="1:27" x14ac:dyDescent="0.25">
      <c r="A8" s="23" t="s">
        <v>36</v>
      </c>
      <c r="B8" s="17" t="s">
        <v>32</v>
      </c>
      <c r="C8" s="18">
        <v>4180552</v>
      </c>
      <c r="D8" s="18"/>
      <c r="E8" s="19">
        <v>813616</v>
      </c>
      <c r="F8" s="20">
        <v>813616</v>
      </c>
      <c r="G8" s="20">
        <v>4445920</v>
      </c>
      <c r="H8" s="20">
        <v>-3200607</v>
      </c>
      <c r="I8" s="20">
        <v>-10780</v>
      </c>
      <c r="J8" s="20">
        <v>1234533</v>
      </c>
      <c r="K8" s="20">
        <v>327637</v>
      </c>
      <c r="L8" s="20">
        <v>259438</v>
      </c>
      <c r="M8" s="20">
        <v>693543</v>
      </c>
      <c r="N8" s="20">
        <v>1280618</v>
      </c>
      <c r="O8" s="20"/>
      <c r="P8" s="20"/>
      <c r="Q8" s="20"/>
      <c r="R8" s="20"/>
      <c r="S8" s="20"/>
      <c r="T8" s="20"/>
      <c r="U8" s="20"/>
      <c r="V8" s="20"/>
      <c r="W8" s="20">
        <v>2515151</v>
      </c>
      <c r="X8" s="20">
        <v>767488</v>
      </c>
      <c r="Y8" s="20">
        <v>1747663</v>
      </c>
      <c r="Z8" s="21">
        <v>227.71209452134755</v>
      </c>
      <c r="AA8" s="22">
        <v>813616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1252920</v>
      </c>
      <c r="F11" s="20">
        <v>1252920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677497</v>
      </c>
      <c r="Y11" s="24">
        <v>-677497</v>
      </c>
      <c r="Z11" s="25">
        <v>-100</v>
      </c>
      <c r="AA11" s="26">
        <v>1252920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12015127</v>
      </c>
      <c r="D13" s="29">
        <f>SUM(D6:D12)</f>
        <v>0</v>
      </c>
      <c r="E13" s="30">
        <f t="shared" si="0"/>
        <v>7996137</v>
      </c>
      <c r="F13" s="31">
        <f t="shared" si="0"/>
        <v>7996137</v>
      </c>
      <c r="G13" s="31">
        <f t="shared" si="0"/>
        <v>5587964</v>
      </c>
      <c r="H13" s="31">
        <f t="shared" si="0"/>
        <v>605132</v>
      </c>
      <c r="I13" s="31">
        <f t="shared" si="0"/>
        <v>1495318</v>
      </c>
      <c r="J13" s="31">
        <f t="shared" si="0"/>
        <v>7688414</v>
      </c>
      <c r="K13" s="31">
        <f t="shared" si="0"/>
        <v>-3979</v>
      </c>
      <c r="L13" s="31">
        <f t="shared" si="0"/>
        <v>1386233</v>
      </c>
      <c r="M13" s="31">
        <f t="shared" si="0"/>
        <v>148615</v>
      </c>
      <c r="N13" s="31">
        <f t="shared" si="0"/>
        <v>1530869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9219283</v>
      </c>
      <c r="X13" s="31">
        <f t="shared" si="0"/>
        <v>7693516</v>
      </c>
      <c r="Y13" s="31">
        <f t="shared" si="0"/>
        <v>1525767</v>
      </c>
      <c r="Z13" s="32">
        <f>+IF(X13&lt;&gt;0,+(Y13/X13)*100,0)</f>
        <v>19.831855812089035</v>
      </c>
      <c r="AA13" s="33">
        <f>SUM(AA6:AA12)</f>
        <v>7996137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99201128</v>
      </c>
      <c r="D17" s="18"/>
      <c r="E17" s="19">
        <v>101287616</v>
      </c>
      <c r="F17" s="20">
        <v>101287616</v>
      </c>
      <c r="G17" s="24">
        <v>96581188</v>
      </c>
      <c r="H17" s="24">
        <v>-1078066</v>
      </c>
      <c r="I17" s="24">
        <v>-21264</v>
      </c>
      <c r="J17" s="20">
        <v>95481858</v>
      </c>
      <c r="K17" s="24">
        <v>-168484</v>
      </c>
      <c r="L17" s="24">
        <v>581417</v>
      </c>
      <c r="M17" s="20">
        <v>-168484</v>
      </c>
      <c r="N17" s="24">
        <v>244449</v>
      </c>
      <c r="O17" s="24"/>
      <c r="P17" s="24"/>
      <c r="Q17" s="20"/>
      <c r="R17" s="24"/>
      <c r="S17" s="24"/>
      <c r="T17" s="20"/>
      <c r="U17" s="24"/>
      <c r="V17" s="24"/>
      <c r="W17" s="24">
        <v>95726307</v>
      </c>
      <c r="X17" s="20">
        <v>99240267</v>
      </c>
      <c r="Y17" s="24">
        <v>-3513960</v>
      </c>
      <c r="Z17" s="25">
        <v>-3.5408610901863051</v>
      </c>
      <c r="AA17" s="26">
        <v>101287616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99201128</v>
      </c>
      <c r="D25" s="29">
        <f t="shared" ref="D25:Y25" si="1">SUM(D15:D24)</f>
        <v>0</v>
      </c>
      <c r="E25" s="35">
        <f t="shared" si="1"/>
        <v>101287616</v>
      </c>
      <c r="F25" s="36">
        <f t="shared" si="1"/>
        <v>101287616</v>
      </c>
      <c r="G25" s="36">
        <f t="shared" si="1"/>
        <v>96581188</v>
      </c>
      <c r="H25" s="36">
        <f t="shared" si="1"/>
        <v>-1078066</v>
      </c>
      <c r="I25" s="36">
        <f t="shared" si="1"/>
        <v>-21264</v>
      </c>
      <c r="J25" s="36">
        <f t="shared" si="1"/>
        <v>95481858</v>
      </c>
      <c r="K25" s="36">
        <f t="shared" si="1"/>
        <v>-168484</v>
      </c>
      <c r="L25" s="36">
        <f t="shared" si="1"/>
        <v>581417</v>
      </c>
      <c r="M25" s="36">
        <f t="shared" si="1"/>
        <v>-168484</v>
      </c>
      <c r="N25" s="36">
        <f t="shared" si="1"/>
        <v>244449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95726307</v>
      </c>
      <c r="X25" s="36">
        <f t="shared" si="1"/>
        <v>99240267</v>
      </c>
      <c r="Y25" s="36">
        <f t="shared" si="1"/>
        <v>-3513960</v>
      </c>
      <c r="Z25" s="37">
        <f>+IF(X25&lt;&gt;0,+(Y25/X25)*100,0)</f>
        <v>-3.5408610901863051</v>
      </c>
      <c r="AA25" s="38">
        <f>SUM(AA15:AA24)</f>
        <v>101287616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111216255</v>
      </c>
      <c r="D26" s="29">
        <f>+D13+D25</f>
        <v>0</v>
      </c>
      <c r="E26" s="30">
        <f t="shared" si="2"/>
        <v>109283753</v>
      </c>
      <c r="F26" s="31">
        <f t="shared" si="2"/>
        <v>109283753</v>
      </c>
      <c r="G26" s="31">
        <f t="shared" si="2"/>
        <v>102169152</v>
      </c>
      <c r="H26" s="31">
        <f t="shared" si="2"/>
        <v>-472934</v>
      </c>
      <c r="I26" s="31">
        <f t="shared" si="2"/>
        <v>1474054</v>
      </c>
      <c r="J26" s="31">
        <f t="shared" si="2"/>
        <v>103170272</v>
      </c>
      <c r="K26" s="31">
        <f t="shared" si="2"/>
        <v>-172463</v>
      </c>
      <c r="L26" s="31">
        <f t="shared" si="2"/>
        <v>1967650</v>
      </c>
      <c r="M26" s="31">
        <f t="shared" si="2"/>
        <v>-19869</v>
      </c>
      <c r="N26" s="31">
        <f t="shared" si="2"/>
        <v>1775318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104945590</v>
      </c>
      <c r="X26" s="31">
        <f t="shared" si="2"/>
        <v>106933783</v>
      </c>
      <c r="Y26" s="31">
        <f t="shared" si="2"/>
        <v>-1988193</v>
      </c>
      <c r="Z26" s="32">
        <f>+IF(X26&lt;&gt;0,+(Y26/X26)*100,0)</f>
        <v>-1.859274912213664</v>
      </c>
      <c r="AA26" s="33">
        <f>+AA13+AA25</f>
        <v>109283753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2081096</v>
      </c>
      <c r="F35" s="20">
        <v>2081096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1028975</v>
      </c>
      <c r="Y35" s="20">
        <v>-1028975</v>
      </c>
      <c r="Z35" s="21">
        <v>-100</v>
      </c>
      <c r="AA35" s="22">
        <v>2081096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2081096</v>
      </c>
      <c r="F37" s="31">
        <f t="shared" si="3"/>
        <v>2081096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1028975</v>
      </c>
      <c r="Y37" s="31">
        <f t="shared" si="3"/>
        <v>-1028975</v>
      </c>
      <c r="Z37" s="32">
        <f>+IF(X37&lt;&gt;0,+(Y37/X37)*100,0)</f>
        <v>-100</v>
      </c>
      <c r="AA37" s="33">
        <f>SUM(AA29:AA36)</f>
        <v>2081096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2081096</v>
      </c>
      <c r="F44" s="31">
        <f t="shared" si="5"/>
        <v>2081096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1028975</v>
      </c>
      <c r="Y44" s="31">
        <f t="shared" si="5"/>
        <v>-1028975</v>
      </c>
      <c r="Z44" s="32">
        <f>+IF(X44&lt;&gt;0,+(Y44/X44)*100,0)</f>
        <v>-100</v>
      </c>
      <c r="AA44" s="33">
        <f>+AA37+AA43</f>
        <v>2081096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111216255</v>
      </c>
      <c r="D45" s="42">
        <f t="shared" si="6"/>
        <v>0</v>
      </c>
      <c r="E45" s="43">
        <f t="shared" si="6"/>
        <v>107202657</v>
      </c>
      <c r="F45" s="44">
        <f t="shared" si="6"/>
        <v>107202657</v>
      </c>
      <c r="G45" s="44">
        <f t="shared" si="6"/>
        <v>102169152</v>
      </c>
      <c r="H45" s="44">
        <f t="shared" si="6"/>
        <v>-472934</v>
      </c>
      <c r="I45" s="44">
        <f t="shared" si="6"/>
        <v>1474054</v>
      </c>
      <c r="J45" s="44">
        <f t="shared" si="6"/>
        <v>103170272</v>
      </c>
      <c r="K45" s="44">
        <f t="shared" si="6"/>
        <v>-172463</v>
      </c>
      <c r="L45" s="44">
        <f t="shared" si="6"/>
        <v>1967650</v>
      </c>
      <c r="M45" s="44">
        <f t="shared" si="6"/>
        <v>-19869</v>
      </c>
      <c r="N45" s="44">
        <f t="shared" si="6"/>
        <v>1775318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104945590</v>
      </c>
      <c r="X45" s="44">
        <f t="shared" si="6"/>
        <v>105904808</v>
      </c>
      <c r="Y45" s="44">
        <f t="shared" si="6"/>
        <v>-959218</v>
      </c>
      <c r="Z45" s="45">
        <f>+IF(X45&lt;&gt;0,+(Y45/X45)*100,0)</f>
        <v>-0.90573602664007469</v>
      </c>
      <c r="AA45" s="46">
        <f>+AA26-AA44</f>
        <v>107202657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822448</v>
      </c>
      <c r="F47" s="20">
        <v>822448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-475401</v>
      </c>
      <c r="Y47" s="20">
        <v>475401</v>
      </c>
      <c r="Z47" s="47">
        <v>-100</v>
      </c>
      <c r="AA47" s="22">
        <v>822448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822448</v>
      </c>
      <c r="F50" s="52">
        <f t="shared" si="7"/>
        <v>822448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-475401</v>
      </c>
      <c r="Y50" s="52">
        <f t="shared" si="7"/>
        <v>475401</v>
      </c>
      <c r="Z50" s="53">
        <f>+IF(X50&lt;&gt;0,+(Y50/X50)*100,0)</f>
        <v>-100</v>
      </c>
      <c r="AA50" s="54">
        <f>SUM(AA47:AA49)</f>
        <v>822448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-14804636</v>
      </c>
      <c r="D6" s="18"/>
      <c r="E6" s="19">
        <v>25479846</v>
      </c>
      <c r="F6" s="20">
        <v>20844944</v>
      </c>
      <c r="G6" s="20">
        <v>-13120112</v>
      </c>
      <c r="H6" s="20">
        <v>1643142</v>
      </c>
      <c r="I6" s="20">
        <v>1491823</v>
      </c>
      <c r="J6" s="20">
        <v>-9985147</v>
      </c>
      <c r="K6" s="20">
        <v>1514441</v>
      </c>
      <c r="L6" s="20">
        <v>1320875</v>
      </c>
      <c r="M6" s="20">
        <v>896860</v>
      </c>
      <c r="N6" s="20">
        <v>3732176</v>
      </c>
      <c r="O6" s="20"/>
      <c r="P6" s="20"/>
      <c r="Q6" s="20"/>
      <c r="R6" s="20"/>
      <c r="S6" s="20"/>
      <c r="T6" s="20"/>
      <c r="U6" s="20"/>
      <c r="V6" s="20"/>
      <c r="W6" s="20">
        <v>-6252971</v>
      </c>
      <c r="X6" s="20">
        <v>12750085</v>
      </c>
      <c r="Y6" s="20">
        <v>-19003056</v>
      </c>
      <c r="Z6" s="21">
        <v>-149.04258285336923</v>
      </c>
      <c r="AA6" s="22">
        <v>20844944</v>
      </c>
    </row>
    <row r="7" spans="1:27" x14ac:dyDescent="0.25">
      <c r="A7" s="23" t="s">
        <v>35</v>
      </c>
      <c r="B7" s="17" t="s">
        <v>32</v>
      </c>
      <c r="C7" s="18">
        <v>25549458</v>
      </c>
      <c r="D7" s="18"/>
      <c r="E7" s="19">
        <v>531195</v>
      </c>
      <c r="F7" s="20">
        <v>531195</v>
      </c>
      <c r="G7" s="20">
        <v>25475040</v>
      </c>
      <c r="H7" s="20">
        <v>663841</v>
      </c>
      <c r="I7" s="20">
        <v>661708</v>
      </c>
      <c r="J7" s="20">
        <v>26800589</v>
      </c>
      <c r="K7" s="20">
        <v>721880</v>
      </c>
      <c r="L7" s="20">
        <v>1263033</v>
      </c>
      <c r="M7" s="20">
        <v>66054</v>
      </c>
      <c r="N7" s="20">
        <v>2050967</v>
      </c>
      <c r="O7" s="20"/>
      <c r="P7" s="20"/>
      <c r="Q7" s="20"/>
      <c r="R7" s="20"/>
      <c r="S7" s="20"/>
      <c r="T7" s="20"/>
      <c r="U7" s="20"/>
      <c r="V7" s="20"/>
      <c r="W7" s="20">
        <v>28851556</v>
      </c>
      <c r="X7" s="20">
        <v>290592</v>
      </c>
      <c r="Y7" s="20">
        <v>28560964</v>
      </c>
      <c r="Z7" s="21">
        <v>9828.5444884924582</v>
      </c>
      <c r="AA7" s="22">
        <v>531195</v>
      </c>
    </row>
    <row r="8" spans="1:27" x14ac:dyDescent="0.25">
      <c r="A8" s="23" t="s">
        <v>36</v>
      </c>
      <c r="B8" s="17" t="s">
        <v>32</v>
      </c>
      <c r="C8" s="18">
        <v>793299</v>
      </c>
      <c r="D8" s="18"/>
      <c r="E8" s="19">
        <v>34079</v>
      </c>
      <c r="F8" s="20">
        <v>824647</v>
      </c>
      <c r="G8" s="20">
        <v>790568</v>
      </c>
      <c r="H8" s="20">
        <v>2731</v>
      </c>
      <c r="I8" s="20"/>
      <c r="J8" s="20">
        <v>793299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793299</v>
      </c>
      <c r="X8" s="20">
        <v>807614</v>
      </c>
      <c r="Y8" s="20">
        <v>-14315</v>
      </c>
      <c r="Z8" s="21">
        <v>-1.7725051819309718</v>
      </c>
      <c r="AA8" s="22">
        <v>824647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-1911538</v>
      </c>
      <c r="D10" s="18"/>
      <c r="E10" s="19">
        <v>-1598957</v>
      </c>
      <c r="F10" s="20">
        <v>-1487707</v>
      </c>
      <c r="G10" s="20">
        <v>-1933254</v>
      </c>
      <c r="H10" s="20">
        <v>-20599</v>
      </c>
      <c r="I10" s="20">
        <v>-44874</v>
      </c>
      <c r="J10" s="20">
        <v>-1998727</v>
      </c>
      <c r="K10" s="20">
        <v>-42645</v>
      </c>
      <c r="L10" s="20">
        <v>-19360</v>
      </c>
      <c r="M10" s="20">
        <v>-23115</v>
      </c>
      <c r="N10" s="20">
        <v>-85120</v>
      </c>
      <c r="O10" s="20"/>
      <c r="P10" s="20"/>
      <c r="Q10" s="20"/>
      <c r="R10" s="20"/>
      <c r="S10" s="20"/>
      <c r="T10" s="20"/>
      <c r="U10" s="20"/>
      <c r="V10" s="20"/>
      <c r="W10" s="20">
        <v>-2083847</v>
      </c>
      <c r="X10" s="20">
        <v>-684257</v>
      </c>
      <c r="Y10" s="20">
        <v>-1399590</v>
      </c>
      <c r="Z10" s="21">
        <v>204.54156844577403</v>
      </c>
      <c r="AA10" s="22">
        <v>-1487707</v>
      </c>
    </row>
    <row r="11" spans="1:27" x14ac:dyDescent="0.25">
      <c r="A11" s="23" t="s">
        <v>39</v>
      </c>
      <c r="B11" s="17" t="s">
        <v>32</v>
      </c>
      <c r="C11" s="18">
        <v>1305314</v>
      </c>
      <c r="D11" s="18"/>
      <c r="E11" s="19"/>
      <c r="F11" s="20"/>
      <c r="G11" s="24">
        <v>1307738</v>
      </c>
      <c r="H11" s="24">
        <v>13913</v>
      </c>
      <c r="I11" s="24">
        <v>12061</v>
      </c>
      <c r="J11" s="20">
        <v>1333712</v>
      </c>
      <c r="K11" s="24">
        <v>35203</v>
      </c>
      <c r="L11" s="24">
        <v>45897</v>
      </c>
      <c r="M11" s="20">
        <v>93404</v>
      </c>
      <c r="N11" s="24">
        <v>174504</v>
      </c>
      <c r="O11" s="24"/>
      <c r="P11" s="24"/>
      <c r="Q11" s="20"/>
      <c r="R11" s="24"/>
      <c r="S11" s="24"/>
      <c r="T11" s="20"/>
      <c r="U11" s="24"/>
      <c r="V11" s="24"/>
      <c r="W11" s="24">
        <v>1508216</v>
      </c>
      <c r="X11" s="20"/>
      <c r="Y11" s="24">
        <v>1508216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10931897</v>
      </c>
      <c r="D13" s="29">
        <f>SUM(D6:D12)</f>
        <v>0</v>
      </c>
      <c r="E13" s="30">
        <f t="shared" si="0"/>
        <v>24446163</v>
      </c>
      <c r="F13" s="31">
        <f t="shared" si="0"/>
        <v>20713079</v>
      </c>
      <c r="G13" s="31">
        <f t="shared" si="0"/>
        <v>12519980</v>
      </c>
      <c r="H13" s="31">
        <f t="shared" si="0"/>
        <v>2303028</v>
      </c>
      <c r="I13" s="31">
        <f t="shared" si="0"/>
        <v>2120718</v>
      </c>
      <c r="J13" s="31">
        <f t="shared" si="0"/>
        <v>16943726</v>
      </c>
      <c r="K13" s="31">
        <f t="shared" si="0"/>
        <v>2228879</v>
      </c>
      <c r="L13" s="31">
        <f t="shared" si="0"/>
        <v>2610445</v>
      </c>
      <c r="M13" s="31">
        <f t="shared" si="0"/>
        <v>1033203</v>
      </c>
      <c r="N13" s="31">
        <f t="shared" si="0"/>
        <v>5872527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22816253</v>
      </c>
      <c r="X13" s="31">
        <f t="shared" si="0"/>
        <v>13164034</v>
      </c>
      <c r="Y13" s="31">
        <f t="shared" si="0"/>
        <v>9652219</v>
      </c>
      <c r="Z13" s="32">
        <f>+IF(X13&lt;&gt;0,+(Y13/X13)*100,0)</f>
        <v>73.322653223168516</v>
      </c>
      <c r="AA13" s="33">
        <f>SUM(AA6:AA12)</f>
        <v>20713079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13723107</v>
      </c>
      <c r="D17" s="18"/>
      <c r="E17" s="19">
        <v>4621986</v>
      </c>
      <c r="F17" s="20">
        <v>13158556</v>
      </c>
      <c r="G17" s="24">
        <v>12953542</v>
      </c>
      <c r="H17" s="24">
        <v>769565</v>
      </c>
      <c r="I17" s="24">
        <v>2376</v>
      </c>
      <c r="J17" s="20">
        <v>13725483</v>
      </c>
      <c r="K17" s="24"/>
      <c r="L17" s="24">
        <v>274486</v>
      </c>
      <c r="M17" s="20">
        <v>411857</v>
      </c>
      <c r="N17" s="24">
        <v>686343</v>
      </c>
      <c r="O17" s="24"/>
      <c r="P17" s="24"/>
      <c r="Q17" s="20"/>
      <c r="R17" s="24"/>
      <c r="S17" s="24"/>
      <c r="T17" s="20"/>
      <c r="U17" s="24"/>
      <c r="V17" s="24"/>
      <c r="W17" s="24">
        <v>14411826</v>
      </c>
      <c r="X17" s="20">
        <v>6202481</v>
      </c>
      <c r="Y17" s="24">
        <v>8209345</v>
      </c>
      <c r="Z17" s="25">
        <v>132.355826644209</v>
      </c>
      <c r="AA17" s="26">
        <v>13158556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13723107</v>
      </c>
      <c r="D25" s="29">
        <f t="shared" ref="D25:Y25" si="1">SUM(D15:D24)</f>
        <v>0</v>
      </c>
      <c r="E25" s="35">
        <f t="shared" si="1"/>
        <v>4621986</v>
      </c>
      <c r="F25" s="36">
        <f t="shared" si="1"/>
        <v>13158556</v>
      </c>
      <c r="G25" s="36">
        <f t="shared" si="1"/>
        <v>12953542</v>
      </c>
      <c r="H25" s="36">
        <f t="shared" si="1"/>
        <v>769565</v>
      </c>
      <c r="I25" s="36">
        <f t="shared" si="1"/>
        <v>2376</v>
      </c>
      <c r="J25" s="36">
        <f t="shared" si="1"/>
        <v>13725483</v>
      </c>
      <c r="K25" s="36">
        <f t="shared" si="1"/>
        <v>0</v>
      </c>
      <c r="L25" s="36">
        <f t="shared" si="1"/>
        <v>274486</v>
      </c>
      <c r="M25" s="36">
        <f t="shared" si="1"/>
        <v>411857</v>
      </c>
      <c r="N25" s="36">
        <f t="shared" si="1"/>
        <v>686343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14411826</v>
      </c>
      <c r="X25" s="36">
        <f t="shared" si="1"/>
        <v>6202481</v>
      </c>
      <c r="Y25" s="36">
        <f t="shared" si="1"/>
        <v>8209345</v>
      </c>
      <c r="Z25" s="37">
        <f>+IF(X25&lt;&gt;0,+(Y25/X25)*100,0)</f>
        <v>132.355826644209</v>
      </c>
      <c r="AA25" s="38">
        <f>SUM(AA15:AA24)</f>
        <v>13158556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24655004</v>
      </c>
      <c r="D26" s="29">
        <f>+D13+D25</f>
        <v>0</v>
      </c>
      <c r="E26" s="30">
        <f t="shared" si="2"/>
        <v>29068149</v>
      </c>
      <c r="F26" s="31">
        <f t="shared" si="2"/>
        <v>33871635</v>
      </c>
      <c r="G26" s="31">
        <f t="shared" si="2"/>
        <v>25473522</v>
      </c>
      <c r="H26" s="31">
        <f t="shared" si="2"/>
        <v>3072593</v>
      </c>
      <c r="I26" s="31">
        <f t="shared" si="2"/>
        <v>2123094</v>
      </c>
      <c r="J26" s="31">
        <f t="shared" si="2"/>
        <v>30669209</v>
      </c>
      <c r="K26" s="31">
        <f t="shared" si="2"/>
        <v>2228879</v>
      </c>
      <c r="L26" s="31">
        <f t="shared" si="2"/>
        <v>2884931</v>
      </c>
      <c r="M26" s="31">
        <f t="shared" si="2"/>
        <v>1445060</v>
      </c>
      <c r="N26" s="31">
        <f t="shared" si="2"/>
        <v>6558870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37228079</v>
      </c>
      <c r="X26" s="31">
        <f t="shared" si="2"/>
        <v>19366515</v>
      </c>
      <c r="Y26" s="31">
        <f t="shared" si="2"/>
        <v>17861564</v>
      </c>
      <c r="Z26" s="32">
        <f>+IF(X26&lt;&gt;0,+(Y26/X26)*100,0)</f>
        <v>92.229107818314233</v>
      </c>
      <c r="AA26" s="33">
        <f>+AA13+AA25</f>
        <v>33871635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35962057</v>
      </c>
      <c r="D32" s="18"/>
      <c r="E32" s="19">
        <v>17050990</v>
      </c>
      <c r="F32" s="20">
        <v>17198240</v>
      </c>
      <c r="G32" s="20">
        <v>36712555</v>
      </c>
      <c r="H32" s="20">
        <v>804668</v>
      </c>
      <c r="I32" s="20">
        <v>765243</v>
      </c>
      <c r="J32" s="20">
        <v>38282466</v>
      </c>
      <c r="K32" s="20">
        <v>767706</v>
      </c>
      <c r="L32" s="20">
        <v>840448</v>
      </c>
      <c r="M32" s="20">
        <v>1264672</v>
      </c>
      <c r="N32" s="20">
        <v>2872826</v>
      </c>
      <c r="O32" s="20"/>
      <c r="P32" s="20"/>
      <c r="Q32" s="20"/>
      <c r="R32" s="20"/>
      <c r="S32" s="20"/>
      <c r="T32" s="20"/>
      <c r="U32" s="20"/>
      <c r="V32" s="20"/>
      <c r="W32" s="20">
        <v>41155292</v>
      </c>
      <c r="X32" s="20">
        <v>8827453</v>
      </c>
      <c r="Y32" s="20">
        <v>32327839</v>
      </c>
      <c r="Z32" s="21">
        <v>366.21932736430318</v>
      </c>
      <c r="AA32" s="22">
        <v>17198240</v>
      </c>
    </row>
    <row r="33" spans="1:27" x14ac:dyDescent="0.25">
      <c r="A33" s="23" t="s">
        <v>60</v>
      </c>
      <c r="B33" s="17" t="s">
        <v>32</v>
      </c>
      <c r="C33" s="18">
        <v>-1968765</v>
      </c>
      <c r="D33" s="18"/>
      <c r="E33" s="19"/>
      <c r="F33" s="20">
        <v>-1955476</v>
      </c>
      <c r="G33" s="20">
        <v>-1218663</v>
      </c>
      <c r="H33" s="20">
        <v>-750102</v>
      </c>
      <c r="I33" s="20"/>
      <c r="J33" s="20">
        <v>-1968765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-1968765</v>
      </c>
      <c r="X33" s="20">
        <v>-1818663</v>
      </c>
      <c r="Y33" s="20">
        <v>-150102</v>
      </c>
      <c r="Z33" s="21">
        <v>8.2534257308803216</v>
      </c>
      <c r="AA33" s="22">
        <v>-1955476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-220132</v>
      </c>
      <c r="D35" s="18"/>
      <c r="E35" s="19">
        <v>3190616</v>
      </c>
      <c r="F35" s="20">
        <v>3175577</v>
      </c>
      <c r="G35" s="20">
        <v>-12533</v>
      </c>
      <c r="H35" s="20">
        <v>-204659</v>
      </c>
      <c r="I35" s="20"/>
      <c r="J35" s="20">
        <v>-217192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-217192</v>
      </c>
      <c r="X35" s="20">
        <v>1580265</v>
      </c>
      <c r="Y35" s="20">
        <v>-1797457</v>
      </c>
      <c r="Z35" s="21">
        <v>-113.74402394535095</v>
      </c>
      <c r="AA35" s="22">
        <v>3175577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33773160</v>
      </c>
      <c r="D37" s="29">
        <f t="shared" ref="D37:Y37" si="3">SUM(D29:D36)</f>
        <v>0</v>
      </c>
      <c r="E37" s="30">
        <f t="shared" si="3"/>
        <v>20241606</v>
      </c>
      <c r="F37" s="31">
        <f t="shared" si="3"/>
        <v>18418341</v>
      </c>
      <c r="G37" s="31">
        <f t="shared" si="3"/>
        <v>35481359</v>
      </c>
      <c r="H37" s="31">
        <f t="shared" si="3"/>
        <v>-150093</v>
      </c>
      <c r="I37" s="31">
        <f t="shared" si="3"/>
        <v>765243</v>
      </c>
      <c r="J37" s="31">
        <f t="shared" si="3"/>
        <v>36096509</v>
      </c>
      <c r="K37" s="31">
        <f t="shared" si="3"/>
        <v>767706</v>
      </c>
      <c r="L37" s="31">
        <f t="shared" si="3"/>
        <v>840448</v>
      </c>
      <c r="M37" s="31">
        <f t="shared" si="3"/>
        <v>1264672</v>
      </c>
      <c r="N37" s="31">
        <f t="shared" si="3"/>
        <v>2872826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38969335</v>
      </c>
      <c r="X37" s="31">
        <f t="shared" si="3"/>
        <v>8589055</v>
      </c>
      <c r="Y37" s="31">
        <f t="shared" si="3"/>
        <v>30380280</v>
      </c>
      <c r="Z37" s="32">
        <f>+IF(X37&lt;&gt;0,+(Y37/X37)*100,0)</f>
        <v>353.70922645157123</v>
      </c>
      <c r="AA37" s="33">
        <f>SUM(AA29:AA36)</f>
        <v>18418341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33773160</v>
      </c>
      <c r="D44" s="29">
        <f>+D37+D43</f>
        <v>0</v>
      </c>
      <c r="E44" s="30">
        <f t="shared" si="5"/>
        <v>20241606</v>
      </c>
      <c r="F44" s="31">
        <f t="shared" si="5"/>
        <v>18418341</v>
      </c>
      <c r="G44" s="31">
        <f t="shared" si="5"/>
        <v>35481359</v>
      </c>
      <c r="H44" s="31">
        <f t="shared" si="5"/>
        <v>-150093</v>
      </c>
      <c r="I44" s="31">
        <f t="shared" si="5"/>
        <v>765243</v>
      </c>
      <c r="J44" s="31">
        <f t="shared" si="5"/>
        <v>36096509</v>
      </c>
      <c r="K44" s="31">
        <f t="shared" si="5"/>
        <v>767706</v>
      </c>
      <c r="L44" s="31">
        <f t="shared" si="5"/>
        <v>840448</v>
      </c>
      <c r="M44" s="31">
        <f t="shared" si="5"/>
        <v>1264672</v>
      </c>
      <c r="N44" s="31">
        <f t="shared" si="5"/>
        <v>2872826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38969335</v>
      </c>
      <c r="X44" s="31">
        <f t="shared" si="5"/>
        <v>8589055</v>
      </c>
      <c r="Y44" s="31">
        <f t="shared" si="5"/>
        <v>30380280</v>
      </c>
      <c r="Z44" s="32">
        <f>+IF(X44&lt;&gt;0,+(Y44/X44)*100,0)</f>
        <v>353.70922645157123</v>
      </c>
      <c r="AA44" s="33">
        <f>+AA37+AA43</f>
        <v>18418341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-9118156</v>
      </c>
      <c r="D45" s="42">
        <f t="shared" si="6"/>
        <v>0</v>
      </c>
      <c r="E45" s="43">
        <f t="shared" si="6"/>
        <v>8826543</v>
      </c>
      <c r="F45" s="44">
        <f t="shared" si="6"/>
        <v>15453294</v>
      </c>
      <c r="G45" s="44">
        <f t="shared" si="6"/>
        <v>-10007837</v>
      </c>
      <c r="H45" s="44">
        <f t="shared" si="6"/>
        <v>3222686</v>
      </c>
      <c r="I45" s="44">
        <f t="shared" si="6"/>
        <v>1357851</v>
      </c>
      <c r="J45" s="44">
        <f t="shared" si="6"/>
        <v>-5427300</v>
      </c>
      <c r="K45" s="44">
        <f t="shared" si="6"/>
        <v>1461173</v>
      </c>
      <c r="L45" s="44">
        <f t="shared" si="6"/>
        <v>2044483</v>
      </c>
      <c r="M45" s="44">
        <f t="shared" si="6"/>
        <v>180388</v>
      </c>
      <c r="N45" s="44">
        <f t="shared" si="6"/>
        <v>3686044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-1741256</v>
      </c>
      <c r="X45" s="44">
        <f t="shared" si="6"/>
        <v>10777460</v>
      </c>
      <c r="Y45" s="44">
        <f t="shared" si="6"/>
        <v>-12518716</v>
      </c>
      <c r="Z45" s="45">
        <f>+IF(X45&lt;&gt;0,+(Y45/X45)*100,0)</f>
        <v>-116.15645987087866</v>
      </c>
      <c r="AA45" s="46">
        <f>+AA26-AA44</f>
        <v>15453294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7155366</v>
      </c>
      <c r="D47" s="18"/>
      <c r="E47" s="19"/>
      <c r="F47" s="20"/>
      <c r="G47" s="20">
        <v>12544579</v>
      </c>
      <c r="H47" s="20">
        <v>-5389212</v>
      </c>
      <c r="I47" s="20"/>
      <c r="J47" s="20">
        <v>7155367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7155367</v>
      </c>
      <c r="X47" s="20"/>
      <c r="Y47" s="20">
        <v>7155367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7155366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12544579</v>
      </c>
      <c r="H50" s="52">
        <f t="shared" si="7"/>
        <v>-5389212</v>
      </c>
      <c r="I50" s="52">
        <f t="shared" si="7"/>
        <v>0</v>
      </c>
      <c r="J50" s="52">
        <f t="shared" si="7"/>
        <v>7155367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7155367</v>
      </c>
      <c r="X50" s="52">
        <f t="shared" si="7"/>
        <v>0</v>
      </c>
      <c r="Y50" s="52">
        <f t="shared" si="7"/>
        <v>7155367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30790764</v>
      </c>
      <c r="D6" s="18"/>
      <c r="E6" s="19">
        <v>25744431</v>
      </c>
      <c r="F6" s="20">
        <v>25744431</v>
      </c>
      <c r="G6" s="20"/>
      <c r="H6" s="20">
        <v>-407360</v>
      </c>
      <c r="I6" s="20">
        <v>-213855</v>
      </c>
      <c r="J6" s="20">
        <v>-621215</v>
      </c>
      <c r="K6" s="20">
        <v>-2098273</v>
      </c>
      <c r="L6" s="20">
        <v>-155644</v>
      </c>
      <c r="M6" s="20">
        <v>-1809564</v>
      </c>
      <c r="N6" s="20">
        <v>-4063481</v>
      </c>
      <c r="O6" s="20"/>
      <c r="P6" s="20"/>
      <c r="Q6" s="20"/>
      <c r="R6" s="20"/>
      <c r="S6" s="20"/>
      <c r="T6" s="20"/>
      <c r="U6" s="20"/>
      <c r="V6" s="20"/>
      <c r="W6" s="20">
        <v>-4684696</v>
      </c>
      <c r="X6" s="20">
        <v>40672047</v>
      </c>
      <c r="Y6" s="20">
        <v>-45356743</v>
      </c>
      <c r="Z6" s="21">
        <v>-111.51822036397627</v>
      </c>
      <c r="AA6" s="22">
        <v>25744431</v>
      </c>
    </row>
    <row r="7" spans="1:27" x14ac:dyDescent="0.25">
      <c r="A7" s="23" t="s">
        <v>35</v>
      </c>
      <c r="B7" s="17" t="s">
        <v>32</v>
      </c>
      <c r="C7" s="18">
        <v>10793643</v>
      </c>
      <c r="D7" s="18"/>
      <c r="E7" s="19">
        <v>12437307</v>
      </c>
      <c r="F7" s="20">
        <v>12437307</v>
      </c>
      <c r="G7" s="20"/>
      <c r="H7" s="20">
        <v>1278165</v>
      </c>
      <c r="I7" s="20">
        <v>1100943</v>
      </c>
      <c r="J7" s="20">
        <v>2379108</v>
      </c>
      <c r="K7" s="20">
        <v>1061505</v>
      </c>
      <c r="L7" s="20">
        <v>1061559</v>
      </c>
      <c r="M7" s="20">
        <v>1064202</v>
      </c>
      <c r="N7" s="20">
        <v>3187266</v>
      </c>
      <c r="O7" s="20"/>
      <c r="P7" s="20"/>
      <c r="Q7" s="20"/>
      <c r="R7" s="20"/>
      <c r="S7" s="20"/>
      <c r="T7" s="20"/>
      <c r="U7" s="20"/>
      <c r="V7" s="20"/>
      <c r="W7" s="20">
        <v>5566374</v>
      </c>
      <c r="X7" s="20">
        <v>7048752</v>
      </c>
      <c r="Y7" s="20">
        <v>-1482378</v>
      </c>
      <c r="Z7" s="21">
        <v>-21.03036111924494</v>
      </c>
      <c r="AA7" s="22">
        <v>12437307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-649998</v>
      </c>
      <c r="Y10" s="20">
        <v>649998</v>
      </c>
      <c r="Z10" s="21">
        <v>-100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>
        <v>2533273</v>
      </c>
      <c r="D11" s="18"/>
      <c r="E11" s="19">
        <v>-963987</v>
      </c>
      <c r="F11" s="20">
        <v>-963987</v>
      </c>
      <c r="G11" s="24"/>
      <c r="H11" s="24">
        <v>68254</v>
      </c>
      <c r="I11" s="24">
        <v>100416</v>
      </c>
      <c r="J11" s="20">
        <v>168670</v>
      </c>
      <c r="K11" s="24">
        <v>170663</v>
      </c>
      <c r="L11" s="24">
        <v>336731</v>
      </c>
      <c r="M11" s="20">
        <v>157555</v>
      </c>
      <c r="N11" s="24">
        <v>664949</v>
      </c>
      <c r="O11" s="24"/>
      <c r="P11" s="24"/>
      <c r="Q11" s="20"/>
      <c r="R11" s="24"/>
      <c r="S11" s="24"/>
      <c r="T11" s="20"/>
      <c r="U11" s="24"/>
      <c r="V11" s="24"/>
      <c r="W11" s="24">
        <v>833619</v>
      </c>
      <c r="X11" s="20">
        <v>-963987</v>
      </c>
      <c r="Y11" s="24">
        <v>1797606</v>
      </c>
      <c r="Z11" s="25">
        <v>-186.4761661723654</v>
      </c>
      <c r="AA11" s="26">
        <v>-963987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44077156</v>
      </c>
      <c r="D13" s="29">
        <f>SUM(D6:D12)</f>
        <v>0</v>
      </c>
      <c r="E13" s="30">
        <f t="shared" si="0"/>
        <v>35917751</v>
      </c>
      <c r="F13" s="31">
        <f t="shared" si="0"/>
        <v>35917751</v>
      </c>
      <c r="G13" s="31">
        <f t="shared" si="0"/>
        <v>0</v>
      </c>
      <c r="H13" s="31">
        <f t="shared" si="0"/>
        <v>939059</v>
      </c>
      <c r="I13" s="31">
        <f t="shared" si="0"/>
        <v>987504</v>
      </c>
      <c r="J13" s="31">
        <f t="shared" si="0"/>
        <v>1926563</v>
      </c>
      <c r="K13" s="31">
        <f t="shared" si="0"/>
        <v>-866105</v>
      </c>
      <c r="L13" s="31">
        <f t="shared" si="0"/>
        <v>1242646</v>
      </c>
      <c r="M13" s="31">
        <f t="shared" si="0"/>
        <v>-587807</v>
      </c>
      <c r="N13" s="31">
        <f t="shared" si="0"/>
        <v>-211266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1715297</v>
      </c>
      <c r="X13" s="31">
        <f t="shared" si="0"/>
        <v>46106814</v>
      </c>
      <c r="Y13" s="31">
        <f t="shared" si="0"/>
        <v>-44391517</v>
      </c>
      <c r="Z13" s="32">
        <f>+IF(X13&lt;&gt;0,+(Y13/X13)*100,0)</f>
        <v>-96.279732102070639</v>
      </c>
      <c r="AA13" s="33">
        <f>SUM(AA6:AA12)</f>
        <v>35917751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41614688</v>
      </c>
      <c r="D17" s="18"/>
      <c r="E17" s="19">
        <v>37842145</v>
      </c>
      <c r="F17" s="20">
        <v>37842145</v>
      </c>
      <c r="G17" s="24"/>
      <c r="H17" s="24">
        <v>16334638</v>
      </c>
      <c r="I17" s="24">
        <v>274392</v>
      </c>
      <c r="J17" s="20">
        <v>16609030</v>
      </c>
      <c r="K17" s="24">
        <v>2442622</v>
      </c>
      <c r="L17" s="24">
        <v>870746</v>
      </c>
      <c r="M17" s="20">
        <v>695745</v>
      </c>
      <c r="N17" s="24">
        <v>4009113</v>
      </c>
      <c r="O17" s="24"/>
      <c r="P17" s="24"/>
      <c r="Q17" s="20"/>
      <c r="R17" s="24"/>
      <c r="S17" s="24"/>
      <c r="T17" s="20"/>
      <c r="U17" s="24"/>
      <c r="V17" s="24"/>
      <c r="W17" s="24">
        <v>20618143</v>
      </c>
      <c r="X17" s="20">
        <v>29977409</v>
      </c>
      <c r="Y17" s="24">
        <v>-9359266</v>
      </c>
      <c r="Z17" s="25">
        <v>-31.221063835103298</v>
      </c>
      <c r="AA17" s="26">
        <v>37842145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41614688</v>
      </c>
      <c r="D25" s="29">
        <f t="shared" ref="D25:Y25" si="1">SUM(D15:D24)</f>
        <v>0</v>
      </c>
      <c r="E25" s="35">
        <f t="shared" si="1"/>
        <v>37842145</v>
      </c>
      <c r="F25" s="36">
        <f t="shared" si="1"/>
        <v>37842145</v>
      </c>
      <c r="G25" s="36">
        <f t="shared" si="1"/>
        <v>0</v>
      </c>
      <c r="H25" s="36">
        <f t="shared" si="1"/>
        <v>16334638</v>
      </c>
      <c r="I25" s="36">
        <f t="shared" si="1"/>
        <v>274392</v>
      </c>
      <c r="J25" s="36">
        <f t="shared" si="1"/>
        <v>16609030</v>
      </c>
      <c r="K25" s="36">
        <f t="shared" si="1"/>
        <v>2442622</v>
      </c>
      <c r="L25" s="36">
        <f t="shared" si="1"/>
        <v>870746</v>
      </c>
      <c r="M25" s="36">
        <f t="shared" si="1"/>
        <v>695745</v>
      </c>
      <c r="N25" s="36">
        <f t="shared" si="1"/>
        <v>4009113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20618143</v>
      </c>
      <c r="X25" s="36">
        <f t="shared" si="1"/>
        <v>29977409</v>
      </c>
      <c r="Y25" s="36">
        <f t="shared" si="1"/>
        <v>-9359266</v>
      </c>
      <c r="Z25" s="37">
        <f>+IF(X25&lt;&gt;0,+(Y25/X25)*100,0)</f>
        <v>-31.221063835103298</v>
      </c>
      <c r="AA25" s="38">
        <f>SUM(AA15:AA24)</f>
        <v>37842145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85691844</v>
      </c>
      <c r="D26" s="29">
        <f>+D13+D25</f>
        <v>0</v>
      </c>
      <c r="E26" s="30">
        <f t="shared" si="2"/>
        <v>73759896</v>
      </c>
      <c r="F26" s="31">
        <f t="shared" si="2"/>
        <v>73759896</v>
      </c>
      <c r="G26" s="31">
        <f t="shared" si="2"/>
        <v>0</v>
      </c>
      <c r="H26" s="31">
        <f t="shared" si="2"/>
        <v>17273697</v>
      </c>
      <c r="I26" s="31">
        <f t="shared" si="2"/>
        <v>1261896</v>
      </c>
      <c r="J26" s="31">
        <f t="shared" si="2"/>
        <v>18535593</v>
      </c>
      <c r="K26" s="31">
        <f t="shared" si="2"/>
        <v>1576517</v>
      </c>
      <c r="L26" s="31">
        <f t="shared" si="2"/>
        <v>2113392</v>
      </c>
      <c r="M26" s="31">
        <f t="shared" si="2"/>
        <v>107938</v>
      </c>
      <c r="N26" s="31">
        <f t="shared" si="2"/>
        <v>3797847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22333440</v>
      </c>
      <c r="X26" s="31">
        <f t="shared" si="2"/>
        <v>76084223</v>
      </c>
      <c r="Y26" s="31">
        <f t="shared" si="2"/>
        <v>-53750783</v>
      </c>
      <c r="Z26" s="32">
        <f>+IF(X26&lt;&gt;0,+(Y26/X26)*100,0)</f>
        <v>-70.646424292195249</v>
      </c>
      <c r="AA26" s="33">
        <f>+AA13+AA25</f>
        <v>73759896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60425757</v>
      </c>
      <c r="D32" s="18"/>
      <c r="E32" s="19">
        <v>29829076</v>
      </c>
      <c r="F32" s="20">
        <v>29829076</v>
      </c>
      <c r="G32" s="20"/>
      <c r="H32" s="20">
        <v>341282</v>
      </c>
      <c r="I32" s="20">
        <v>784357</v>
      </c>
      <c r="J32" s="20">
        <v>1125639</v>
      </c>
      <c r="K32" s="20">
        <v>818645</v>
      </c>
      <c r="L32" s="20">
        <v>1355360</v>
      </c>
      <c r="M32" s="20">
        <v>-224574</v>
      </c>
      <c r="N32" s="20">
        <v>1949431</v>
      </c>
      <c r="O32" s="20"/>
      <c r="P32" s="20"/>
      <c r="Q32" s="20"/>
      <c r="R32" s="20"/>
      <c r="S32" s="20"/>
      <c r="T32" s="20"/>
      <c r="U32" s="20"/>
      <c r="V32" s="20"/>
      <c r="W32" s="20">
        <v>3075070</v>
      </c>
      <c r="X32" s="20">
        <v>35307172</v>
      </c>
      <c r="Y32" s="20">
        <v>-32232102</v>
      </c>
      <c r="Z32" s="21">
        <v>-91.290523069930387</v>
      </c>
      <c r="AA32" s="22">
        <v>29829076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60425757</v>
      </c>
      <c r="D37" s="29">
        <f t="shared" ref="D37:Y37" si="3">SUM(D29:D36)</f>
        <v>0</v>
      </c>
      <c r="E37" s="30">
        <f t="shared" si="3"/>
        <v>29829076</v>
      </c>
      <c r="F37" s="31">
        <f t="shared" si="3"/>
        <v>29829076</v>
      </c>
      <c r="G37" s="31">
        <f t="shared" si="3"/>
        <v>0</v>
      </c>
      <c r="H37" s="31">
        <f t="shared" si="3"/>
        <v>341282</v>
      </c>
      <c r="I37" s="31">
        <f t="shared" si="3"/>
        <v>784357</v>
      </c>
      <c r="J37" s="31">
        <f t="shared" si="3"/>
        <v>1125639</v>
      </c>
      <c r="K37" s="31">
        <f t="shared" si="3"/>
        <v>818645</v>
      </c>
      <c r="L37" s="31">
        <f t="shared" si="3"/>
        <v>1355360</v>
      </c>
      <c r="M37" s="31">
        <f t="shared" si="3"/>
        <v>-224574</v>
      </c>
      <c r="N37" s="31">
        <f t="shared" si="3"/>
        <v>1949431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3075070</v>
      </c>
      <c r="X37" s="31">
        <f t="shared" si="3"/>
        <v>35307172</v>
      </c>
      <c r="Y37" s="31">
        <f t="shared" si="3"/>
        <v>-32232102</v>
      </c>
      <c r="Z37" s="32">
        <f>+IF(X37&lt;&gt;0,+(Y37/X37)*100,0)</f>
        <v>-91.290523069930387</v>
      </c>
      <c r="AA37" s="33">
        <f>SUM(AA29:AA36)</f>
        <v>29829076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60425757</v>
      </c>
      <c r="D44" s="29">
        <f>+D37+D43</f>
        <v>0</v>
      </c>
      <c r="E44" s="30">
        <f t="shared" si="5"/>
        <v>29829076</v>
      </c>
      <c r="F44" s="31">
        <f t="shared" si="5"/>
        <v>29829076</v>
      </c>
      <c r="G44" s="31">
        <f t="shared" si="5"/>
        <v>0</v>
      </c>
      <c r="H44" s="31">
        <f t="shared" si="5"/>
        <v>341282</v>
      </c>
      <c r="I44" s="31">
        <f t="shared" si="5"/>
        <v>784357</v>
      </c>
      <c r="J44" s="31">
        <f t="shared" si="5"/>
        <v>1125639</v>
      </c>
      <c r="K44" s="31">
        <f t="shared" si="5"/>
        <v>818645</v>
      </c>
      <c r="L44" s="31">
        <f t="shared" si="5"/>
        <v>1355360</v>
      </c>
      <c r="M44" s="31">
        <f t="shared" si="5"/>
        <v>-224574</v>
      </c>
      <c r="N44" s="31">
        <f t="shared" si="5"/>
        <v>1949431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3075070</v>
      </c>
      <c r="X44" s="31">
        <f t="shared" si="5"/>
        <v>35307172</v>
      </c>
      <c r="Y44" s="31">
        <f t="shared" si="5"/>
        <v>-32232102</v>
      </c>
      <c r="Z44" s="32">
        <f>+IF(X44&lt;&gt;0,+(Y44/X44)*100,0)</f>
        <v>-91.290523069930387</v>
      </c>
      <c r="AA44" s="33">
        <f>+AA37+AA43</f>
        <v>29829076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25266087</v>
      </c>
      <c r="D45" s="42">
        <f t="shared" si="6"/>
        <v>0</v>
      </c>
      <c r="E45" s="43">
        <f t="shared" si="6"/>
        <v>43930820</v>
      </c>
      <c r="F45" s="44">
        <f t="shared" si="6"/>
        <v>43930820</v>
      </c>
      <c r="G45" s="44">
        <f t="shared" si="6"/>
        <v>0</v>
      </c>
      <c r="H45" s="44">
        <f t="shared" si="6"/>
        <v>16932415</v>
      </c>
      <c r="I45" s="44">
        <f t="shared" si="6"/>
        <v>477539</v>
      </c>
      <c r="J45" s="44">
        <f t="shared" si="6"/>
        <v>17409954</v>
      </c>
      <c r="K45" s="44">
        <f t="shared" si="6"/>
        <v>757872</v>
      </c>
      <c r="L45" s="44">
        <f t="shared" si="6"/>
        <v>758032</v>
      </c>
      <c r="M45" s="44">
        <f t="shared" si="6"/>
        <v>332512</v>
      </c>
      <c r="N45" s="44">
        <f t="shared" si="6"/>
        <v>1848416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19258370</v>
      </c>
      <c r="X45" s="44">
        <f t="shared" si="6"/>
        <v>40777051</v>
      </c>
      <c r="Y45" s="44">
        <f t="shared" si="6"/>
        <v>-21518681</v>
      </c>
      <c r="Z45" s="45">
        <f>+IF(X45&lt;&gt;0,+(Y45/X45)*100,0)</f>
        <v>-52.77154789835096</v>
      </c>
      <c r="AA45" s="46">
        <f>+AA26-AA44</f>
        <v>43930820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-3852282</v>
      </c>
      <c r="D47" s="18"/>
      <c r="E47" s="19"/>
      <c r="F47" s="20"/>
      <c r="G47" s="20"/>
      <c r="H47" s="20">
        <v>5011577</v>
      </c>
      <c r="I47" s="20">
        <v>-4095241</v>
      </c>
      <c r="J47" s="20">
        <v>916336</v>
      </c>
      <c r="K47" s="20">
        <v>448580</v>
      </c>
      <c r="L47" s="20">
        <v>572316</v>
      </c>
      <c r="M47" s="20">
        <v>569742</v>
      </c>
      <c r="N47" s="20">
        <v>1590638</v>
      </c>
      <c r="O47" s="20"/>
      <c r="P47" s="20"/>
      <c r="Q47" s="20"/>
      <c r="R47" s="20"/>
      <c r="S47" s="20"/>
      <c r="T47" s="20"/>
      <c r="U47" s="20"/>
      <c r="V47" s="20"/>
      <c r="W47" s="20">
        <v>2506974</v>
      </c>
      <c r="X47" s="20"/>
      <c r="Y47" s="20">
        <v>2506974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-3852282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5011577</v>
      </c>
      <c r="I50" s="52">
        <f t="shared" si="7"/>
        <v>-4095241</v>
      </c>
      <c r="J50" s="52">
        <f t="shared" si="7"/>
        <v>916336</v>
      </c>
      <c r="K50" s="52">
        <f t="shared" si="7"/>
        <v>448580</v>
      </c>
      <c r="L50" s="52">
        <f t="shared" si="7"/>
        <v>572316</v>
      </c>
      <c r="M50" s="52">
        <f t="shared" si="7"/>
        <v>569742</v>
      </c>
      <c r="N50" s="52">
        <f t="shared" si="7"/>
        <v>1590638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2506974</v>
      </c>
      <c r="X50" s="52">
        <f t="shared" si="7"/>
        <v>0</v>
      </c>
      <c r="Y50" s="52">
        <f t="shared" si="7"/>
        <v>2506974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2883615</v>
      </c>
      <c r="D7" s="18"/>
      <c r="E7" s="19">
        <v>3237213</v>
      </c>
      <c r="F7" s="20">
        <v>3237213</v>
      </c>
      <c r="G7" s="20">
        <v>3613071</v>
      </c>
      <c r="H7" s="20">
        <v>-86564</v>
      </c>
      <c r="I7" s="20">
        <v>228715</v>
      </c>
      <c r="J7" s="20">
        <v>3755222</v>
      </c>
      <c r="K7" s="20">
        <v>120783</v>
      </c>
      <c r="L7" s="20">
        <v>171329</v>
      </c>
      <c r="M7" s="20">
        <v>296806</v>
      </c>
      <c r="N7" s="20">
        <v>588918</v>
      </c>
      <c r="O7" s="20"/>
      <c r="P7" s="20"/>
      <c r="Q7" s="20"/>
      <c r="R7" s="20"/>
      <c r="S7" s="20"/>
      <c r="T7" s="20"/>
      <c r="U7" s="20"/>
      <c r="V7" s="20"/>
      <c r="W7" s="20">
        <v>4344140</v>
      </c>
      <c r="X7" s="20">
        <v>1618644</v>
      </c>
      <c r="Y7" s="20">
        <v>2725496</v>
      </c>
      <c r="Z7" s="21">
        <v>168.38143532487689</v>
      </c>
      <c r="AA7" s="22">
        <v>3237213</v>
      </c>
    </row>
    <row r="8" spans="1:27" x14ac:dyDescent="0.25">
      <c r="A8" s="23" t="s">
        <v>36</v>
      </c>
      <c r="B8" s="17" t="s">
        <v>32</v>
      </c>
      <c r="C8" s="18">
        <v>340660</v>
      </c>
      <c r="D8" s="18"/>
      <c r="E8" s="19">
        <v>482657</v>
      </c>
      <c r="F8" s="20">
        <v>482657</v>
      </c>
      <c r="G8" s="20">
        <v>420248</v>
      </c>
      <c r="H8" s="20">
        <v>232906</v>
      </c>
      <c r="I8" s="20">
        <v>-8065</v>
      </c>
      <c r="J8" s="20">
        <v>645089</v>
      </c>
      <c r="K8" s="20">
        <v>-23915</v>
      </c>
      <c r="L8" s="20">
        <v>-10338</v>
      </c>
      <c r="M8" s="20">
        <v>13562</v>
      </c>
      <c r="N8" s="20">
        <v>-20691</v>
      </c>
      <c r="O8" s="20"/>
      <c r="P8" s="20"/>
      <c r="Q8" s="20"/>
      <c r="R8" s="20"/>
      <c r="S8" s="20"/>
      <c r="T8" s="20"/>
      <c r="U8" s="20"/>
      <c r="V8" s="20"/>
      <c r="W8" s="20">
        <v>624398</v>
      </c>
      <c r="X8" s="20">
        <v>241338</v>
      </c>
      <c r="Y8" s="20">
        <v>383060</v>
      </c>
      <c r="Z8" s="21">
        <v>158.72345009903123</v>
      </c>
      <c r="AA8" s="22">
        <v>482657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3224275</v>
      </c>
      <c r="D13" s="29">
        <f>SUM(D6:D12)</f>
        <v>0</v>
      </c>
      <c r="E13" s="30">
        <f t="shared" si="0"/>
        <v>3719870</v>
      </c>
      <c r="F13" s="31">
        <f t="shared" si="0"/>
        <v>3719870</v>
      </c>
      <c r="G13" s="31">
        <f t="shared" si="0"/>
        <v>4033319</v>
      </c>
      <c r="H13" s="31">
        <f t="shared" si="0"/>
        <v>146342</v>
      </c>
      <c r="I13" s="31">
        <f t="shared" si="0"/>
        <v>220650</v>
      </c>
      <c r="J13" s="31">
        <f t="shared" si="0"/>
        <v>4400311</v>
      </c>
      <c r="K13" s="31">
        <f t="shared" si="0"/>
        <v>96868</v>
      </c>
      <c r="L13" s="31">
        <f t="shared" si="0"/>
        <v>160991</v>
      </c>
      <c r="M13" s="31">
        <f t="shared" si="0"/>
        <v>310368</v>
      </c>
      <c r="N13" s="31">
        <f t="shared" si="0"/>
        <v>568227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4968538</v>
      </c>
      <c r="X13" s="31">
        <f t="shared" si="0"/>
        <v>1859982</v>
      </c>
      <c r="Y13" s="31">
        <f t="shared" si="0"/>
        <v>3108556</v>
      </c>
      <c r="Z13" s="32">
        <f>+IF(X13&lt;&gt;0,+(Y13/X13)*100,0)</f>
        <v>167.12828403715736</v>
      </c>
      <c r="AA13" s="33">
        <f>SUM(AA6:AA12)</f>
        <v>3719870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191664266</v>
      </c>
      <c r="D17" s="18"/>
      <c r="E17" s="19">
        <v>242641774</v>
      </c>
      <c r="F17" s="20">
        <v>242641774</v>
      </c>
      <c r="G17" s="24">
        <v>192379586</v>
      </c>
      <c r="H17" s="24">
        <v>-715319</v>
      </c>
      <c r="I17" s="24">
        <v>43922</v>
      </c>
      <c r="J17" s="20">
        <v>191708189</v>
      </c>
      <c r="K17" s="24">
        <v>161907</v>
      </c>
      <c r="L17" s="24">
        <v>-107418497</v>
      </c>
      <c r="M17" s="20">
        <v>104136587</v>
      </c>
      <c r="N17" s="24">
        <v>-3120003</v>
      </c>
      <c r="O17" s="24"/>
      <c r="P17" s="24"/>
      <c r="Q17" s="20"/>
      <c r="R17" s="24"/>
      <c r="S17" s="24"/>
      <c r="T17" s="20"/>
      <c r="U17" s="24"/>
      <c r="V17" s="24"/>
      <c r="W17" s="24">
        <v>188588186</v>
      </c>
      <c r="X17" s="20">
        <v>119055894</v>
      </c>
      <c r="Y17" s="24">
        <v>69532292</v>
      </c>
      <c r="Z17" s="25">
        <v>58.40306570626398</v>
      </c>
      <c r="AA17" s="26">
        <v>242641774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191664266</v>
      </c>
      <c r="D25" s="29">
        <f t="shared" ref="D25:Y25" si="1">SUM(D15:D24)</f>
        <v>0</v>
      </c>
      <c r="E25" s="35">
        <f t="shared" si="1"/>
        <v>242641774</v>
      </c>
      <c r="F25" s="36">
        <f t="shared" si="1"/>
        <v>242641774</v>
      </c>
      <c r="G25" s="36">
        <f t="shared" si="1"/>
        <v>192379586</v>
      </c>
      <c r="H25" s="36">
        <f t="shared" si="1"/>
        <v>-715319</v>
      </c>
      <c r="I25" s="36">
        <f t="shared" si="1"/>
        <v>43922</v>
      </c>
      <c r="J25" s="36">
        <f t="shared" si="1"/>
        <v>191708189</v>
      </c>
      <c r="K25" s="36">
        <f t="shared" si="1"/>
        <v>161907</v>
      </c>
      <c r="L25" s="36">
        <f t="shared" si="1"/>
        <v>-107418497</v>
      </c>
      <c r="M25" s="36">
        <f t="shared" si="1"/>
        <v>104136587</v>
      </c>
      <c r="N25" s="36">
        <f t="shared" si="1"/>
        <v>-3120003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188588186</v>
      </c>
      <c r="X25" s="36">
        <f t="shared" si="1"/>
        <v>119055894</v>
      </c>
      <c r="Y25" s="36">
        <f t="shared" si="1"/>
        <v>69532292</v>
      </c>
      <c r="Z25" s="37">
        <f>+IF(X25&lt;&gt;0,+(Y25/X25)*100,0)</f>
        <v>58.40306570626398</v>
      </c>
      <c r="AA25" s="38">
        <f>SUM(AA15:AA24)</f>
        <v>242641774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194888541</v>
      </c>
      <c r="D26" s="29">
        <f>+D13+D25</f>
        <v>0</v>
      </c>
      <c r="E26" s="30">
        <f t="shared" si="2"/>
        <v>246361644</v>
      </c>
      <c r="F26" s="31">
        <f t="shared" si="2"/>
        <v>246361644</v>
      </c>
      <c r="G26" s="31">
        <f t="shared" si="2"/>
        <v>196412905</v>
      </c>
      <c r="H26" s="31">
        <f t="shared" si="2"/>
        <v>-568977</v>
      </c>
      <c r="I26" s="31">
        <f t="shared" si="2"/>
        <v>264572</v>
      </c>
      <c r="J26" s="31">
        <f t="shared" si="2"/>
        <v>196108500</v>
      </c>
      <c r="K26" s="31">
        <f t="shared" si="2"/>
        <v>258775</v>
      </c>
      <c r="L26" s="31">
        <f t="shared" si="2"/>
        <v>-107257506</v>
      </c>
      <c r="M26" s="31">
        <f t="shared" si="2"/>
        <v>104446955</v>
      </c>
      <c r="N26" s="31">
        <f t="shared" si="2"/>
        <v>-2551776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193556724</v>
      </c>
      <c r="X26" s="31">
        <f t="shared" si="2"/>
        <v>120915876</v>
      </c>
      <c r="Y26" s="31">
        <f t="shared" si="2"/>
        <v>72640848</v>
      </c>
      <c r="Z26" s="32">
        <f>+IF(X26&lt;&gt;0,+(Y26/X26)*100,0)</f>
        <v>60.075525566220932</v>
      </c>
      <c r="AA26" s="33">
        <f>+AA13+AA25</f>
        <v>246361644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2458535</v>
      </c>
      <c r="D32" s="18"/>
      <c r="E32" s="19">
        <v>100549</v>
      </c>
      <c r="F32" s="20">
        <v>100549</v>
      </c>
      <c r="G32" s="20">
        <v>180071</v>
      </c>
      <c r="H32" s="20">
        <v>314</v>
      </c>
      <c r="I32" s="20">
        <v>-2535</v>
      </c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50268</v>
      </c>
      <c r="Y32" s="20">
        <v>127582</v>
      </c>
      <c r="Z32" s="21">
        <v>253.80361263626958</v>
      </c>
      <c r="AA32" s="22">
        <v>100549</v>
      </c>
    </row>
    <row r="33" spans="1:27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1624059</v>
      </c>
      <c r="D35" s="18"/>
      <c r="E35" s="19">
        <v>2000778</v>
      </c>
      <c r="F35" s="20">
        <v>2000778</v>
      </c>
      <c r="G35" s="20">
        <v>2258990</v>
      </c>
      <c r="H35" s="20">
        <v>-265897</v>
      </c>
      <c r="I35" s="20">
        <v>238125</v>
      </c>
      <c r="J35" s="20">
        <v>2231218</v>
      </c>
      <c r="K35" s="20">
        <v>310397</v>
      </c>
      <c r="L35" s="20">
        <v>27214</v>
      </c>
      <c r="M35" s="20">
        <v>43143</v>
      </c>
      <c r="N35" s="20">
        <v>380754</v>
      </c>
      <c r="O35" s="20"/>
      <c r="P35" s="20"/>
      <c r="Q35" s="20"/>
      <c r="R35" s="20"/>
      <c r="S35" s="20"/>
      <c r="T35" s="20"/>
      <c r="U35" s="20"/>
      <c r="V35" s="20"/>
      <c r="W35" s="20">
        <v>2611972</v>
      </c>
      <c r="X35" s="20">
        <v>1000380</v>
      </c>
      <c r="Y35" s="20">
        <v>1611592</v>
      </c>
      <c r="Z35" s="21">
        <v>161.09798276654871</v>
      </c>
      <c r="AA35" s="22">
        <v>2000778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3712928</v>
      </c>
      <c r="D37" s="29">
        <f t="shared" ref="D37:Y37" si="3">SUM(D29:D36)</f>
        <v>0</v>
      </c>
      <c r="E37" s="30">
        <f t="shared" si="3"/>
        <v>2101327</v>
      </c>
      <c r="F37" s="31">
        <f t="shared" si="3"/>
        <v>2101327</v>
      </c>
      <c r="G37" s="31">
        <f t="shared" si="3"/>
        <v>2069395</v>
      </c>
      <c r="H37" s="31">
        <f t="shared" si="3"/>
        <v>-265583</v>
      </c>
      <c r="I37" s="31">
        <f t="shared" si="3"/>
        <v>235590</v>
      </c>
      <c r="J37" s="31">
        <f t="shared" si="3"/>
        <v>2039402</v>
      </c>
      <c r="K37" s="31">
        <f t="shared" si="3"/>
        <v>310397</v>
      </c>
      <c r="L37" s="31">
        <f t="shared" si="3"/>
        <v>27214</v>
      </c>
      <c r="M37" s="31">
        <f t="shared" si="3"/>
        <v>43143</v>
      </c>
      <c r="N37" s="31">
        <f t="shared" si="3"/>
        <v>380754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2420156</v>
      </c>
      <c r="X37" s="31">
        <f t="shared" si="3"/>
        <v>1050648</v>
      </c>
      <c r="Y37" s="31">
        <f t="shared" si="3"/>
        <v>1369508</v>
      </c>
      <c r="Z37" s="32">
        <f>+IF(X37&lt;&gt;0,+(Y37/X37)*100,0)</f>
        <v>130.34888944727444</v>
      </c>
      <c r="AA37" s="33">
        <f>SUM(AA29:AA36)</f>
        <v>2101327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3712928</v>
      </c>
      <c r="D44" s="29">
        <f>+D37+D43</f>
        <v>0</v>
      </c>
      <c r="E44" s="30">
        <f t="shared" si="5"/>
        <v>2101327</v>
      </c>
      <c r="F44" s="31">
        <f t="shared" si="5"/>
        <v>2101327</v>
      </c>
      <c r="G44" s="31">
        <f t="shared" si="5"/>
        <v>2069395</v>
      </c>
      <c r="H44" s="31">
        <f t="shared" si="5"/>
        <v>-265583</v>
      </c>
      <c r="I44" s="31">
        <f t="shared" si="5"/>
        <v>235590</v>
      </c>
      <c r="J44" s="31">
        <f t="shared" si="5"/>
        <v>2039402</v>
      </c>
      <c r="K44" s="31">
        <f t="shared" si="5"/>
        <v>310397</v>
      </c>
      <c r="L44" s="31">
        <f t="shared" si="5"/>
        <v>27214</v>
      </c>
      <c r="M44" s="31">
        <f t="shared" si="5"/>
        <v>43143</v>
      </c>
      <c r="N44" s="31">
        <f t="shared" si="5"/>
        <v>380754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2420156</v>
      </c>
      <c r="X44" s="31">
        <f t="shared" si="5"/>
        <v>1050648</v>
      </c>
      <c r="Y44" s="31">
        <f t="shared" si="5"/>
        <v>1369508</v>
      </c>
      <c r="Z44" s="32">
        <f>+IF(X44&lt;&gt;0,+(Y44/X44)*100,0)</f>
        <v>130.34888944727444</v>
      </c>
      <c r="AA44" s="33">
        <f>+AA37+AA43</f>
        <v>2101327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191175613</v>
      </c>
      <c r="D45" s="42">
        <f t="shared" si="6"/>
        <v>0</v>
      </c>
      <c r="E45" s="43">
        <f t="shared" si="6"/>
        <v>244260317</v>
      </c>
      <c r="F45" s="44">
        <f t="shared" si="6"/>
        <v>244260317</v>
      </c>
      <c r="G45" s="44">
        <f t="shared" si="6"/>
        <v>194343510</v>
      </c>
      <c r="H45" s="44">
        <f t="shared" si="6"/>
        <v>-303394</v>
      </c>
      <c r="I45" s="44">
        <f t="shared" si="6"/>
        <v>28982</v>
      </c>
      <c r="J45" s="44">
        <f t="shared" si="6"/>
        <v>194069098</v>
      </c>
      <c r="K45" s="44">
        <f t="shared" si="6"/>
        <v>-51622</v>
      </c>
      <c r="L45" s="44">
        <f t="shared" si="6"/>
        <v>-107284720</v>
      </c>
      <c r="M45" s="44">
        <f t="shared" si="6"/>
        <v>104403812</v>
      </c>
      <c r="N45" s="44">
        <f t="shared" si="6"/>
        <v>-2932530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191136568</v>
      </c>
      <c r="X45" s="44">
        <f t="shared" si="6"/>
        <v>119865228</v>
      </c>
      <c r="Y45" s="44">
        <f t="shared" si="6"/>
        <v>71271340</v>
      </c>
      <c r="Z45" s="45">
        <f>+IF(X45&lt;&gt;0,+(Y45/X45)*100,0)</f>
        <v>59.459562367828646</v>
      </c>
      <c r="AA45" s="46">
        <f>+AA26-AA44</f>
        <v>244260317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-41294538</v>
      </c>
      <c r="D47" s="18"/>
      <c r="E47" s="19">
        <v>-916346</v>
      </c>
      <c r="F47" s="20">
        <v>-916346</v>
      </c>
      <c r="G47" s="20">
        <v>-32226026</v>
      </c>
      <c r="H47" s="20">
        <v>-135874</v>
      </c>
      <c r="I47" s="20">
        <v>2027829</v>
      </c>
      <c r="J47" s="20">
        <v>-30334071</v>
      </c>
      <c r="K47" s="20">
        <v>-1471857</v>
      </c>
      <c r="L47" s="20">
        <v>-72467</v>
      </c>
      <c r="M47" s="20">
        <v>-705457</v>
      </c>
      <c r="N47" s="20">
        <v>-2249781</v>
      </c>
      <c r="O47" s="20"/>
      <c r="P47" s="20"/>
      <c r="Q47" s="20"/>
      <c r="R47" s="20"/>
      <c r="S47" s="20"/>
      <c r="T47" s="20"/>
      <c r="U47" s="20"/>
      <c r="V47" s="20"/>
      <c r="W47" s="20">
        <v>-32583852</v>
      </c>
      <c r="X47" s="20">
        <v>-458178</v>
      </c>
      <c r="Y47" s="20">
        <v>-32125674</v>
      </c>
      <c r="Z47" s="47">
        <v>7011.6142634521948</v>
      </c>
      <c r="AA47" s="22">
        <v>-916346</v>
      </c>
    </row>
    <row r="48" spans="1:27" x14ac:dyDescent="0.25">
      <c r="A48" s="23" t="s">
        <v>73</v>
      </c>
      <c r="B48" s="17" t="s">
        <v>32</v>
      </c>
      <c r="C48" s="18">
        <v>808430</v>
      </c>
      <c r="D48" s="18"/>
      <c r="E48" s="19"/>
      <c r="F48" s="20"/>
      <c r="G48" s="20"/>
      <c r="H48" s="20">
        <v>808430</v>
      </c>
      <c r="I48" s="20"/>
      <c r="J48" s="20">
        <v>808430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808430</v>
      </c>
      <c r="X48" s="20"/>
      <c r="Y48" s="20">
        <v>808430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-40486108</v>
      </c>
      <c r="D50" s="50">
        <f t="shared" ref="D50:Y50" si="7">SUM(D47:D49)</f>
        <v>0</v>
      </c>
      <c r="E50" s="51">
        <f t="shared" si="7"/>
        <v>-916346</v>
      </c>
      <c r="F50" s="52">
        <f t="shared" si="7"/>
        <v>-916346</v>
      </c>
      <c r="G50" s="52">
        <f t="shared" si="7"/>
        <v>-32226026</v>
      </c>
      <c r="H50" s="52">
        <f t="shared" si="7"/>
        <v>672556</v>
      </c>
      <c r="I50" s="52">
        <f t="shared" si="7"/>
        <v>2027829</v>
      </c>
      <c r="J50" s="52">
        <f t="shared" si="7"/>
        <v>-29525641</v>
      </c>
      <c r="K50" s="52">
        <f t="shared" si="7"/>
        <v>-1471857</v>
      </c>
      <c r="L50" s="52">
        <f t="shared" si="7"/>
        <v>-72467</v>
      </c>
      <c r="M50" s="52">
        <f t="shared" si="7"/>
        <v>-705457</v>
      </c>
      <c r="N50" s="52">
        <f t="shared" si="7"/>
        <v>-2249781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-31775422</v>
      </c>
      <c r="X50" s="52">
        <f t="shared" si="7"/>
        <v>-458178</v>
      </c>
      <c r="Y50" s="52">
        <f t="shared" si="7"/>
        <v>-31317244</v>
      </c>
      <c r="Z50" s="53">
        <f>+IF(X50&lt;&gt;0,+(Y50/X50)*100,0)</f>
        <v>6835.1697375255908</v>
      </c>
      <c r="AA50" s="54">
        <f>SUM(AA47:AA49)</f>
        <v>-916346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-117389440</v>
      </c>
      <c r="D6" s="18"/>
      <c r="E6" s="19"/>
      <c r="F6" s="20"/>
      <c r="G6" s="20">
        <v>-16018263</v>
      </c>
      <c r="H6" s="20">
        <v>-5103722</v>
      </c>
      <c r="I6" s="20">
        <v>-7224694</v>
      </c>
      <c r="J6" s="20">
        <v>-28346679</v>
      </c>
      <c r="K6" s="20">
        <v>-9102842</v>
      </c>
      <c r="L6" s="20">
        <v>-5983230</v>
      </c>
      <c r="M6" s="20">
        <v>-6317325</v>
      </c>
      <c r="N6" s="20">
        <v>-21403397</v>
      </c>
      <c r="O6" s="20"/>
      <c r="P6" s="20"/>
      <c r="Q6" s="20"/>
      <c r="R6" s="20"/>
      <c r="S6" s="20"/>
      <c r="T6" s="20"/>
      <c r="U6" s="20"/>
      <c r="V6" s="20"/>
      <c r="W6" s="20">
        <v>-49750076</v>
      </c>
      <c r="X6" s="20"/>
      <c r="Y6" s="20">
        <v>-49750076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66268058</v>
      </c>
      <c r="D7" s="18"/>
      <c r="E7" s="19"/>
      <c r="F7" s="20"/>
      <c r="G7" s="20">
        <v>8695724</v>
      </c>
      <c r="H7" s="20">
        <v>8424003</v>
      </c>
      <c r="I7" s="20">
        <v>8717663</v>
      </c>
      <c r="J7" s="20">
        <v>25837390</v>
      </c>
      <c r="K7" s="20">
        <v>8531211</v>
      </c>
      <c r="L7" s="20">
        <v>746146</v>
      </c>
      <c r="M7" s="20">
        <v>8480169</v>
      </c>
      <c r="N7" s="20">
        <v>17757526</v>
      </c>
      <c r="O7" s="20"/>
      <c r="P7" s="20"/>
      <c r="Q7" s="20"/>
      <c r="R7" s="20"/>
      <c r="S7" s="20"/>
      <c r="T7" s="20"/>
      <c r="U7" s="20"/>
      <c r="V7" s="20"/>
      <c r="W7" s="20">
        <v>43594916</v>
      </c>
      <c r="X7" s="20"/>
      <c r="Y7" s="20">
        <v>43594916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-3054033</v>
      </c>
      <c r="D10" s="18"/>
      <c r="E10" s="19"/>
      <c r="F10" s="20"/>
      <c r="G10" s="20">
        <v>-207301</v>
      </c>
      <c r="H10" s="20">
        <v>-320795</v>
      </c>
      <c r="I10" s="20">
        <v>-257531</v>
      </c>
      <c r="J10" s="20">
        <v>-785627</v>
      </c>
      <c r="K10" s="20">
        <v>-351867</v>
      </c>
      <c r="L10" s="20">
        <v>-354419</v>
      </c>
      <c r="M10" s="20">
        <v>-230316</v>
      </c>
      <c r="N10" s="20">
        <v>-936602</v>
      </c>
      <c r="O10" s="20"/>
      <c r="P10" s="20"/>
      <c r="Q10" s="20"/>
      <c r="R10" s="20"/>
      <c r="S10" s="20"/>
      <c r="T10" s="20"/>
      <c r="U10" s="20"/>
      <c r="V10" s="20"/>
      <c r="W10" s="20">
        <v>-1722229</v>
      </c>
      <c r="X10" s="20"/>
      <c r="Y10" s="20">
        <v>-1722229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-54175415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-7529840</v>
      </c>
      <c r="H13" s="31">
        <f t="shared" si="0"/>
        <v>2999486</v>
      </c>
      <c r="I13" s="31">
        <f t="shared" si="0"/>
        <v>1235438</v>
      </c>
      <c r="J13" s="31">
        <f t="shared" si="0"/>
        <v>-3294916</v>
      </c>
      <c r="K13" s="31">
        <f t="shared" si="0"/>
        <v>-923498</v>
      </c>
      <c r="L13" s="31">
        <f t="shared" si="0"/>
        <v>-5591503</v>
      </c>
      <c r="M13" s="31">
        <f t="shared" si="0"/>
        <v>1932528</v>
      </c>
      <c r="N13" s="31">
        <f t="shared" si="0"/>
        <v>-4582473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-7877389</v>
      </c>
      <c r="X13" s="31">
        <f t="shared" si="0"/>
        <v>0</v>
      </c>
      <c r="Y13" s="31">
        <f t="shared" si="0"/>
        <v>-7877389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107219856</v>
      </c>
      <c r="D17" s="18"/>
      <c r="E17" s="19">
        <v>84553513</v>
      </c>
      <c r="F17" s="20">
        <v>100877532</v>
      </c>
      <c r="G17" s="24">
        <v>7120836</v>
      </c>
      <c r="H17" s="24">
        <v>4460835</v>
      </c>
      <c r="I17" s="24">
        <v>8038235</v>
      </c>
      <c r="J17" s="20">
        <v>19619906</v>
      </c>
      <c r="K17" s="24">
        <v>5460493</v>
      </c>
      <c r="L17" s="24">
        <v>1634534</v>
      </c>
      <c r="M17" s="20">
        <v>4022433</v>
      </c>
      <c r="N17" s="24">
        <v>11117460</v>
      </c>
      <c r="O17" s="24"/>
      <c r="P17" s="24"/>
      <c r="Q17" s="20"/>
      <c r="R17" s="24"/>
      <c r="S17" s="24"/>
      <c r="T17" s="20"/>
      <c r="U17" s="24"/>
      <c r="V17" s="24"/>
      <c r="W17" s="24">
        <v>30737366</v>
      </c>
      <c r="X17" s="20">
        <v>21324019</v>
      </c>
      <c r="Y17" s="24">
        <v>9413347</v>
      </c>
      <c r="Z17" s="25">
        <v>44.144337894277811</v>
      </c>
      <c r="AA17" s="26">
        <v>100877532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107219856</v>
      </c>
      <c r="D25" s="29">
        <f t="shared" ref="D25:Y25" si="1">SUM(D15:D24)</f>
        <v>0</v>
      </c>
      <c r="E25" s="35">
        <f t="shared" si="1"/>
        <v>84553513</v>
      </c>
      <c r="F25" s="36">
        <f t="shared" si="1"/>
        <v>100877532</v>
      </c>
      <c r="G25" s="36">
        <f t="shared" si="1"/>
        <v>7120836</v>
      </c>
      <c r="H25" s="36">
        <f t="shared" si="1"/>
        <v>4460835</v>
      </c>
      <c r="I25" s="36">
        <f t="shared" si="1"/>
        <v>8038235</v>
      </c>
      <c r="J25" s="36">
        <f t="shared" si="1"/>
        <v>19619906</v>
      </c>
      <c r="K25" s="36">
        <f t="shared" si="1"/>
        <v>5460493</v>
      </c>
      <c r="L25" s="36">
        <f t="shared" si="1"/>
        <v>1634534</v>
      </c>
      <c r="M25" s="36">
        <f t="shared" si="1"/>
        <v>4022433</v>
      </c>
      <c r="N25" s="36">
        <f t="shared" si="1"/>
        <v>11117460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30737366</v>
      </c>
      <c r="X25" s="36">
        <f t="shared" si="1"/>
        <v>21324019</v>
      </c>
      <c r="Y25" s="36">
        <f t="shared" si="1"/>
        <v>9413347</v>
      </c>
      <c r="Z25" s="37">
        <f>+IF(X25&lt;&gt;0,+(Y25/X25)*100,0)</f>
        <v>44.144337894277811</v>
      </c>
      <c r="AA25" s="38">
        <f>SUM(AA15:AA24)</f>
        <v>100877532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53044441</v>
      </c>
      <c r="D26" s="29">
        <f>+D13+D25</f>
        <v>0</v>
      </c>
      <c r="E26" s="30">
        <f t="shared" si="2"/>
        <v>84553513</v>
      </c>
      <c r="F26" s="31">
        <f t="shared" si="2"/>
        <v>100877532</v>
      </c>
      <c r="G26" s="31">
        <f t="shared" si="2"/>
        <v>-409004</v>
      </c>
      <c r="H26" s="31">
        <f t="shared" si="2"/>
        <v>7460321</v>
      </c>
      <c r="I26" s="31">
        <f t="shared" si="2"/>
        <v>9273673</v>
      </c>
      <c r="J26" s="31">
        <f t="shared" si="2"/>
        <v>16324990</v>
      </c>
      <c r="K26" s="31">
        <f t="shared" si="2"/>
        <v>4536995</v>
      </c>
      <c r="L26" s="31">
        <f t="shared" si="2"/>
        <v>-3956969</v>
      </c>
      <c r="M26" s="31">
        <f t="shared" si="2"/>
        <v>5954961</v>
      </c>
      <c r="N26" s="31">
        <f t="shared" si="2"/>
        <v>6534987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22859977</v>
      </c>
      <c r="X26" s="31">
        <f t="shared" si="2"/>
        <v>21324019</v>
      </c>
      <c r="Y26" s="31">
        <f t="shared" si="2"/>
        <v>1535958</v>
      </c>
      <c r="Z26" s="32">
        <f>+IF(X26&lt;&gt;0,+(Y26/X26)*100,0)</f>
        <v>7.2029479996242731</v>
      </c>
      <c r="AA26" s="33">
        <f>+AA13+AA25</f>
        <v>100877532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32721125</v>
      </c>
      <c r="D32" s="18"/>
      <c r="E32" s="19"/>
      <c r="F32" s="20"/>
      <c r="G32" s="20">
        <v>-5463609</v>
      </c>
      <c r="H32" s="20">
        <v>3563257</v>
      </c>
      <c r="I32" s="20">
        <v>5192339</v>
      </c>
      <c r="J32" s="20">
        <v>3291987</v>
      </c>
      <c r="K32" s="20">
        <v>2406326</v>
      </c>
      <c r="L32" s="20">
        <v>1740921</v>
      </c>
      <c r="M32" s="20">
        <v>6349479</v>
      </c>
      <c r="N32" s="20">
        <v>10496726</v>
      </c>
      <c r="O32" s="20"/>
      <c r="P32" s="20"/>
      <c r="Q32" s="20"/>
      <c r="R32" s="20"/>
      <c r="S32" s="20"/>
      <c r="T32" s="20"/>
      <c r="U32" s="20"/>
      <c r="V32" s="20"/>
      <c r="W32" s="20">
        <v>13788713</v>
      </c>
      <c r="X32" s="20"/>
      <c r="Y32" s="20">
        <v>13788713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-26453726</v>
      </c>
      <c r="D33" s="18"/>
      <c r="E33" s="19"/>
      <c r="F33" s="20"/>
      <c r="G33" s="20">
        <v>-6047909</v>
      </c>
      <c r="H33" s="20">
        <v>-1830759</v>
      </c>
      <c r="I33" s="20">
        <v>-3094005</v>
      </c>
      <c r="J33" s="20">
        <v>-10972673</v>
      </c>
      <c r="K33" s="20">
        <v>-3700576</v>
      </c>
      <c r="L33" s="20">
        <v>501958</v>
      </c>
      <c r="M33" s="20">
        <v>-3887186</v>
      </c>
      <c r="N33" s="20">
        <v>-7085804</v>
      </c>
      <c r="O33" s="20"/>
      <c r="P33" s="20"/>
      <c r="Q33" s="20"/>
      <c r="R33" s="20"/>
      <c r="S33" s="20"/>
      <c r="T33" s="20"/>
      <c r="U33" s="20"/>
      <c r="V33" s="20"/>
      <c r="W33" s="20">
        <v>-18058477</v>
      </c>
      <c r="X33" s="20"/>
      <c r="Y33" s="20">
        <v>-18058477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6267399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-11511518</v>
      </c>
      <c r="H37" s="31">
        <f t="shared" si="3"/>
        <v>1732498</v>
      </c>
      <c r="I37" s="31">
        <f t="shared" si="3"/>
        <v>2098334</v>
      </c>
      <c r="J37" s="31">
        <f t="shared" si="3"/>
        <v>-7680686</v>
      </c>
      <c r="K37" s="31">
        <f t="shared" si="3"/>
        <v>-1294250</v>
      </c>
      <c r="L37" s="31">
        <f t="shared" si="3"/>
        <v>2242879</v>
      </c>
      <c r="M37" s="31">
        <f t="shared" si="3"/>
        <v>2462293</v>
      </c>
      <c r="N37" s="31">
        <f t="shared" si="3"/>
        <v>3410922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-4269764</v>
      </c>
      <c r="X37" s="31">
        <f t="shared" si="3"/>
        <v>0</v>
      </c>
      <c r="Y37" s="31">
        <f t="shared" si="3"/>
        <v>-4269764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6267399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-11511518</v>
      </c>
      <c r="H44" s="31">
        <f t="shared" si="5"/>
        <v>1732498</v>
      </c>
      <c r="I44" s="31">
        <f t="shared" si="5"/>
        <v>2098334</v>
      </c>
      <c r="J44" s="31">
        <f t="shared" si="5"/>
        <v>-7680686</v>
      </c>
      <c r="K44" s="31">
        <f t="shared" si="5"/>
        <v>-1294250</v>
      </c>
      <c r="L44" s="31">
        <f t="shared" si="5"/>
        <v>2242879</v>
      </c>
      <c r="M44" s="31">
        <f t="shared" si="5"/>
        <v>2462293</v>
      </c>
      <c r="N44" s="31">
        <f t="shared" si="5"/>
        <v>3410922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-4269764</v>
      </c>
      <c r="X44" s="31">
        <f t="shared" si="5"/>
        <v>0</v>
      </c>
      <c r="Y44" s="31">
        <f t="shared" si="5"/>
        <v>-4269764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46777042</v>
      </c>
      <c r="D45" s="42">
        <f t="shared" si="6"/>
        <v>0</v>
      </c>
      <c r="E45" s="43">
        <f t="shared" si="6"/>
        <v>84553513</v>
      </c>
      <c r="F45" s="44">
        <f t="shared" si="6"/>
        <v>100877532</v>
      </c>
      <c r="G45" s="44">
        <f t="shared" si="6"/>
        <v>11102514</v>
      </c>
      <c r="H45" s="44">
        <f t="shared" si="6"/>
        <v>5727823</v>
      </c>
      <c r="I45" s="44">
        <f t="shared" si="6"/>
        <v>7175339</v>
      </c>
      <c r="J45" s="44">
        <f t="shared" si="6"/>
        <v>24005676</v>
      </c>
      <c r="K45" s="44">
        <f t="shared" si="6"/>
        <v>5831245</v>
      </c>
      <c r="L45" s="44">
        <f t="shared" si="6"/>
        <v>-6199848</v>
      </c>
      <c r="M45" s="44">
        <f t="shared" si="6"/>
        <v>3492668</v>
      </c>
      <c r="N45" s="44">
        <f t="shared" si="6"/>
        <v>3124065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27129741</v>
      </c>
      <c r="X45" s="44">
        <f t="shared" si="6"/>
        <v>21324019</v>
      </c>
      <c r="Y45" s="44">
        <f t="shared" si="6"/>
        <v>5805722</v>
      </c>
      <c r="Z45" s="45">
        <f>+IF(X45&lt;&gt;0,+(Y45/X45)*100,0)</f>
        <v>27.226209093135772</v>
      </c>
      <c r="AA45" s="46">
        <f>+AA26-AA44</f>
        <v>100877532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-224878460</v>
      </c>
      <c r="D6" s="18"/>
      <c r="E6" s="19">
        <v>268049853</v>
      </c>
      <c r="F6" s="20">
        <v>268049853</v>
      </c>
      <c r="G6" s="20">
        <v>-10647172</v>
      </c>
      <c r="H6" s="20">
        <v>-15879445</v>
      </c>
      <c r="I6" s="20">
        <v>-482749090</v>
      </c>
      <c r="J6" s="20">
        <v>-509275707</v>
      </c>
      <c r="K6" s="20">
        <v>-27400415</v>
      </c>
      <c r="L6" s="20">
        <v>206474095</v>
      </c>
      <c r="M6" s="20">
        <v>-34287662</v>
      </c>
      <c r="N6" s="20">
        <v>144786018</v>
      </c>
      <c r="O6" s="20"/>
      <c r="P6" s="20"/>
      <c r="Q6" s="20"/>
      <c r="R6" s="20"/>
      <c r="S6" s="20"/>
      <c r="T6" s="20"/>
      <c r="U6" s="20"/>
      <c r="V6" s="20"/>
      <c r="W6" s="20">
        <v>-364489689</v>
      </c>
      <c r="X6" s="20">
        <v>134024934</v>
      </c>
      <c r="Y6" s="20">
        <v>-498514623</v>
      </c>
      <c r="Z6" s="21">
        <v>-371.95662636923964</v>
      </c>
      <c r="AA6" s="22">
        <v>268049853</v>
      </c>
    </row>
    <row r="7" spans="1:27" x14ac:dyDescent="0.25">
      <c r="A7" s="23" t="s">
        <v>35</v>
      </c>
      <c r="B7" s="17" t="s">
        <v>32</v>
      </c>
      <c r="C7" s="18">
        <v>91443277</v>
      </c>
      <c r="D7" s="18"/>
      <c r="E7" s="19">
        <v>7823993</v>
      </c>
      <c r="F7" s="20">
        <v>7823993</v>
      </c>
      <c r="G7" s="20">
        <v>9548467</v>
      </c>
      <c r="H7" s="20">
        <v>8574617</v>
      </c>
      <c r="I7" s="20">
        <v>-14583540</v>
      </c>
      <c r="J7" s="20">
        <v>3539544</v>
      </c>
      <c r="K7" s="20">
        <v>8697493</v>
      </c>
      <c r="L7" s="20">
        <v>119567406</v>
      </c>
      <c r="M7" s="20">
        <v>9413072</v>
      </c>
      <c r="N7" s="20">
        <v>137677971</v>
      </c>
      <c r="O7" s="20"/>
      <c r="P7" s="20"/>
      <c r="Q7" s="20"/>
      <c r="R7" s="20"/>
      <c r="S7" s="20"/>
      <c r="T7" s="20"/>
      <c r="U7" s="20"/>
      <c r="V7" s="20"/>
      <c r="W7" s="20">
        <v>141217515</v>
      </c>
      <c r="X7" s="20">
        <v>6341394</v>
      </c>
      <c r="Y7" s="20">
        <v>134876121</v>
      </c>
      <c r="Z7" s="21">
        <v>2126.915958856996</v>
      </c>
      <c r="AA7" s="22">
        <v>7823993</v>
      </c>
    </row>
    <row r="8" spans="1:27" x14ac:dyDescent="0.25">
      <c r="A8" s="23" t="s">
        <v>36</v>
      </c>
      <c r="B8" s="17" t="s">
        <v>32</v>
      </c>
      <c r="C8" s="18">
        <v>-4705</v>
      </c>
      <c r="D8" s="18"/>
      <c r="E8" s="19">
        <v>243231</v>
      </c>
      <c r="F8" s="20">
        <v>243231</v>
      </c>
      <c r="G8" s="20">
        <v>2715</v>
      </c>
      <c r="H8" s="20">
        <v>431932</v>
      </c>
      <c r="I8" s="20">
        <v>440349</v>
      </c>
      <c r="J8" s="20">
        <v>874996</v>
      </c>
      <c r="K8" s="20">
        <v>473098</v>
      </c>
      <c r="L8" s="20">
        <v>436772</v>
      </c>
      <c r="M8" s="20">
        <v>420270</v>
      </c>
      <c r="N8" s="20">
        <v>1330140</v>
      </c>
      <c r="O8" s="20"/>
      <c r="P8" s="20"/>
      <c r="Q8" s="20"/>
      <c r="R8" s="20"/>
      <c r="S8" s="20"/>
      <c r="T8" s="20"/>
      <c r="U8" s="20"/>
      <c r="V8" s="20"/>
      <c r="W8" s="20">
        <v>2205136</v>
      </c>
      <c r="X8" s="20">
        <v>121620</v>
      </c>
      <c r="Y8" s="20">
        <v>2083516</v>
      </c>
      <c r="Z8" s="21">
        <v>1713.1359973688539</v>
      </c>
      <c r="AA8" s="22">
        <v>243231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-6604868</v>
      </c>
      <c r="D10" s="18"/>
      <c r="E10" s="19">
        <v>-31680710</v>
      </c>
      <c r="F10" s="20">
        <v>-31794610</v>
      </c>
      <c r="G10" s="20">
        <v>-51924</v>
      </c>
      <c r="H10" s="20">
        <v>-151737</v>
      </c>
      <c r="I10" s="20">
        <v>-24504800</v>
      </c>
      <c r="J10" s="20">
        <v>-24708461</v>
      </c>
      <c r="K10" s="20">
        <v>-79516</v>
      </c>
      <c r="L10" s="20">
        <v>17557539</v>
      </c>
      <c r="M10" s="20">
        <v>-26131</v>
      </c>
      <c r="N10" s="20">
        <v>17451892</v>
      </c>
      <c r="O10" s="20"/>
      <c r="P10" s="20"/>
      <c r="Q10" s="20"/>
      <c r="R10" s="20"/>
      <c r="S10" s="20"/>
      <c r="T10" s="20"/>
      <c r="U10" s="20"/>
      <c r="V10" s="20"/>
      <c r="W10" s="20">
        <v>-7256569</v>
      </c>
      <c r="X10" s="20">
        <v>-15897324</v>
      </c>
      <c r="Y10" s="20">
        <v>8640755</v>
      </c>
      <c r="Z10" s="21">
        <v>-54.353518868961849</v>
      </c>
      <c r="AA10" s="22">
        <v>-31794610</v>
      </c>
    </row>
    <row r="11" spans="1:27" x14ac:dyDescent="0.25">
      <c r="A11" s="23" t="s">
        <v>39</v>
      </c>
      <c r="B11" s="17" t="s">
        <v>32</v>
      </c>
      <c r="C11" s="18">
        <v>34790329</v>
      </c>
      <c r="D11" s="18"/>
      <c r="E11" s="19"/>
      <c r="F11" s="20"/>
      <c r="G11" s="24">
        <v>1470072</v>
      </c>
      <c r="H11" s="24">
        <v>2117051</v>
      </c>
      <c r="I11" s="24">
        <v>105017839</v>
      </c>
      <c r="J11" s="20">
        <v>108604962</v>
      </c>
      <c r="K11" s="24">
        <v>3583034</v>
      </c>
      <c r="L11" s="24">
        <v>-63542229</v>
      </c>
      <c r="M11" s="20">
        <v>4424875</v>
      </c>
      <c r="N11" s="24">
        <v>-55534320</v>
      </c>
      <c r="O11" s="24"/>
      <c r="P11" s="24"/>
      <c r="Q11" s="20"/>
      <c r="R11" s="24"/>
      <c r="S11" s="24"/>
      <c r="T11" s="20"/>
      <c r="U11" s="24"/>
      <c r="V11" s="24"/>
      <c r="W11" s="24">
        <v>53070642</v>
      </c>
      <c r="X11" s="20"/>
      <c r="Y11" s="24">
        <v>53070642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-105254427</v>
      </c>
      <c r="D13" s="29">
        <f>SUM(D6:D12)</f>
        <v>0</v>
      </c>
      <c r="E13" s="30">
        <f t="shared" si="0"/>
        <v>244436367</v>
      </c>
      <c r="F13" s="31">
        <f t="shared" si="0"/>
        <v>244322467</v>
      </c>
      <c r="G13" s="31">
        <f t="shared" si="0"/>
        <v>322158</v>
      </c>
      <c r="H13" s="31">
        <f t="shared" si="0"/>
        <v>-4907582</v>
      </c>
      <c r="I13" s="31">
        <f t="shared" si="0"/>
        <v>-416379242</v>
      </c>
      <c r="J13" s="31">
        <f t="shared" si="0"/>
        <v>-420964666</v>
      </c>
      <c r="K13" s="31">
        <f t="shared" si="0"/>
        <v>-14726306</v>
      </c>
      <c r="L13" s="31">
        <f t="shared" si="0"/>
        <v>280493583</v>
      </c>
      <c r="M13" s="31">
        <f t="shared" si="0"/>
        <v>-20055576</v>
      </c>
      <c r="N13" s="31">
        <f t="shared" si="0"/>
        <v>245711701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-175252965</v>
      </c>
      <c r="X13" s="31">
        <f t="shared" si="0"/>
        <v>124590624</v>
      </c>
      <c r="Y13" s="31">
        <f t="shared" si="0"/>
        <v>-299843589</v>
      </c>
      <c r="Z13" s="32">
        <f>+IF(X13&lt;&gt;0,+(Y13/X13)*100,0)</f>
        <v>-240.66304459635742</v>
      </c>
      <c r="AA13" s="33">
        <f>SUM(AA6:AA12)</f>
        <v>244322467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327602179</v>
      </c>
      <c r="D17" s="18"/>
      <c r="E17" s="19">
        <v>171979590</v>
      </c>
      <c r="F17" s="20">
        <v>224224931</v>
      </c>
      <c r="G17" s="24">
        <v>8078342</v>
      </c>
      <c r="H17" s="24">
        <v>7729585</v>
      </c>
      <c r="I17" s="24">
        <v>429961660</v>
      </c>
      <c r="J17" s="20">
        <v>445769587</v>
      </c>
      <c r="K17" s="24">
        <v>15503778</v>
      </c>
      <c r="L17" s="24">
        <v>-72232084</v>
      </c>
      <c r="M17" s="20">
        <v>9942340</v>
      </c>
      <c r="N17" s="24">
        <v>-46785966</v>
      </c>
      <c r="O17" s="24"/>
      <c r="P17" s="24"/>
      <c r="Q17" s="20"/>
      <c r="R17" s="24"/>
      <c r="S17" s="24"/>
      <c r="T17" s="20"/>
      <c r="U17" s="24"/>
      <c r="V17" s="24"/>
      <c r="W17" s="24">
        <v>398983621</v>
      </c>
      <c r="X17" s="20">
        <v>101147516</v>
      </c>
      <c r="Y17" s="24">
        <v>297836105</v>
      </c>
      <c r="Z17" s="25">
        <v>294.45716195343834</v>
      </c>
      <c r="AA17" s="26">
        <v>224224931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327602179</v>
      </c>
      <c r="D25" s="29">
        <f t="shared" ref="D25:Y25" si="1">SUM(D15:D24)</f>
        <v>0</v>
      </c>
      <c r="E25" s="35">
        <f t="shared" si="1"/>
        <v>171979590</v>
      </c>
      <c r="F25" s="36">
        <f t="shared" si="1"/>
        <v>224224931</v>
      </c>
      <c r="G25" s="36">
        <f t="shared" si="1"/>
        <v>8078342</v>
      </c>
      <c r="H25" s="36">
        <f t="shared" si="1"/>
        <v>7729585</v>
      </c>
      <c r="I25" s="36">
        <f t="shared" si="1"/>
        <v>429961660</v>
      </c>
      <c r="J25" s="36">
        <f t="shared" si="1"/>
        <v>445769587</v>
      </c>
      <c r="K25" s="36">
        <f t="shared" si="1"/>
        <v>15503778</v>
      </c>
      <c r="L25" s="36">
        <f t="shared" si="1"/>
        <v>-72232084</v>
      </c>
      <c r="M25" s="36">
        <f t="shared" si="1"/>
        <v>9942340</v>
      </c>
      <c r="N25" s="36">
        <f t="shared" si="1"/>
        <v>-46785966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398983621</v>
      </c>
      <c r="X25" s="36">
        <f t="shared" si="1"/>
        <v>101147516</v>
      </c>
      <c r="Y25" s="36">
        <f t="shared" si="1"/>
        <v>297836105</v>
      </c>
      <c r="Z25" s="37">
        <f>+IF(X25&lt;&gt;0,+(Y25/X25)*100,0)</f>
        <v>294.45716195343834</v>
      </c>
      <c r="AA25" s="38">
        <f>SUM(AA15:AA24)</f>
        <v>224224931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222347752</v>
      </c>
      <c r="D26" s="29">
        <f>+D13+D25</f>
        <v>0</v>
      </c>
      <c r="E26" s="30">
        <f t="shared" si="2"/>
        <v>416415957</v>
      </c>
      <c r="F26" s="31">
        <f t="shared" si="2"/>
        <v>468547398</v>
      </c>
      <c r="G26" s="31">
        <f t="shared" si="2"/>
        <v>8400500</v>
      </c>
      <c r="H26" s="31">
        <f t="shared" si="2"/>
        <v>2822003</v>
      </c>
      <c r="I26" s="31">
        <f t="shared" si="2"/>
        <v>13582418</v>
      </c>
      <c r="J26" s="31">
        <f t="shared" si="2"/>
        <v>24804921</v>
      </c>
      <c r="K26" s="31">
        <f t="shared" si="2"/>
        <v>777472</v>
      </c>
      <c r="L26" s="31">
        <f t="shared" si="2"/>
        <v>208261499</v>
      </c>
      <c r="M26" s="31">
        <f t="shared" si="2"/>
        <v>-10113236</v>
      </c>
      <c r="N26" s="31">
        <f t="shared" si="2"/>
        <v>198925735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223730656</v>
      </c>
      <c r="X26" s="31">
        <f t="shared" si="2"/>
        <v>225738140</v>
      </c>
      <c r="Y26" s="31">
        <f t="shared" si="2"/>
        <v>-2007484</v>
      </c>
      <c r="Z26" s="32">
        <f>+IF(X26&lt;&gt;0,+(Y26/X26)*100,0)</f>
        <v>-0.88929766144081812</v>
      </c>
      <c r="AA26" s="33">
        <f>+AA13+AA25</f>
        <v>468547398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21459865</v>
      </c>
      <c r="D32" s="18"/>
      <c r="E32" s="19">
        <v>452594099</v>
      </c>
      <c r="F32" s="20">
        <v>504305580</v>
      </c>
      <c r="G32" s="20"/>
      <c r="H32" s="20">
        <v>-148</v>
      </c>
      <c r="I32" s="20">
        <v>329730087</v>
      </c>
      <c r="J32" s="20">
        <v>329729939</v>
      </c>
      <c r="K32" s="20">
        <v>17666</v>
      </c>
      <c r="L32" s="20">
        <v>-308244172</v>
      </c>
      <c r="M32" s="20">
        <v>12336704</v>
      </c>
      <c r="N32" s="20">
        <v>-295889802</v>
      </c>
      <c r="O32" s="20"/>
      <c r="P32" s="20"/>
      <c r="Q32" s="20"/>
      <c r="R32" s="20"/>
      <c r="S32" s="20"/>
      <c r="T32" s="20"/>
      <c r="U32" s="20"/>
      <c r="V32" s="20"/>
      <c r="W32" s="20">
        <v>33840137</v>
      </c>
      <c r="X32" s="20">
        <v>238729864</v>
      </c>
      <c r="Y32" s="20">
        <v>-204889727</v>
      </c>
      <c r="Z32" s="21">
        <v>-85.824925112846373</v>
      </c>
      <c r="AA32" s="22">
        <v>504305580</v>
      </c>
    </row>
    <row r="33" spans="1:27" x14ac:dyDescent="0.25">
      <c r="A33" s="23" t="s">
        <v>60</v>
      </c>
      <c r="B33" s="17" t="s">
        <v>32</v>
      </c>
      <c r="C33" s="18">
        <v>-141774518</v>
      </c>
      <c r="D33" s="18"/>
      <c r="E33" s="19">
        <v>-96788019</v>
      </c>
      <c r="F33" s="20">
        <v>-140867942</v>
      </c>
      <c r="G33" s="20">
        <v>-111274</v>
      </c>
      <c r="H33" s="20">
        <v>-2152055</v>
      </c>
      <c r="I33" s="20">
        <v>-93485817</v>
      </c>
      <c r="J33" s="20">
        <v>-95749146</v>
      </c>
      <c r="K33" s="20">
        <v>-4652876</v>
      </c>
      <c r="L33" s="20">
        <v>-55738365</v>
      </c>
      <c r="M33" s="20">
        <v>-1458088</v>
      </c>
      <c r="N33" s="20">
        <v>-61849329</v>
      </c>
      <c r="O33" s="20"/>
      <c r="P33" s="20"/>
      <c r="Q33" s="20"/>
      <c r="R33" s="20"/>
      <c r="S33" s="20"/>
      <c r="T33" s="20"/>
      <c r="U33" s="20"/>
      <c r="V33" s="20"/>
      <c r="W33" s="20">
        <v>-157598475</v>
      </c>
      <c r="X33" s="20">
        <v>-70433958</v>
      </c>
      <c r="Y33" s="20">
        <v>-87164517</v>
      </c>
      <c r="Z33" s="21">
        <v>123.7535408701581</v>
      </c>
      <c r="AA33" s="22">
        <v>-140867942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25699356</v>
      </c>
      <c r="F35" s="20">
        <v>25699356</v>
      </c>
      <c r="G35" s="20"/>
      <c r="H35" s="20"/>
      <c r="I35" s="20">
        <v>689</v>
      </c>
      <c r="J35" s="20">
        <v>689</v>
      </c>
      <c r="K35" s="20"/>
      <c r="L35" s="20">
        <v>-689</v>
      </c>
      <c r="M35" s="20"/>
      <c r="N35" s="20">
        <v>-689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12849678</v>
      </c>
      <c r="Y35" s="20">
        <v>-12849678</v>
      </c>
      <c r="Z35" s="21">
        <v>-100</v>
      </c>
      <c r="AA35" s="22">
        <v>25699356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-120314653</v>
      </c>
      <c r="D37" s="29">
        <f t="shared" ref="D37:Y37" si="3">SUM(D29:D36)</f>
        <v>0</v>
      </c>
      <c r="E37" s="30">
        <f t="shared" si="3"/>
        <v>381505436</v>
      </c>
      <c r="F37" s="31">
        <f t="shared" si="3"/>
        <v>389136994</v>
      </c>
      <c r="G37" s="31">
        <f t="shared" si="3"/>
        <v>-111274</v>
      </c>
      <c r="H37" s="31">
        <f t="shared" si="3"/>
        <v>-2152203</v>
      </c>
      <c r="I37" s="31">
        <f t="shared" si="3"/>
        <v>236244959</v>
      </c>
      <c r="J37" s="31">
        <f t="shared" si="3"/>
        <v>233981482</v>
      </c>
      <c r="K37" s="31">
        <f t="shared" si="3"/>
        <v>-4635210</v>
      </c>
      <c r="L37" s="31">
        <f t="shared" si="3"/>
        <v>-363983226</v>
      </c>
      <c r="M37" s="31">
        <f t="shared" si="3"/>
        <v>10878616</v>
      </c>
      <c r="N37" s="31">
        <f t="shared" si="3"/>
        <v>-357739820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-123758338</v>
      </c>
      <c r="X37" s="31">
        <f t="shared" si="3"/>
        <v>181145584</v>
      </c>
      <c r="Y37" s="31">
        <f t="shared" si="3"/>
        <v>-304903922</v>
      </c>
      <c r="Z37" s="32">
        <f>+IF(X37&lt;&gt;0,+(Y37/X37)*100,0)</f>
        <v>-168.31982059247991</v>
      </c>
      <c r="AA37" s="33">
        <f>SUM(AA29:AA36)</f>
        <v>389136994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-120314653</v>
      </c>
      <c r="D44" s="29">
        <f>+D37+D43</f>
        <v>0</v>
      </c>
      <c r="E44" s="30">
        <f t="shared" si="5"/>
        <v>381505436</v>
      </c>
      <c r="F44" s="31">
        <f t="shared" si="5"/>
        <v>389136994</v>
      </c>
      <c r="G44" s="31">
        <f t="shared" si="5"/>
        <v>-111274</v>
      </c>
      <c r="H44" s="31">
        <f t="shared" si="5"/>
        <v>-2152203</v>
      </c>
      <c r="I44" s="31">
        <f t="shared" si="5"/>
        <v>236244959</v>
      </c>
      <c r="J44" s="31">
        <f t="shared" si="5"/>
        <v>233981482</v>
      </c>
      <c r="K44" s="31">
        <f t="shared" si="5"/>
        <v>-4635210</v>
      </c>
      <c r="L44" s="31">
        <f t="shared" si="5"/>
        <v>-363983226</v>
      </c>
      <c r="M44" s="31">
        <f t="shared" si="5"/>
        <v>10878616</v>
      </c>
      <c r="N44" s="31">
        <f t="shared" si="5"/>
        <v>-357739820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-123758338</v>
      </c>
      <c r="X44" s="31">
        <f t="shared" si="5"/>
        <v>181145584</v>
      </c>
      <c r="Y44" s="31">
        <f t="shared" si="5"/>
        <v>-304903922</v>
      </c>
      <c r="Z44" s="32">
        <f>+IF(X44&lt;&gt;0,+(Y44/X44)*100,0)</f>
        <v>-168.31982059247991</v>
      </c>
      <c r="AA44" s="33">
        <f>+AA37+AA43</f>
        <v>389136994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342662405</v>
      </c>
      <c r="D45" s="42">
        <f t="shared" si="6"/>
        <v>0</v>
      </c>
      <c r="E45" s="43">
        <f t="shared" si="6"/>
        <v>34910521</v>
      </c>
      <c r="F45" s="44">
        <f t="shared" si="6"/>
        <v>79410404</v>
      </c>
      <c r="G45" s="44">
        <f t="shared" si="6"/>
        <v>8511774</v>
      </c>
      <c r="H45" s="44">
        <f t="shared" si="6"/>
        <v>4974206</v>
      </c>
      <c r="I45" s="44">
        <f t="shared" si="6"/>
        <v>-222662541</v>
      </c>
      <c r="J45" s="44">
        <f t="shared" si="6"/>
        <v>-209176561</v>
      </c>
      <c r="K45" s="44">
        <f t="shared" si="6"/>
        <v>5412682</v>
      </c>
      <c r="L45" s="44">
        <f t="shared" si="6"/>
        <v>572244725</v>
      </c>
      <c r="M45" s="44">
        <f t="shared" si="6"/>
        <v>-20991852</v>
      </c>
      <c r="N45" s="44">
        <f t="shared" si="6"/>
        <v>556665555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347488994</v>
      </c>
      <c r="X45" s="44">
        <f t="shared" si="6"/>
        <v>44592556</v>
      </c>
      <c r="Y45" s="44">
        <f t="shared" si="6"/>
        <v>302896438</v>
      </c>
      <c r="Z45" s="45">
        <f>+IF(X45&lt;&gt;0,+(Y45/X45)*100,0)</f>
        <v>679.25336686239734</v>
      </c>
      <c r="AA45" s="46">
        <f>+AA26-AA44</f>
        <v>79410404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-20855522</v>
      </c>
      <c r="D47" s="18"/>
      <c r="E47" s="19">
        <v>155512864</v>
      </c>
      <c r="F47" s="20">
        <v>202741219</v>
      </c>
      <c r="G47" s="20"/>
      <c r="H47" s="20">
        <v>28440131</v>
      </c>
      <c r="I47" s="20">
        <v>-96360220</v>
      </c>
      <c r="J47" s="20">
        <v>-67920089</v>
      </c>
      <c r="K47" s="20">
        <v>17505429</v>
      </c>
      <c r="L47" s="20">
        <v>91637597</v>
      </c>
      <c r="M47" s="20">
        <v>48398700</v>
      </c>
      <c r="N47" s="20">
        <v>157541726</v>
      </c>
      <c r="O47" s="20"/>
      <c r="P47" s="20"/>
      <c r="Q47" s="20"/>
      <c r="R47" s="20"/>
      <c r="S47" s="20"/>
      <c r="T47" s="20"/>
      <c r="U47" s="20"/>
      <c r="V47" s="20"/>
      <c r="W47" s="20">
        <v>89621637</v>
      </c>
      <c r="X47" s="20">
        <v>101370612</v>
      </c>
      <c r="Y47" s="20">
        <v>-11748975</v>
      </c>
      <c r="Z47" s="47">
        <v>-11.590119432247286</v>
      </c>
      <c r="AA47" s="22">
        <v>202741219</v>
      </c>
    </row>
    <row r="48" spans="1:27" x14ac:dyDescent="0.25">
      <c r="A48" s="23" t="s">
        <v>73</v>
      </c>
      <c r="B48" s="17" t="s">
        <v>32</v>
      </c>
      <c r="C48" s="18">
        <v>-33584868</v>
      </c>
      <c r="D48" s="18"/>
      <c r="E48" s="19"/>
      <c r="F48" s="20"/>
      <c r="G48" s="20"/>
      <c r="H48" s="20"/>
      <c r="I48" s="20">
        <v>-87510124</v>
      </c>
      <c r="J48" s="20">
        <v>-87510124</v>
      </c>
      <c r="K48" s="20"/>
      <c r="L48" s="20">
        <v>53925257</v>
      </c>
      <c r="M48" s="20"/>
      <c r="N48" s="20">
        <v>53925257</v>
      </c>
      <c r="O48" s="20"/>
      <c r="P48" s="20"/>
      <c r="Q48" s="20"/>
      <c r="R48" s="20"/>
      <c r="S48" s="20"/>
      <c r="T48" s="20"/>
      <c r="U48" s="20"/>
      <c r="V48" s="20"/>
      <c r="W48" s="20">
        <v>-33584867</v>
      </c>
      <c r="X48" s="20"/>
      <c r="Y48" s="20">
        <v>-33584867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-54440390</v>
      </c>
      <c r="D50" s="50">
        <f t="shared" ref="D50:Y50" si="7">SUM(D47:D49)</f>
        <v>0</v>
      </c>
      <c r="E50" s="51">
        <f t="shared" si="7"/>
        <v>155512864</v>
      </c>
      <c r="F50" s="52">
        <f t="shared" si="7"/>
        <v>202741219</v>
      </c>
      <c r="G50" s="52">
        <f t="shared" si="7"/>
        <v>0</v>
      </c>
      <c r="H50" s="52">
        <f t="shared" si="7"/>
        <v>28440131</v>
      </c>
      <c r="I50" s="52">
        <f t="shared" si="7"/>
        <v>-183870344</v>
      </c>
      <c r="J50" s="52">
        <f t="shared" si="7"/>
        <v>-155430213</v>
      </c>
      <c r="K50" s="52">
        <f t="shared" si="7"/>
        <v>17505429</v>
      </c>
      <c r="L50" s="52">
        <f t="shared" si="7"/>
        <v>145562854</v>
      </c>
      <c r="M50" s="52">
        <f t="shared" si="7"/>
        <v>48398700</v>
      </c>
      <c r="N50" s="52">
        <f t="shared" si="7"/>
        <v>211466983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56036770</v>
      </c>
      <c r="X50" s="52">
        <f t="shared" si="7"/>
        <v>101370612</v>
      </c>
      <c r="Y50" s="52">
        <f t="shared" si="7"/>
        <v>-45333842</v>
      </c>
      <c r="Z50" s="53">
        <f>+IF(X50&lt;&gt;0,+(Y50/X50)*100,0)</f>
        <v>-44.720892086554628</v>
      </c>
      <c r="AA50" s="54">
        <f>SUM(AA47:AA49)</f>
        <v>202741219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-3240086</v>
      </c>
      <c r="D6" s="18"/>
      <c r="E6" s="19"/>
      <c r="F6" s="20"/>
      <c r="G6" s="20">
        <v>-102076</v>
      </c>
      <c r="H6" s="20">
        <v>-136776</v>
      </c>
      <c r="I6" s="20">
        <v>-473316</v>
      </c>
      <c r="J6" s="20">
        <v>-712168</v>
      </c>
      <c r="K6" s="20">
        <v>-617336</v>
      </c>
      <c r="L6" s="20">
        <v>-472071</v>
      </c>
      <c r="M6" s="20">
        <v>-644470</v>
      </c>
      <c r="N6" s="20">
        <v>-1733877</v>
      </c>
      <c r="O6" s="20"/>
      <c r="P6" s="20"/>
      <c r="Q6" s="20"/>
      <c r="R6" s="20"/>
      <c r="S6" s="20"/>
      <c r="T6" s="20"/>
      <c r="U6" s="20"/>
      <c r="V6" s="20"/>
      <c r="W6" s="20">
        <v>-2446045</v>
      </c>
      <c r="X6" s="20"/>
      <c r="Y6" s="20">
        <v>-2446045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-1630553</v>
      </c>
      <c r="D7" s="18"/>
      <c r="E7" s="19"/>
      <c r="F7" s="20"/>
      <c r="G7" s="20">
        <v>-802313</v>
      </c>
      <c r="H7" s="20">
        <v>-264963</v>
      </c>
      <c r="I7" s="20">
        <v>206794</v>
      </c>
      <c r="J7" s="20">
        <v>-860482</v>
      </c>
      <c r="K7" s="20">
        <v>7556</v>
      </c>
      <c r="L7" s="20">
        <v>878574</v>
      </c>
      <c r="M7" s="20">
        <v>-114183</v>
      </c>
      <c r="N7" s="20">
        <v>771947</v>
      </c>
      <c r="O7" s="20"/>
      <c r="P7" s="20"/>
      <c r="Q7" s="20"/>
      <c r="R7" s="20"/>
      <c r="S7" s="20"/>
      <c r="T7" s="20"/>
      <c r="U7" s="20"/>
      <c r="V7" s="20"/>
      <c r="W7" s="20">
        <v>-88535</v>
      </c>
      <c r="X7" s="20"/>
      <c r="Y7" s="20">
        <v>-88535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-272658</v>
      </c>
      <c r="D10" s="18"/>
      <c r="E10" s="19"/>
      <c r="F10" s="20"/>
      <c r="G10" s="20">
        <v>-16017</v>
      </c>
      <c r="H10" s="20">
        <v>-11906</v>
      </c>
      <c r="I10" s="20">
        <v>-10738</v>
      </c>
      <c r="J10" s="20">
        <v>-38661</v>
      </c>
      <c r="K10" s="20">
        <v>-19975</v>
      </c>
      <c r="L10" s="20">
        <v>-21053</v>
      </c>
      <c r="M10" s="20">
        <v>-7718</v>
      </c>
      <c r="N10" s="20">
        <v>-48746</v>
      </c>
      <c r="O10" s="20"/>
      <c r="P10" s="20"/>
      <c r="Q10" s="20"/>
      <c r="R10" s="20"/>
      <c r="S10" s="20"/>
      <c r="T10" s="20"/>
      <c r="U10" s="20"/>
      <c r="V10" s="20"/>
      <c r="W10" s="20">
        <v>-87407</v>
      </c>
      <c r="X10" s="20"/>
      <c r="Y10" s="20">
        <v>-87407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-5143297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-920406</v>
      </c>
      <c r="H13" s="31">
        <f t="shared" si="0"/>
        <v>-413645</v>
      </c>
      <c r="I13" s="31">
        <f t="shared" si="0"/>
        <v>-277260</v>
      </c>
      <c r="J13" s="31">
        <f t="shared" si="0"/>
        <v>-1611311</v>
      </c>
      <c r="K13" s="31">
        <f t="shared" si="0"/>
        <v>-629755</v>
      </c>
      <c r="L13" s="31">
        <f t="shared" si="0"/>
        <v>385450</v>
      </c>
      <c r="M13" s="31">
        <f t="shared" si="0"/>
        <v>-766371</v>
      </c>
      <c r="N13" s="31">
        <f t="shared" si="0"/>
        <v>-1010676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-2621987</v>
      </c>
      <c r="X13" s="31">
        <f t="shared" si="0"/>
        <v>0</v>
      </c>
      <c r="Y13" s="31">
        <f t="shared" si="0"/>
        <v>-2621987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96677200</v>
      </c>
      <c r="F17" s="20">
        <v>96677200</v>
      </c>
      <c r="G17" s="24">
        <v>-307408</v>
      </c>
      <c r="H17" s="24">
        <v>-575672</v>
      </c>
      <c r="I17" s="24">
        <v>-425454</v>
      </c>
      <c r="J17" s="20">
        <v>-1308534</v>
      </c>
      <c r="K17" s="24"/>
      <c r="L17" s="24">
        <v>38312</v>
      </c>
      <c r="M17" s="20">
        <v>-922225</v>
      </c>
      <c r="N17" s="24">
        <v>-883913</v>
      </c>
      <c r="O17" s="24"/>
      <c r="P17" s="24"/>
      <c r="Q17" s="20"/>
      <c r="R17" s="24"/>
      <c r="S17" s="24"/>
      <c r="T17" s="20"/>
      <c r="U17" s="24"/>
      <c r="V17" s="24"/>
      <c r="W17" s="24">
        <v>-2192447</v>
      </c>
      <c r="X17" s="20">
        <v>48339000</v>
      </c>
      <c r="Y17" s="24">
        <v>-50531447</v>
      </c>
      <c r="Z17" s="25">
        <v>-104.53556548542583</v>
      </c>
      <c r="AA17" s="26">
        <v>96677200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96677200</v>
      </c>
      <c r="F25" s="36">
        <f t="shared" si="1"/>
        <v>96677200</v>
      </c>
      <c r="G25" s="36">
        <f t="shared" si="1"/>
        <v>-307408</v>
      </c>
      <c r="H25" s="36">
        <f t="shared" si="1"/>
        <v>-575672</v>
      </c>
      <c r="I25" s="36">
        <f t="shared" si="1"/>
        <v>-425454</v>
      </c>
      <c r="J25" s="36">
        <f t="shared" si="1"/>
        <v>-1308534</v>
      </c>
      <c r="K25" s="36">
        <f t="shared" si="1"/>
        <v>0</v>
      </c>
      <c r="L25" s="36">
        <f t="shared" si="1"/>
        <v>38312</v>
      </c>
      <c r="M25" s="36">
        <f t="shared" si="1"/>
        <v>-922225</v>
      </c>
      <c r="N25" s="36">
        <f t="shared" si="1"/>
        <v>-883913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-2192447</v>
      </c>
      <c r="X25" s="36">
        <f t="shared" si="1"/>
        <v>48339000</v>
      </c>
      <c r="Y25" s="36">
        <f t="shared" si="1"/>
        <v>-50531447</v>
      </c>
      <c r="Z25" s="37">
        <f>+IF(X25&lt;&gt;0,+(Y25/X25)*100,0)</f>
        <v>-104.53556548542583</v>
      </c>
      <c r="AA25" s="38">
        <f>SUM(AA15:AA24)</f>
        <v>96677200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-5143297</v>
      </c>
      <c r="D26" s="29">
        <f>+D13+D25</f>
        <v>0</v>
      </c>
      <c r="E26" s="30">
        <f t="shared" si="2"/>
        <v>96677200</v>
      </c>
      <c r="F26" s="31">
        <f t="shared" si="2"/>
        <v>96677200</v>
      </c>
      <c r="G26" s="31">
        <f t="shared" si="2"/>
        <v>-1227814</v>
      </c>
      <c r="H26" s="31">
        <f t="shared" si="2"/>
        <v>-989317</v>
      </c>
      <c r="I26" s="31">
        <f t="shared" si="2"/>
        <v>-702714</v>
      </c>
      <c r="J26" s="31">
        <f t="shared" si="2"/>
        <v>-2919845</v>
      </c>
      <c r="K26" s="31">
        <f t="shared" si="2"/>
        <v>-629755</v>
      </c>
      <c r="L26" s="31">
        <f t="shared" si="2"/>
        <v>423762</v>
      </c>
      <c r="M26" s="31">
        <f t="shared" si="2"/>
        <v>-1688596</v>
      </c>
      <c r="N26" s="31">
        <f t="shared" si="2"/>
        <v>-1894589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-4814434</v>
      </c>
      <c r="X26" s="31">
        <f t="shared" si="2"/>
        <v>48339000</v>
      </c>
      <c r="Y26" s="31">
        <f t="shared" si="2"/>
        <v>-53153434</v>
      </c>
      <c r="Z26" s="32">
        <f>+IF(X26&lt;&gt;0,+(Y26/X26)*100,0)</f>
        <v>-109.95973023852376</v>
      </c>
      <c r="AA26" s="33">
        <f>+AA13+AA25</f>
        <v>96677200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17653822</v>
      </c>
      <c r="D32" s="18"/>
      <c r="E32" s="19"/>
      <c r="F32" s="20"/>
      <c r="G32" s="20">
        <v>1525976</v>
      </c>
      <c r="H32" s="20">
        <v>1856104</v>
      </c>
      <c r="I32" s="20">
        <v>1420864</v>
      </c>
      <c r="J32" s="20">
        <v>4802944</v>
      </c>
      <c r="K32" s="20">
        <v>1524239</v>
      </c>
      <c r="L32" s="20">
        <v>2303370</v>
      </c>
      <c r="M32" s="20">
        <v>1310330</v>
      </c>
      <c r="N32" s="20">
        <v>5137939</v>
      </c>
      <c r="O32" s="20"/>
      <c r="P32" s="20"/>
      <c r="Q32" s="20"/>
      <c r="R32" s="20"/>
      <c r="S32" s="20"/>
      <c r="T32" s="20"/>
      <c r="U32" s="20"/>
      <c r="V32" s="20"/>
      <c r="W32" s="20">
        <v>9940883</v>
      </c>
      <c r="X32" s="20"/>
      <c r="Y32" s="20">
        <v>9940883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17653822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1525976</v>
      </c>
      <c r="H37" s="31">
        <f t="shared" si="3"/>
        <v>1856104</v>
      </c>
      <c r="I37" s="31">
        <f t="shared" si="3"/>
        <v>1420864</v>
      </c>
      <c r="J37" s="31">
        <f t="shared" si="3"/>
        <v>4802944</v>
      </c>
      <c r="K37" s="31">
        <f t="shared" si="3"/>
        <v>1524239</v>
      </c>
      <c r="L37" s="31">
        <f t="shared" si="3"/>
        <v>2303370</v>
      </c>
      <c r="M37" s="31">
        <f t="shared" si="3"/>
        <v>1310330</v>
      </c>
      <c r="N37" s="31">
        <f t="shared" si="3"/>
        <v>5137939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9940883</v>
      </c>
      <c r="X37" s="31">
        <f t="shared" si="3"/>
        <v>0</v>
      </c>
      <c r="Y37" s="31">
        <f t="shared" si="3"/>
        <v>9940883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17653822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1525976</v>
      </c>
      <c r="H44" s="31">
        <f t="shared" si="5"/>
        <v>1856104</v>
      </c>
      <c r="I44" s="31">
        <f t="shared" si="5"/>
        <v>1420864</v>
      </c>
      <c r="J44" s="31">
        <f t="shared" si="5"/>
        <v>4802944</v>
      </c>
      <c r="K44" s="31">
        <f t="shared" si="5"/>
        <v>1524239</v>
      </c>
      <c r="L44" s="31">
        <f t="shared" si="5"/>
        <v>2303370</v>
      </c>
      <c r="M44" s="31">
        <f t="shared" si="5"/>
        <v>1310330</v>
      </c>
      <c r="N44" s="31">
        <f t="shared" si="5"/>
        <v>5137939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9940883</v>
      </c>
      <c r="X44" s="31">
        <f t="shared" si="5"/>
        <v>0</v>
      </c>
      <c r="Y44" s="31">
        <f t="shared" si="5"/>
        <v>9940883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-22797119</v>
      </c>
      <c r="D45" s="42">
        <f t="shared" si="6"/>
        <v>0</v>
      </c>
      <c r="E45" s="43">
        <f t="shared" si="6"/>
        <v>96677200</v>
      </c>
      <c r="F45" s="44">
        <f t="shared" si="6"/>
        <v>96677200</v>
      </c>
      <c r="G45" s="44">
        <f t="shared" si="6"/>
        <v>-2753790</v>
      </c>
      <c r="H45" s="44">
        <f t="shared" si="6"/>
        <v>-2845421</v>
      </c>
      <c r="I45" s="44">
        <f t="shared" si="6"/>
        <v>-2123578</v>
      </c>
      <c r="J45" s="44">
        <f t="shared" si="6"/>
        <v>-7722789</v>
      </c>
      <c r="K45" s="44">
        <f t="shared" si="6"/>
        <v>-2153994</v>
      </c>
      <c r="L45" s="44">
        <f t="shared" si="6"/>
        <v>-1879608</v>
      </c>
      <c r="M45" s="44">
        <f t="shared" si="6"/>
        <v>-2998926</v>
      </c>
      <c r="N45" s="44">
        <f t="shared" si="6"/>
        <v>-7032528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-14755317</v>
      </c>
      <c r="X45" s="44">
        <f t="shared" si="6"/>
        <v>48339000</v>
      </c>
      <c r="Y45" s="44">
        <f t="shared" si="6"/>
        <v>-63094317</v>
      </c>
      <c r="Z45" s="45">
        <f>+IF(X45&lt;&gt;0,+(Y45/X45)*100,0)</f>
        <v>-130.52466331533546</v>
      </c>
      <c r="AA45" s="46">
        <f>+AA26-AA44</f>
        <v>96677200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-55707466</v>
      </c>
      <c r="D6" s="18"/>
      <c r="E6" s="19">
        <v>74994100</v>
      </c>
      <c r="F6" s="20">
        <v>74994100</v>
      </c>
      <c r="G6" s="20">
        <v>-59823163</v>
      </c>
      <c r="H6" s="20">
        <v>-1666214</v>
      </c>
      <c r="I6" s="20">
        <v>-653851</v>
      </c>
      <c r="J6" s="20">
        <v>-62143228</v>
      </c>
      <c r="K6" s="20">
        <v>-448847</v>
      </c>
      <c r="L6" s="20">
        <v>-6477131</v>
      </c>
      <c r="M6" s="20">
        <v>-3490808</v>
      </c>
      <c r="N6" s="20">
        <v>-10416786</v>
      </c>
      <c r="O6" s="20"/>
      <c r="P6" s="20"/>
      <c r="Q6" s="20"/>
      <c r="R6" s="20"/>
      <c r="S6" s="20"/>
      <c r="T6" s="20"/>
      <c r="U6" s="20"/>
      <c r="V6" s="20"/>
      <c r="W6" s="20">
        <v>-72560014</v>
      </c>
      <c r="X6" s="20">
        <v>58680025</v>
      </c>
      <c r="Y6" s="20">
        <v>-131240039</v>
      </c>
      <c r="Z6" s="21">
        <v>-223.65368624161289</v>
      </c>
      <c r="AA6" s="22">
        <v>74994100</v>
      </c>
    </row>
    <row r="7" spans="1:27" x14ac:dyDescent="0.25">
      <c r="A7" s="23" t="s">
        <v>35</v>
      </c>
      <c r="B7" s="17" t="s">
        <v>32</v>
      </c>
      <c r="C7" s="18">
        <v>76534359</v>
      </c>
      <c r="D7" s="18"/>
      <c r="E7" s="19">
        <v>-8510240</v>
      </c>
      <c r="F7" s="20">
        <v>-8510240</v>
      </c>
      <c r="G7" s="20">
        <v>78667610</v>
      </c>
      <c r="H7" s="20">
        <v>8274421</v>
      </c>
      <c r="I7" s="20">
        <v>6493457</v>
      </c>
      <c r="J7" s="20">
        <v>93435488</v>
      </c>
      <c r="K7" s="20">
        <v>5226183</v>
      </c>
      <c r="L7" s="20">
        <v>6683385</v>
      </c>
      <c r="M7" s="20">
        <v>6165398</v>
      </c>
      <c r="N7" s="20">
        <v>18074966</v>
      </c>
      <c r="O7" s="20"/>
      <c r="P7" s="20"/>
      <c r="Q7" s="20"/>
      <c r="R7" s="20"/>
      <c r="S7" s="20"/>
      <c r="T7" s="20"/>
      <c r="U7" s="20"/>
      <c r="V7" s="20"/>
      <c r="W7" s="20">
        <v>111510454</v>
      </c>
      <c r="X7" s="20">
        <v>-8399518</v>
      </c>
      <c r="Y7" s="20">
        <v>119909972</v>
      </c>
      <c r="Z7" s="21">
        <v>-1427.581582657481</v>
      </c>
      <c r="AA7" s="22">
        <v>-8510240</v>
      </c>
    </row>
    <row r="8" spans="1:27" x14ac:dyDescent="0.25">
      <c r="A8" s="23" t="s">
        <v>36</v>
      </c>
      <c r="B8" s="17" t="s">
        <v>32</v>
      </c>
      <c r="C8" s="18">
        <v>543884</v>
      </c>
      <c r="D8" s="18"/>
      <c r="E8" s="19"/>
      <c r="F8" s="20"/>
      <c r="G8" s="20"/>
      <c r="H8" s="20">
        <v>543885</v>
      </c>
      <c r="I8" s="20">
        <v>286269</v>
      </c>
      <c r="J8" s="20">
        <v>830154</v>
      </c>
      <c r="K8" s="20">
        <v>70807</v>
      </c>
      <c r="L8" s="20">
        <v>27754</v>
      </c>
      <c r="M8" s="20">
        <v>221545</v>
      </c>
      <c r="N8" s="20">
        <v>320106</v>
      </c>
      <c r="O8" s="20"/>
      <c r="P8" s="20"/>
      <c r="Q8" s="20"/>
      <c r="R8" s="20"/>
      <c r="S8" s="20"/>
      <c r="T8" s="20"/>
      <c r="U8" s="20"/>
      <c r="V8" s="20"/>
      <c r="W8" s="20">
        <v>1150260</v>
      </c>
      <c r="X8" s="20"/>
      <c r="Y8" s="20">
        <v>1150260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-1145887</v>
      </c>
      <c r="D10" s="18"/>
      <c r="E10" s="19">
        <v>-1863171</v>
      </c>
      <c r="F10" s="20">
        <v>-1863171</v>
      </c>
      <c r="G10" s="20">
        <v>-1169310</v>
      </c>
      <c r="H10" s="20">
        <v>-22673</v>
      </c>
      <c r="I10" s="20">
        <v>-4594</v>
      </c>
      <c r="J10" s="20">
        <v>-1196577</v>
      </c>
      <c r="K10" s="20">
        <v>-11393</v>
      </c>
      <c r="L10" s="20">
        <v>-3905</v>
      </c>
      <c r="M10" s="20">
        <v>-1989</v>
      </c>
      <c r="N10" s="20">
        <v>-17287</v>
      </c>
      <c r="O10" s="20"/>
      <c r="P10" s="20"/>
      <c r="Q10" s="20"/>
      <c r="R10" s="20"/>
      <c r="S10" s="20"/>
      <c r="T10" s="20"/>
      <c r="U10" s="20"/>
      <c r="V10" s="20"/>
      <c r="W10" s="20">
        <v>-1213864</v>
      </c>
      <c r="X10" s="20">
        <v>-1371580</v>
      </c>
      <c r="Y10" s="20">
        <v>157716</v>
      </c>
      <c r="Z10" s="21">
        <v>-11.498855334723459</v>
      </c>
      <c r="AA10" s="22">
        <v>-1863171</v>
      </c>
    </row>
    <row r="11" spans="1:27" x14ac:dyDescent="0.25">
      <c r="A11" s="23" t="s">
        <v>39</v>
      </c>
      <c r="B11" s="17" t="s">
        <v>32</v>
      </c>
      <c r="C11" s="18">
        <v>7692386</v>
      </c>
      <c r="D11" s="18"/>
      <c r="E11" s="19"/>
      <c r="F11" s="20"/>
      <c r="G11" s="24">
        <v>7608154</v>
      </c>
      <c r="H11" s="24">
        <v>299656</v>
      </c>
      <c r="I11" s="24">
        <v>87461</v>
      </c>
      <c r="J11" s="20">
        <v>7995271</v>
      </c>
      <c r="K11" s="24">
        <v>348244</v>
      </c>
      <c r="L11" s="24">
        <v>576345</v>
      </c>
      <c r="M11" s="20">
        <v>767294</v>
      </c>
      <c r="N11" s="24">
        <v>1691883</v>
      </c>
      <c r="O11" s="24"/>
      <c r="P11" s="24"/>
      <c r="Q11" s="20"/>
      <c r="R11" s="24"/>
      <c r="S11" s="24"/>
      <c r="T11" s="20"/>
      <c r="U11" s="24"/>
      <c r="V11" s="24"/>
      <c r="W11" s="24">
        <v>9687154</v>
      </c>
      <c r="X11" s="20"/>
      <c r="Y11" s="24">
        <v>9687154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27917276</v>
      </c>
      <c r="D13" s="29">
        <f>SUM(D6:D12)</f>
        <v>0</v>
      </c>
      <c r="E13" s="30">
        <f t="shared" si="0"/>
        <v>64620689</v>
      </c>
      <c r="F13" s="31">
        <f t="shared" si="0"/>
        <v>64620689</v>
      </c>
      <c r="G13" s="31">
        <f t="shared" si="0"/>
        <v>25283291</v>
      </c>
      <c r="H13" s="31">
        <f t="shared" si="0"/>
        <v>7429075</v>
      </c>
      <c r="I13" s="31">
        <f t="shared" si="0"/>
        <v>6208742</v>
      </c>
      <c r="J13" s="31">
        <f t="shared" si="0"/>
        <v>38921108</v>
      </c>
      <c r="K13" s="31">
        <f t="shared" si="0"/>
        <v>5184994</v>
      </c>
      <c r="L13" s="31">
        <f t="shared" si="0"/>
        <v>806448</v>
      </c>
      <c r="M13" s="31">
        <f t="shared" si="0"/>
        <v>3661440</v>
      </c>
      <c r="N13" s="31">
        <f t="shared" si="0"/>
        <v>9652882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48573990</v>
      </c>
      <c r="X13" s="31">
        <f t="shared" si="0"/>
        <v>48908927</v>
      </c>
      <c r="Y13" s="31">
        <f t="shared" si="0"/>
        <v>-334937</v>
      </c>
      <c r="Z13" s="32">
        <f>+IF(X13&lt;&gt;0,+(Y13/X13)*100,0)</f>
        <v>-0.68481772253969098</v>
      </c>
      <c r="AA13" s="33">
        <f>SUM(AA6:AA12)</f>
        <v>64620689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13562705</v>
      </c>
      <c r="D17" s="18"/>
      <c r="E17" s="19">
        <v>23061437</v>
      </c>
      <c r="F17" s="20">
        <v>23061437</v>
      </c>
      <c r="G17" s="24">
        <v>16445733</v>
      </c>
      <c r="H17" s="24">
        <v>-1450939</v>
      </c>
      <c r="I17" s="24">
        <v>573215</v>
      </c>
      <c r="J17" s="20">
        <v>15568009</v>
      </c>
      <c r="K17" s="24">
        <v>1178901</v>
      </c>
      <c r="L17" s="24">
        <v>3543562</v>
      </c>
      <c r="M17" s="20">
        <v>4949063</v>
      </c>
      <c r="N17" s="24">
        <v>9671526</v>
      </c>
      <c r="O17" s="24"/>
      <c r="P17" s="24"/>
      <c r="Q17" s="20"/>
      <c r="R17" s="24"/>
      <c r="S17" s="24"/>
      <c r="T17" s="20"/>
      <c r="U17" s="24"/>
      <c r="V17" s="24"/>
      <c r="W17" s="24">
        <v>25239535</v>
      </c>
      <c r="X17" s="20">
        <v>2888475</v>
      </c>
      <c r="Y17" s="24">
        <v>22351060</v>
      </c>
      <c r="Z17" s="25">
        <v>773.80140039294099</v>
      </c>
      <c r="AA17" s="26">
        <v>23061437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13562705</v>
      </c>
      <c r="D25" s="29">
        <f t="shared" ref="D25:Y25" si="1">SUM(D15:D24)</f>
        <v>0</v>
      </c>
      <c r="E25" s="35">
        <f t="shared" si="1"/>
        <v>23061437</v>
      </c>
      <c r="F25" s="36">
        <f t="shared" si="1"/>
        <v>23061437</v>
      </c>
      <c r="G25" s="36">
        <f t="shared" si="1"/>
        <v>16445733</v>
      </c>
      <c r="H25" s="36">
        <f t="shared" si="1"/>
        <v>-1450939</v>
      </c>
      <c r="I25" s="36">
        <f t="shared" si="1"/>
        <v>573215</v>
      </c>
      <c r="J25" s="36">
        <f t="shared" si="1"/>
        <v>15568009</v>
      </c>
      <c r="K25" s="36">
        <f t="shared" si="1"/>
        <v>1178901</v>
      </c>
      <c r="L25" s="36">
        <f t="shared" si="1"/>
        <v>3543562</v>
      </c>
      <c r="M25" s="36">
        <f t="shared" si="1"/>
        <v>4949063</v>
      </c>
      <c r="N25" s="36">
        <f t="shared" si="1"/>
        <v>9671526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25239535</v>
      </c>
      <c r="X25" s="36">
        <f t="shared" si="1"/>
        <v>2888475</v>
      </c>
      <c r="Y25" s="36">
        <f t="shared" si="1"/>
        <v>22351060</v>
      </c>
      <c r="Z25" s="37">
        <f>+IF(X25&lt;&gt;0,+(Y25/X25)*100,0)</f>
        <v>773.80140039294099</v>
      </c>
      <c r="AA25" s="38">
        <f>SUM(AA15:AA24)</f>
        <v>23061437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41479981</v>
      </c>
      <c r="D26" s="29">
        <f>+D13+D25</f>
        <v>0</v>
      </c>
      <c r="E26" s="30">
        <f t="shared" si="2"/>
        <v>87682126</v>
      </c>
      <c r="F26" s="31">
        <f t="shared" si="2"/>
        <v>87682126</v>
      </c>
      <c r="G26" s="31">
        <f t="shared" si="2"/>
        <v>41729024</v>
      </c>
      <c r="H26" s="31">
        <f t="shared" si="2"/>
        <v>5978136</v>
      </c>
      <c r="I26" s="31">
        <f t="shared" si="2"/>
        <v>6781957</v>
      </c>
      <c r="J26" s="31">
        <f t="shared" si="2"/>
        <v>54489117</v>
      </c>
      <c r="K26" s="31">
        <f t="shared" si="2"/>
        <v>6363895</v>
      </c>
      <c r="L26" s="31">
        <f t="shared" si="2"/>
        <v>4350010</v>
      </c>
      <c r="M26" s="31">
        <f t="shared" si="2"/>
        <v>8610503</v>
      </c>
      <c r="N26" s="31">
        <f t="shared" si="2"/>
        <v>19324408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73813525</v>
      </c>
      <c r="X26" s="31">
        <f t="shared" si="2"/>
        <v>51797402</v>
      </c>
      <c r="Y26" s="31">
        <f t="shared" si="2"/>
        <v>22016123</v>
      </c>
      <c r="Z26" s="32">
        <f>+IF(X26&lt;&gt;0,+(Y26/X26)*100,0)</f>
        <v>42.504299733025221</v>
      </c>
      <c r="AA26" s="33">
        <f>+AA13+AA25</f>
        <v>87682126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22468160</v>
      </c>
      <c r="D32" s="18"/>
      <c r="E32" s="19">
        <v>40242112</v>
      </c>
      <c r="F32" s="20">
        <v>40242112</v>
      </c>
      <c r="G32" s="20">
        <v>17666660</v>
      </c>
      <c r="H32" s="20">
        <v>690685</v>
      </c>
      <c r="I32" s="20">
        <v>714</v>
      </c>
      <c r="J32" s="20">
        <v>18358059</v>
      </c>
      <c r="K32" s="20">
        <v>1543101</v>
      </c>
      <c r="L32" s="20">
        <v>-1943452</v>
      </c>
      <c r="M32" s="20">
        <v>2423049</v>
      </c>
      <c r="N32" s="20">
        <v>2022698</v>
      </c>
      <c r="O32" s="20"/>
      <c r="P32" s="20"/>
      <c r="Q32" s="20"/>
      <c r="R32" s="20"/>
      <c r="S32" s="20"/>
      <c r="T32" s="20"/>
      <c r="U32" s="20"/>
      <c r="V32" s="20"/>
      <c r="W32" s="20">
        <v>20380757</v>
      </c>
      <c r="X32" s="20">
        <v>27587915</v>
      </c>
      <c r="Y32" s="20">
        <v>-7207158</v>
      </c>
      <c r="Z32" s="21">
        <v>-26.124330164131649</v>
      </c>
      <c r="AA32" s="22">
        <v>40242112</v>
      </c>
    </row>
    <row r="33" spans="1:27" x14ac:dyDescent="0.25">
      <c r="A33" s="23" t="s">
        <v>60</v>
      </c>
      <c r="B33" s="17" t="s">
        <v>32</v>
      </c>
      <c r="C33" s="18">
        <v>1957529</v>
      </c>
      <c r="D33" s="18"/>
      <c r="E33" s="19">
        <v>-5977503</v>
      </c>
      <c r="F33" s="20">
        <v>-5977503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-5977503</v>
      </c>
      <c r="Y33" s="20">
        <v>7935032</v>
      </c>
      <c r="Z33" s="21">
        <v>-132.74827298288267</v>
      </c>
      <c r="AA33" s="22">
        <v>-5977503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2943600</v>
      </c>
      <c r="F34" s="20">
        <v>2943600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2261446</v>
      </c>
      <c r="Y34" s="20">
        <v>-2261446</v>
      </c>
      <c r="Z34" s="21">
        <v>-100</v>
      </c>
      <c r="AA34" s="22">
        <v>2943600</v>
      </c>
    </row>
    <row r="35" spans="1:27" x14ac:dyDescent="0.25">
      <c r="A35" s="23" t="s">
        <v>39</v>
      </c>
      <c r="B35" s="17" t="s">
        <v>32</v>
      </c>
      <c r="C35" s="18">
        <v>2089</v>
      </c>
      <c r="D35" s="18"/>
      <c r="E35" s="19"/>
      <c r="F35" s="20"/>
      <c r="G35" s="20">
        <v>2089</v>
      </c>
      <c r="H35" s="20"/>
      <c r="I35" s="20"/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24427778</v>
      </c>
      <c r="D37" s="29">
        <f t="shared" ref="D37:Y37" si="3">SUM(D29:D36)</f>
        <v>0</v>
      </c>
      <c r="E37" s="30">
        <f t="shared" si="3"/>
        <v>37208209</v>
      </c>
      <c r="F37" s="31">
        <f t="shared" si="3"/>
        <v>37208209</v>
      </c>
      <c r="G37" s="31">
        <f t="shared" si="3"/>
        <v>19626278</v>
      </c>
      <c r="H37" s="31">
        <f t="shared" si="3"/>
        <v>690685</v>
      </c>
      <c r="I37" s="31">
        <f t="shared" si="3"/>
        <v>714</v>
      </c>
      <c r="J37" s="31">
        <f t="shared" si="3"/>
        <v>20317677</v>
      </c>
      <c r="K37" s="31">
        <f t="shared" si="3"/>
        <v>1543101</v>
      </c>
      <c r="L37" s="31">
        <f t="shared" si="3"/>
        <v>-1943452</v>
      </c>
      <c r="M37" s="31">
        <f t="shared" si="3"/>
        <v>2423049</v>
      </c>
      <c r="N37" s="31">
        <f t="shared" si="3"/>
        <v>2022698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22340375</v>
      </c>
      <c r="X37" s="31">
        <f t="shared" si="3"/>
        <v>23871858</v>
      </c>
      <c r="Y37" s="31">
        <f t="shared" si="3"/>
        <v>-1531483</v>
      </c>
      <c r="Z37" s="32">
        <f>+IF(X37&lt;&gt;0,+(Y37/X37)*100,0)</f>
        <v>-6.4154327660628674</v>
      </c>
      <c r="AA37" s="33">
        <f>SUM(AA29:AA36)</f>
        <v>37208209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24427778</v>
      </c>
      <c r="D44" s="29">
        <f>+D37+D43</f>
        <v>0</v>
      </c>
      <c r="E44" s="30">
        <f t="shared" si="5"/>
        <v>37208209</v>
      </c>
      <c r="F44" s="31">
        <f t="shared" si="5"/>
        <v>37208209</v>
      </c>
      <c r="G44" s="31">
        <f t="shared" si="5"/>
        <v>19626278</v>
      </c>
      <c r="H44" s="31">
        <f t="shared" si="5"/>
        <v>690685</v>
      </c>
      <c r="I44" s="31">
        <f t="shared" si="5"/>
        <v>714</v>
      </c>
      <c r="J44" s="31">
        <f t="shared" si="5"/>
        <v>20317677</v>
      </c>
      <c r="K44" s="31">
        <f t="shared" si="5"/>
        <v>1543101</v>
      </c>
      <c r="L44" s="31">
        <f t="shared" si="5"/>
        <v>-1943452</v>
      </c>
      <c r="M44" s="31">
        <f t="shared" si="5"/>
        <v>2423049</v>
      </c>
      <c r="N44" s="31">
        <f t="shared" si="5"/>
        <v>2022698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22340375</v>
      </c>
      <c r="X44" s="31">
        <f t="shared" si="5"/>
        <v>23871858</v>
      </c>
      <c r="Y44" s="31">
        <f t="shared" si="5"/>
        <v>-1531483</v>
      </c>
      <c r="Z44" s="32">
        <f>+IF(X44&lt;&gt;0,+(Y44/X44)*100,0)</f>
        <v>-6.4154327660628674</v>
      </c>
      <c r="AA44" s="33">
        <f>+AA37+AA43</f>
        <v>37208209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17052203</v>
      </c>
      <c r="D45" s="42">
        <f t="shared" si="6"/>
        <v>0</v>
      </c>
      <c r="E45" s="43">
        <f t="shared" si="6"/>
        <v>50473917</v>
      </c>
      <c r="F45" s="44">
        <f t="shared" si="6"/>
        <v>50473917</v>
      </c>
      <c r="G45" s="44">
        <f t="shared" si="6"/>
        <v>22102746</v>
      </c>
      <c r="H45" s="44">
        <f t="shared" si="6"/>
        <v>5287451</v>
      </c>
      <c r="I45" s="44">
        <f t="shared" si="6"/>
        <v>6781243</v>
      </c>
      <c r="J45" s="44">
        <f t="shared" si="6"/>
        <v>34171440</v>
      </c>
      <c r="K45" s="44">
        <f t="shared" si="6"/>
        <v>4820794</v>
      </c>
      <c r="L45" s="44">
        <f t="shared" si="6"/>
        <v>6293462</v>
      </c>
      <c r="M45" s="44">
        <f t="shared" si="6"/>
        <v>6187454</v>
      </c>
      <c r="N45" s="44">
        <f t="shared" si="6"/>
        <v>17301710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51473150</v>
      </c>
      <c r="X45" s="44">
        <f t="shared" si="6"/>
        <v>27925544</v>
      </c>
      <c r="Y45" s="44">
        <f t="shared" si="6"/>
        <v>23547606</v>
      </c>
      <c r="Z45" s="45">
        <f>+IF(X45&lt;&gt;0,+(Y45/X45)*100,0)</f>
        <v>84.322819279724683</v>
      </c>
      <c r="AA45" s="46">
        <f>+AA26-AA44</f>
        <v>50473917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62654763</v>
      </c>
      <c r="D47" s="18"/>
      <c r="E47" s="19">
        <v>88810275</v>
      </c>
      <c r="F47" s="20">
        <v>88810275</v>
      </c>
      <c r="G47" s="20">
        <v>62438122</v>
      </c>
      <c r="H47" s="20">
        <v>215261</v>
      </c>
      <c r="I47" s="20">
        <v>6148185</v>
      </c>
      <c r="J47" s="20">
        <v>68801568</v>
      </c>
      <c r="K47" s="20">
        <v>15393909</v>
      </c>
      <c r="L47" s="20">
        <v>-123268</v>
      </c>
      <c r="M47" s="20">
        <v>3588898</v>
      </c>
      <c r="N47" s="20">
        <v>18859539</v>
      </c>
      <c r="O47" s="20"/>
      <c r="P47" s="20"/>
      <c r="Q47" s="20"/>
      <c r="R47" s="20"/>
      <c r="S47" s="20"/>
      <c r="T47" s="20"/>
      <c r="U47" s="20"/>
      <c r="V47" s="20"/>
      <c r="W47" s="20">
        <v>87661107</v>
      </c>
      <c r="X47" s="20">
        <v>88810275</v>
      </c>
      <c r="Y47" s="20">
        <v>-1149168</v>
      </c>
      <c r="Z47" s="47">
        <v>-1.2939583848828302</v>
      </c>
      <c r="AA47" s="22">
        <v>88810275</v>
      </c>
    </row>
    <row r="48" spans="1:27" x14ac:dyDescent="0.25">
      <c r="A48" s="23" t="s">
        <v>73</v>
      </c>
      <c r="B48" s="17" t="s">
        <v>32</v>
      </c>
      <c r="C48" s="18">
        <v>-25540688</v>
      </c>
      <c r="D48" s="18"/>
      <c r="E48" s="19">
        <v>-18219097</v>
      </c>
      <c r="F48" s="20">
        <v>-18219097</v>
      </c>
      <c r="G48" s="20">
        <v>-21294996</v>
      </c>
      <c r="H48" s="20">
        <v>-4245693</v>
      </c>
      <c r="I48" s="20"/>
      <c r="J48" s="20">
        <v>-25540689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-25540689</v>
      </c>
      <c r="X48" s="20">
        <v>-18219097</v>
      </c>
      <c r="Y48" s="20">
        <v>-7321592</v>
      </c>
      <c r="Z48" s="47">
        <v>40.186360498547216</v>
      </c>
      <c r="AA48" s="22">
        <v>-18219097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37114075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70591178</v>
      </c>
      <c r="G50" s="52">
        <f t="shared" si="7"/>
        <v>41143126</v>
      </c>
      <c r="H50" s="52">
        <f t="shared" si="7"/>
        <v>-4030432</v>
      </c>
      <c r="I50" s="52">
        <f t="shared" si="7"/>
        <v>6148185</v>
      </c>
      <c r="J50" s="52">
        <f t="shared" si="7"/>
        <v>43260879</v>
      </c>
      <c r="K50" s="52">
        <f t="shared" si="7"/>
        <v>15393909</v>
      </c>
      <c r="L50" s="52">
        <f t="shared" si="7"/>
        <v>-123268</v>
      </c>
      <c r="M50" s="52">
        <f t="shared" si="7"/>
        <v>3588898</v>
      </c>
      <c r="N50" s="52">
        <f t="shared" si="7"/>
        <v>18859539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62120418</v>
      </c>
      <c r="X50" s="52">
        <f t="shared" si="7"/>
        <v>70591178</v>
      </c>
      <c r="Y50" s="52">
        <f t="shared" si="7"/>
        <v>-8470760</v>
      </c>
      <c r="Z50" s="53">
        <f>+IF(X50&lt;&gt;0,+(Y50/X50)*100,0)</f>
        <v>-11.999743084043732</v>
      </c>
      <c r="AA50" s="54">
        <f>SUM(AA47:AA49)</f>
        <v>70591178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2874004</v>
      </c>
      <c r="D6" s="18"/>
      <c r="E6" s="19">
        <v>-6682296</v>
      </c>
      <c r="F6" s="20">
        <v>1250186924</v>
      </c>
      <c r="G6" s="20">
        <v>11312353</v>
      </c>
      <c r="H6" s="20">
        <v>3736801</v>
      </c>
      <c r="I6" s="20">
        <v>1147355</v>
      </c>
      <c r="J6" s="20">
        <v>16196509</v>
      </c>
      <c r="K6" s="20">
        <v>405257</v>
      </c>
      <c r="L6" s="20">
        <v>908625</v>
      </c>
      <c r="M6" s="20">
        <v>3641677</v>
      </c>
      <c r="N6" s="20">
        <v>4955559</v>
      </c>
      <c r="O6" s="20"/>
      <c r="P6" s="20"/>
      <c r="Q6" s="20"/>
      <c r="R6" s="20"/>
      <c r="S6" s="20"/>
      <c r="T6" s="20"/>
      <c r="U6" s="20"/>
      <c r="V6" s="20"/>
      <c r="W6" s="20">
        <v>21152068</v>
      </c>
      <c r="X6" s="20">
        <v>829425336</v>
      </c>
      <c r="Y6" s="20">
        <v>-808273268</v>
      </c>
      <c r="Z6" s="21">
        <v>-97.44979239457426</v>
      </c>
      <c r="AA6" s="22">
        <v>1250186924</v>
      </c>
    </row>
    <row r="7" spans="1:27" x14ac:dyDescent="0.25">
      <c r="A7" s="23" t="s">
        <v>35</v>
      </c>
      <c r="B7" s="17" t="s">
        <v>32</v>
      </c>
      <c r="C7" s="18">
        <v>-23545839</v>
      </c>
      <c r="D7" s="18"/>
      <c r="E7" s="19">
        <v>3756271</v>
      </c>
      <c r="F7" s="20">
        <v>4763798</v>
      </c>
      <c r="G7" s="20">
        <v>-28664128</v>
      </c>
      <c r="H7" s="20">
        <v>-1228046</v>
      </c>
      <c r="I7" s="20">
        <v>-2061940</v>
      </c>
      <c r="J7" s="20">
        <v>-31954114</v>
      </c>
      <c r="K7" s="20">
        <v>-604311</v>
      </c>
      <c r="L7" s="20">
        <v>-126009</v>
      </c>
      <c r="M7" s="20">
        <v>-514218</v>
      </c>
      <c r="N7" s="20">
        <v>-1244538</v>
      </c>
      <c r="O7" s="20"/>
      <c r="P7" s="20"/>
      <c r="Q7" s="20"/>
      <c r="R7" s="20"/>
      <c r="S7" s="20"/>
      <c r="T7" s="20"/>
      <c r="U7" s="20"/>
      <c r="V7" s="20"/>
      <c r="W7" s="20">
        <v>-33198652</v>
      </c>
      <c r="X7" s="20">
        <v>1211819</v>
      </c>
      <c r="Y7" s="20">
        <v>-34410471</v>
      </c>
      <c r="Z7" s="21">
        <v>-2839.5718337474491</v>
      </c>
      <c r="AA7" s="22">
        <v>4763798</v>
      </c>
    </row>
    <row r="8" spans="1:27" x14ac:dyDescent="0.25">
      <c r="A8" s="23" t="s">
        <v>36</v>
      </c>
      <c r="B8" s="17" t="s">
        <v>32</v>
      </c>
      <c r="C8" s="18">
        <v>2085233</v>
      </c>
      <c r="D8" s="18"/>
      <c r="E8" s="19">
        <v>2098332</v>
      </c>
      <c r="F8" s="20">
        <v>2098332</v>
      </c>
      <c r="G8" s="20">
        <v>2098332</v>
      </c>
      <c r="H8" s="20">
        <v>-1619945</v>
      </c>
      <c r="I8" s="20"/>
      <c r="J8" s="20">
        <v>478387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478387</v>
      </c>
      <c r="X8" s="20">
        <v>2098332</v>
      </c>
      <c r="Y8" s="20">
        <v>-1619945</v>
      </c>
      <c r="Z8" s="21">
        <v>-77.201558190029033</v>
      </c>
      <c r="AA8" s="22">
        <v>2098332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-1164663</v>
      </c>
      <c r="D10" s="18"/>
      <c r="E10" s="19"/>
      <c r="F10" s="20"/>
      <c r="G10" s="20"/>
      <c r="H10" s="20">
        <v>-49318</v>
      </c>
      <c r="I10" s="20">
        <v>-10416</v>
      </c>
      <c r="J10" s="20">
        <v>-59734</v>
      </c>
      <c r="K10" s="20">
        <v>-19689</v>
      </c>
      <c r="L10" s="20">
        <v>-56863</v>
      </c>
      <c r="M10" s="20">
        <v>-64360</v>
      </c>
      <c r="N10" s="20">
        <v>-140912</v>
      </c>
      <c r="O10" s="20"/>
      <c r="P10" s="20"/>
      <c r="Q10" s="20"/>
      <c r="R10" s="20"/>
      <c r="S10" s="20"/>
      <c r="T10" s="20"/>
      <c r="U10" s="20"/>
      <c r="V10" s="20"/>
      <c r="W10" s="20">
        <v>-200646</v>
      </c>
      <c r="X10" s="20"/>
      <c r="Y10" s="20">
        <v>-200646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21115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-19751265</v>
      </c>
      <c r="D13" s="29">
        <f>SUM(D6:D12)</f>
        <v>0</v>
      </c>
      <c r="E13" s="30">
        <f t="shared" si="0"/>
        <v>-806578</v>
      </c>
      <c r="F13" s="31">
        <f t="shared" si="0"/>
        <v>1257049054</v>
      </c>
      <c r="G13" s="31">
        <f t="shared" si="0"/>
        <v>-15253443</v>
      </c>
      <c r="H13" s="31">
        <f t="shared" si="0"/>
        <v>839492</v>
      </c>
      <c r="I13" s="31">
        <f t="shared" si="0"/>
        <v>-925001</v>
      </c>
      <c r="J13" s="31">
        <f t="shared" si="0"/>
        <v>-15338952</v>
      </c>
      <c r="K13" s="31">
        <f t="shared" si="0"/>
        <v>-218743</v>
      </c>
      <c r="L13" s="31">
        <f t="shared" si="0"/>
        <v>725753</v>
      </c>
      <c r="M13" s="31">
        <f t="shared" si="0"/>
        <v>3063099</v>
      </c>
      <c r="N13" s="31">
        <f t="shared" si="0"/>
        <v>3570109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-11768843</v>
      </c>
      <c r="X13" s="31">
        <f t="shared" si="0"/>
        <v>832735487</v>
      </c>
      <c r="Y13" s="31">
        <f t="shared" si="0"/>
        <v>-844504330</v>
      </c>
      <c r="Z13" s="32">
        <f>+IF(X13&lt;&gt;0,+(Y13/X13)*100,0)</f>
        <v>-101.41327506557913</v>
      </c>
      <c r="AA13" s="33">
        <f>SUM(AA6:AA12)</f>
        <v>1257049054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4464566</v>
      </c>
      <c r="D17" s="18"/>
      <c r="E17" s="19">
        <v>-3806566</v>
      </c>
      <c r="F17" s="20">
        <v>3998467</v>
      </c>
      <c r="G17" s="24">
        <v>8149037</v>
      </c>
      <c r="H17" s="24">
        <v>-13636813</v>
      </c>
      <c r="I17" s="24">
        <v>3916038</v>
      </c>
      <c r="J17" s="20">
        <v>-1571738</v>
      </c>
      <c r="K17" s="24">
        <v>-550003</v>
      </c>
      <c r="L17" s="24">
        <v>-354951</v>
      </c>
      <c r="M17" s="20">
        <v>297701</v>
      </c>
      <c r="N17" s="24">
        <v>-607253</v>
      </c>
      <c r="O17" s="24"/>
      <c r="P17" s="24"/>
      <c r="Q17" s="20"/>
      <c r="R17" s="24"/>
      <c r="S17" s="24"/>
      <c r="T17" s="20"/>
      <c r="U17" s="24"/>
      <c r="V17" s="24"/>
      <c r="W17" s="24">
        <v>-2178991</v>
      </c>
      <c r="X17" s="20">
        <v>302839</v>
      </c>
      <c r="Y17" s="24">
        <v>-2481830</v>
      </c>
      <c r="Z17" s="25">
        <v>-819.52126377382035</v>
      </c>
      <c r="AA17" s="26">
        <v>3998467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4464566</v>
      </c>
      <c r="D25" s="29">
        <f t="shared" ref="D25:Y25" si="1">SUM(D15:D24)</f>
        <v>0</v>
      </c>
      <c r="E25" s="35">
        <f t="shared" si="1"/>
        <v>-3806566</v>
      </c>
      <c r="F25" s="36">
        <f t="shared" si="1"/>
        <v>3998467</v>
      </c>
      <c r="G25" s="36">
        <f t="shared" si="1"/>
        <v>8149037</v>
      </c>
      <c r="H25" s="36">
        <f t="shared" si="1"/>
        <v>-13636813</v>
      </c>
      <c r="I25" s="36">
        <f t="shared" si="1"/>
        <v>3916038</v>
      </c>
      <c r="J25" s="36">
        <f t="shared" si="1"/>
        <v>-1571738</v>
      </c>
      <c r="K25" s="36">
        <f t="shared" si="1"/>
        <v>-550003</v>
      </c>
      <c r="L25" s="36">
        <f t="shared" si="1"/>
        <v>-354951</v>
      </c>
      <c r="M25" s="36">
        <f t="shared" si="1"/>
        <v>297701</v>
      </c>
      <c r="N25" s="36">
        <f t="shared" si="1"/>
        <v>-607253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-2178991</v>
      </c>
      <c r="X25" s="36">
        <f t="shared" si="1"/>
        <v>302839</v>
      </c>
      <c r="Y25" s="36">
        <f t="shared" si="1"/>
        <v>-2481830</v>
      </c>
      <c r="Z25" s="37">
        <f>+IF(X25&lt;&gt;0,+(Y25/X25)*100,0)</f>
        <v>-819.52126377382035</v>
      </c>
      <c r="AA25" s="38">
        <f>SUM(AA15:AA24)</f>
        <v>3998467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-15286699</v>
      </c>
      <c r="D26" s="29">
        <f>+D13+D25</f>
        <v>0</v>
      </c>
      <c r="E26" s="30">
        <f t="shared" si="2"/>
        <v>-4613144</v>
      </c>
      <c r="F26" s="31">
        <f t="shared" si="2"/>
        <v>1261047521</v>
      </c>
      <c r="G26" s="31">
        <f t="shared" si="2"/>
        <v>-7104406</v>
      </c>
      <c r="H26" s="31">
        <f t="shared" si="2"/>
        <v>-12797321</v>
      </c>
      <c r="I26" s="31">
        <f t="shared" si="2"/>
        <v>2991037</v>
      </c>
      <c r="J26" s="31">
        <f t="shared" si="2"/>
        <v>-16910690</v>
      </c>
      <c r="K26" s="31">
        <f t="shared" si="2"/>
        <v>-768746</v>
      </c>
      <c r="L26" s="31">
        <f t="shared" si="2"/>
        <v>370802</v>
      </c>
      <c r="M26" s="31">
        <f t="shared" si="2"/>
        <v>3360800</v>
      </c>
      <c r="N26" s="31">
        <f t="shared" si="2"/>
        <v>2962856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-13947834</v>
      </c>
      <c r="X26" s="31">
        <f t="shared" si="2"/>
        <v>833038326</v>
      </c>
      <c r="Y26" s="31">
        <f t="shared" si="2"/>
        <v>-846986160</v>
      </c>
      <c r="Z26" s="32">
        <f>+IF(X26&lt;&gt;0,+(Y26/X26)*100,0)</f>
        <v>-101.67433280854836</v>
      </c>
      <c r="AA26" s="33">
        <f>+AA13+AA25</f>
        <v>1261047521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19176099</v>
      </c>
      <c r="D32" s="18"/>
      <c r="E32" s="19"/>
      <c r="F32" s="20"/>
      <c r="G32" s="20">
        <v>1579585</v>
      </c>
      <c r="H32" s="20">
        <v>1713754</v>
      </c>
      <c r="I32" s="20">
        <v>1511602</v>
      </c>
      <c r="J32" s="20">
        <v>4804941</v>
      </c>
      <c r="K32" s="20">
        <v>3482215</v>
      </c>
      <c r="L32" s="20">
        <v>2323273</v>
      </c>
      <c r="M32" s="20">
        <v>635721</v>
      </c>
      <c r="N32" s="20">
        <v>6441209</v>
      </c>
      <c r="O32" s="20"/>
      <c r="P32" s="20"/>
      <c r="Q32" s="20"/>
      <c r="R32" s="20"/>
      <c r="S32" s="20"/>
      <c r="T32" s="20"/>
      <c r="U32" s="20"/>
      <c r="V32" s="20"/>
      <c r="W32" s="20">
        <v>11246150</v>
      </c>
      <c r="X32" s="20"/>
      <c r="Y32" s="20">
        <v>11246150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-1025800</v>
      </c>
      <c r="L33" s="20"/>
      <c r="M33" s="20">
        <v>-351504</v>
      </c>
      <c r="N33" s="20">
        <v>-1377304</v>
      </c>
      <c r="O33" s="20"/>
      <c r="P33" s="20"/>
      <c r="Q33" s="20"/>
      <c r="R33" s="20"/>
      <c r="S33" s="20"/>
      <c r="T33" s="20"/>
      <c r="U33" s="20"/>
      <c r="V33" s="20"/>
      <c r="W33" s="20">
        <v>-1377304</v>
      </c>
      <c r="X33" s="20"/>
      <c r="Y33" s="20">
        <v>-1377304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3289671</v>
      </c>
      <c r="D35" s="18"/>
      <c r="E35" s="19"/>
      <c r="F35" s="20">
        <v>-89662041</v>
      </c>
      <c r="G35" s="20">
        <v>4435070</v>
      </c>
      <c r="H35" s="20">
        <v>608441</v>
      </c>
      <c r="I35" s="20">
        <v>-8971016</v>
      </c>
      <c r="J35" s="20">
        <v>-3927505</v>
      </c>
      <c r="K35" s="20">
        <v>690964</v>
      </c>
      <c r="L35" s="20">
        <v>-9746948</v>
      </c>
      <c r="M35" s="20">
        <v>-4169334</v>
      </c>
      <c r="N35" s="20">
        <v>-13225318</v>
      </c>
      <c r="O35" s="20"/>
      <c r="P35" s="20"/>
      <c r="Q35" s="20"/>
      <c r="R35" s="20"/>
      <c r="S35" s="20"/>
      <c r="T35" s="20"/>
      <c r="U35" s="20"/>
      <c r="V35" s="20"/>
      <c r="W35" s="20">
        <v>-17152823</v>
      </c>
      <c r="X35" s="20">
        <v>-89662041</v>
      </c>
      <c r="Y35" s="20">
        <v>72509218</v>
      </c>
      <c r="Z35" s="21">
        <v>-80.869470727305881</v>
      </c>
      <c r="AA35" s="22">
        <v>-89662041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22465770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-89662041</v>
      </c>
      <c r="G37" s="31">
        <f t="shared" si="3"/>
        <v>6014655</v>
      </c>
      <c r="H37" s="31">
        <f t="shared" si="3"/>
        <v>2322195</v>
      </c>
      <c r="I37" s="31">
        <f t="shared" si="3"/>
        <v>-7459414</v>
      </c>
      <c r="J37" s="31">
        <f t="shared" si="3"/>
        <v>877436</v>
      </c>
      <c r="K37" s="31">
        <f t="shared" si="3"/>
        <v>3147379</v>
      </c>
      <c r="L37" s="31">
        <f t="shared" si="3"/>
        <v>-7423675</v>
      </c>
      <c r="M37" s="31">
        <f t="shared" si="3"/>
        <v>-3885117</v>
      </c>
      <c r="N37" s="31">
        <f t="shared" si="3"/>
        <v>-8161413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-7283977</v>
      </c>
      <c r="X37" s="31">
        <f t="shared" si="3"/>
        <v>-89662041</v>
      </c>
      <c r="Y37" s="31">
        <f t="shared" si="3"/>
        <v>82378064</v>
      </c>
      <c r="Z37" s="32">
        <f>+IF(X37&lt;&gt;0,+(Y37/X37)*100,0)</f>
        <v>-91.876186490111238</v>
      </c>
      <c r="AA37" s="33">
        <f>SUM(AA29:AA36)</f>
        <v>-89662041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22465770</v>
      </c>
      <c r="D44" s="29">
        <f>+D37+D43</f>
        <v>0</v>
      </c>
      <c r="E44" s="30">
        <f t="shared" si="5"/>
        <v>0</v>
      </c>
      <c r="F44" s="31">
        <f t="shared" si="5"/>
        <v>-89662041</v>
      </c>
      <c r="G44" s="31">
        <f t="shared" si="5"/>
        <v>6014655</v>
      </c>
      <c r="H44" s="31">
        <f t="shared" si="5"/>
        <v>2322195</v>
      </c>
      <c r="I44" s="31">
        <f t="shared" si="5"/>
        <v>-7459414</v>
      </c>
      <c r="J44" s="31">
        <f t="shared" si="5"/>
        <v>877436</v>
      </c>
      <c r="K44" s="31">
        <f t="shared" si="5"/>
        <v>3147379</v>
      </c>
      <c r="L44" s="31">
        <f t="shared" si="5"/>
        <v>-7423675</v>
      </c>
      <c r="M44" s="31">
        <f t="shared" si="5"/>
        <v>-3885117</v>
      </c>
      <c r="N44" s="31">
        <f t="shared" si="5"/>
        <v>-8161413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-7283977</v>
      </c>
      <c r="X44" s="31">
        <f t="shared" si="5"/>
        <v>-89662041</v>
      </c>
      <c r="Y44" s="31">
        <f t="shared" si="5"/>
        <v>82378064</v>
      </c>
      <c r="Z44" s="32">
        <f>+IF(X44&lt;&gt;0,+(Y44/X44)*100,0)</f>
        <v>-91.876186490111238</v>
      </c>
      <c r="AA44" s="33">
        <f>+AA37+AA43</f>
        <v>-89662041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-37752469</v>
      </c>
      <c r="D45" s="42">
        <f t="shared" si="6"/>
        <v>0</v>
      </c>
      <c r="E45" s="43">
        <f t="shared" si="6"/>
        <v>-4613144</v>
      </c>
      <c r="F45" s="44">
        <f t="shared" si="6"/>
        <v>1350709562</v>
      </c>
      <c r="G45" s="44">
        <f t="shared" si="6"/>
        <v>-13119061</v>
      </c>
      <c r="H45" s="44">
        <f t="shared" si="6"/>
        <v>-15119516</v>
      </c>
      <c r="I45" s="44">
        <f t="shared" si="6"/>
        <v>10450451</v>
      </c>
      <c r="J45" s="44">
        <f t="shared" si="6"/>
        <v>-17788126</v>
      </c>
      <c r="K45" s="44">
        <f t="shared" si="6"/>
        <v>-3916125</v>
      </c>
      <c r="L45" s="44">
        <f t="shared" si="6"/>
        <v>7794477</v>
      </c>
      <c r="M45" s="44">
        <f t="shared" si="6"/>
        <v>7245917</v>
      </c>
      <c r="N45" s="44">
        <f t="shared" si="6"/>
        <v>11124269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-6663857</v>
      </c>
      <c r="X45" s="44">
        <f t="shared" si="6"/>
        <v>922700367</v>
      </c>
      <c r="Y45" s="44">
        <f t="shared" si="6"/>
        <v>-929364224</v>
      </c>
      <c r="Z45" s="45">
        <f>+IF(X45&lt;&gt;0,+(Y45/X45)*100,0)</f>
        <v>-100.72221245794736</v>
      </c>
      <c r="AA45" s="46">
        <f>+AA26-AA44</f>
        <v>1350709562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-16194261</v>
      </c>
      <c r="D6" s="18"/>
      <c r="E6" s="19">
        <v>-6372350</v>
      </c>
      <c r="F6" s="20">
        <v>-6372350</v>
      </c>
      <c r="G6" s="20">
        <v>205183</v>
      </c>
      <c r="H6" s="20">
        <v>-102275</v>
      </c>
      <c r="I6" s="20">
        <v>233322</v>
      </c>
      <c r="J6" s="20">
        <v>336230</v>
      </c>
      <c r="K6" s="20">
        <v>-3952461</v>
      </c>
      <c r="L6" s="20">
        <v>130908</v>
      </c>
      <c r="M6" s="20">
        <v>-2369129</v>
      </c>
      <c r="N6" s="20">
        <v>-6190682</v>
      </c>
      <c r="O6" s="20"/>
      <c r="P6" s="20"/>
      <c r="Q6" s="20"/>
      <c r="R6" s="20"/>
      <c r="S6" s="20"/>
      <c r="T6" s="20"/>
      <c r="U6" s="20"/>
      <c r="V6" s="20"/>
      <c r="W6" s="20">
        <v>-5854452</v>
      </c>
      <c r="X6" s="20">
        <v>-3778270</v>
      </c>
      <c r="Y6" s="20">
        <v>-2076182</v>
      </c>
      <c r="Z6" s="21">
        <v>54.950599083707615</v>
      </c>
      <c r="AA6" s="22">
        <v>-6372350</v>
      </c>
    </row>
    <row r="7" spans="1:27" x14ac:dyDescent="0.25">
      <c r="A7" s="23" t="s">
        <v>35</v>
      </c>
      <c r="B7" s="17" t="s">
        <v>32</v>
      </c>
      <c r="C7" s="18">
        <v>914792</v>
      </c>
      <c r="D7" s="18"/>
      <c r="E7" s="19">
        <v>334683</v>
      </c>
      <c r="F7" s="20">
        <v>334683</v>
      </c>
      <c r="G7" s="20">
        <v>561899</v>
      </c>
      <c r="H7" s="20">
        <v>-256399</v>
      </c>
      <c r="I7" s="20">
        <v>432658</v>
      </c>
      <c r="J7" s="20">
        <v>738158</v>
      </c>
      <c r="K7" s="20">
        <v>63312</v>
      </c>
      <c r="L7" s="20">
        <v>167788</v>
      </c>
      <c r="M7" s="20">
        <v>110477</v>
      </c>
      <c r="N7" s="20">
        <v>341577</v>
      </c>
      <c r="O7" s="20"/>
      <c r="P7" s="20"/>
      <c r="Q7" s="20"/>
      <c r="R7" s="20"/>
      <c r="S7" s="20"/>
      <c r="T7" s="20"/>
      <c r="U7" s="20"/>
      <c r="V7" s="20"/>
      <c r="W7" s="20">
        <v>1079735</v>
      </c>
      <c r="X7" s="20">
        <v>269323</v>
      </c>
      <c r="Y7" s="20">
        <v>810412</v>
      </c>
      <c r="Z7" s="21">
        <v>300.90708925713739</v>
      </c>
      <c r="AA7" s="22">
        <v>334683</v>
      </c>
    </row>
    <row r="8" spans="1:27" x14ac:dyDescent="0.25">
      <c r="A8" s="23" t="s">
        <v>36</v>
      </c>
      <c r="B8" s="17" t="s">
        <v>32</v>
      </c>
      <c r="C8" s="18">
        <v>33587</v>
      </c>
      <c r="D8" s="18"/>
      <c r="E8" s="19"/>
      <c r="F8" s="20"/>
      <c r="G8" s="20">
        <v>28715</v>
      </c>
      <c r="H8" s="20">
        <v>-4213</v>
      </c>
      <c r="I8" s="20">
        <v>-3708</v>
      </c>
      <c r="J8" s="20">
        <v>20794</v>
      </c>
      <c r="K8" s="20">
        <v>-3613</v>
      </c>
      <c r="L8" s="20">
        <v>-3473</v>
      </c>
      <c r="M8" s="20">
        <v>-3340</v>
      </c>
      <c r="N8" s="20">
        <v>-10426</v>
      </c>
      <c r="O8" s="20"/>
      <c r="P8" s="20"/>
      <c r="Q8" s="20"/>
      <c r="R8" s="20"/>
      <c r="S8" s="20"/>
      <c r="T8" s="20"/>
      <c r="U8" s="20"/>
      <c r="V8" s="20"/>
      <c r="W8" s="20">
        <v>10368</v>
      </c>
      <c r="X8" s="20"/>
      <c r="Y8" s="20">
        <v>10368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-15246270</v>
      </c>
      <c r="D13" s="29">
        <f>SUM(D6:D12)</f>
        <v>0</v>
      </c>
      <c r="E13" s="30">
        <f t="shared" si="0"/>
        <v>-6037667</v>
      </c>
      <c r="F13" s="31">
        <f t="shared" si="0"/>
        <v>-6037667</v>
      </c>
      <c r="G13" s="31">
        <f t="shared" si="0"/>
        <v>795797</v>
      </c>
      <c r="H13" s="31">
        <f t="shared" si="0"/>
        <v>-362887</v>
      </c>
      <c r="I13" s="31">
        <f t="shared" si="0"/>
        <v>662272</v>
      </c>
      <c r="J13" s="31">
        <f t="shared" si="0"/>
        <v>1095182</v>
      </c>
      <c r="K13" s="31">
        <f t="shared" si="0"/>
        <v>-3892762</v>
      </c>
      <c r="L13" s="31">
        <f t="shared" si="0"/>
        <v>295223</v>
      </c>
      <c r="M13" s="31">
        <f t="shared" si="0"/>
        <v>-2261992</v>
      </c>
      <c r="N13" s="31">
        <f t="shared" si="0"/>
        <v>-5859531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-4764349</v>
      </c>
      <c r="X13" s="31">
        <f t="shared" si="0"/>
        <v>-3508947</v>
      </c>
      <c r="Y13" s="31">
        <f t="shared" si="0"/>
        <v>-1255402</v>
      </c>
      <c r="Z13" s="32">
        <f>+IF(X13&lt;&gt;0,+(Y13/X13)*100,0)</f>
        <v>35.777171898008149</v>
      </c>
      <c r="AA13" s="33">
        <f>SUM(AA6:AA12)</f>
        <v>-6037667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-1284290</v>
      </c>
      <c r="D17" s="18"/>
      <c r="E17" s="19">
        <v>-8925462</v>
      </c>
      <c r="F17" s="20">
        <v>-8925462</v>
      </c>
      <c r="G17" s="24">
        <v>1889642</v>
      </c>
      <c r="H17" s="24">
        <v>-309983</v>
      </c>
      <c r="I17" s="24">
        <v>13490685</v>
      </c>
      <c r="J17" s="20">
        <v>15070344</v>
      </c>
      <c r="K17" s="24">
        <v>3928781</v>
      </c>
      <c r="L17" s="24">
        <v>-204089</v>
      </c>
      <c r="M17" s="20">
        <v>2276899</v>
      </c>
      <c r="N17" s="24">
        <v>6001591</v>
      </c>
      <c r="O17" s="24"/>
      <c r="P17" s="24"/>
      <c r="Q17" s="20"/>
      <c r="R17" s="24"/>
      <c r="S17" s="24"/>
      <c r="T17" s="20"/>
      <c r="U17" s="24"/>
      <c r="V17" s="24"/>
      <c r="W17" s="24">
        <v>21071935</v>
      </c>
      <c r="X17" s="20">
        <v>-13414518</v>
      </c>
      <c r="Y17" s="24">
        <v>34486453</v>
      </c>
      <c r="Z17" s="25">
        <v>-257.08305732639815</v>
      </c>
      <c r="AA17" s="26">
        <v>-8925462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-1284290</v>
      </c>
      <c r="D25" s="29">
        <f t="shared" ref="D25:Y25" si="1">SUM(D15:D24)</f>
        <v>0</v>
      </c>
      <c r="E25" s="35">
        <f t="shared" si="1"/>
        <v>-8925462</v>
      </c>
      <c r="F25" s="36">
        <f t="shared" si="1"/>
        <v>-8925462</v>
      </c>
      <c r="G25" s="36">
        <f t="shared" si="1"/>
        <v>1889642</v>
      </c>
      <c r="H25" s="36">
        <f t="shared" si="1"/>
        <v>-309983</v>
      </c>
      <c r="I25" s="36">
        <f t="shared" si="1"/>
        <v>13490685</v>
      </c>
      <c r="J25" s="36">
        <f t="shared" si="1"/>
        <v>15070344</v>
      </c>
      <c r="K25" s="36">
        <f t="shared" si="1"/>
        <v>3928781</v>
      </c>
      <c r="L25" s="36">
        <f t="shared" si="1"/>
        <v>-204089</v>
      </c>
      <c r="M25" s="36">
        <f t="shared" si="1"/>
        <v>2276899</v>
      </c>
      <c r="N25" s="36">
        <f t="shared" si="1"/>
        <v>6001591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21071935</v>
      </c>
      <c r="X25" s="36">
        <f t="shared" si="1"/>
        <v>-13414518</v>
      </c>
      <c r="Y25" s="36">
        <f t="shared" si="1"/>
        <v>34486453</v>
      </c>
      <c r="Z25" s="37">
        <f>+IF(X25&lt;&gt;0,+(Y25/X25)*100,0)</f>
        <v>-257.08305732639815</v>
      </c>
      <c r="AA25" s="38">
        <f>SUM(AA15:AA24)</f>
        <v>-8925462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-16530560</v>
      </c>
      <c r="D26" s="29">
        <f>+D13+D25</f>
        <v>0</v>
      </c>
      <c r="E26" s="30">
        <f t="shared" si="2"/>
        <v>-14963129</v>
      </c>
      <c r="F26" s="31">
        <f t="shared" si="2"/>
        <v>-14963129</v>
      </c>
      <c r="G26" s="31">
        <f t="shared" si="2"/>
        <v>2685439</v>
      </c>
      <c r="H26" s="31">
        <f t="shared" si="2"/>
        <v>-672870</v>
      </c>
      <c r="I26" s="31">
        <f t="shared" si="2"/>
        <v>14152957</v>
      </c>
      <c r="J26" s="31">
        <f t="shared" si="2"/>
        <v>16165526</v>
      </c>
      <c r="K26" s="31">
        <f t="shared" si="2"/>
        <v>36019</v>
      </c>
      <c r="L26" s="31">
        <f t="shared" si="2"/>
        <v>91134</v>
      </c>
      <c r="M26" s="31">
        <f t="shared" si="2"/>
        <v>14907</v>
      </c>
      <c r="N26" s="31">
        <f t="shared" si="2"/>
        <v>142060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16307586</v>
      </c>
      <c r="X26" s="31">
        <f t="shared" si="2"/>
        <v>-16923465</v>
      </c>
      <c r="Y26" s="31">
        <f t="shared" si="2"/>
        <v>33231051</v>
      </c>
      <c r="Z26" s="32">
        <f>+IF(X26&lt;&gt;0,+(Y26/X26)*100,0)</f>
        <v>-196.36079845350821</v>
      </c>
      <c r="AA26" s="33">
        <f>+AA13+AA25</f>
        <v>-14963129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1163746</v>
      </c>
      <c r="D32" s="18"/>
      <c r="E32" s="19"/>
      <c r="F32" s="20"/>
      <c r="G32" s="20">
        <v>94440</v>
      </c>
      <c r="H32" s="20">
        <v>95718</v>
      </c>
      <c r="I32" s="20">
        <v>101706</v>
      </c>
      <c r="J32" s="20">
        <v>291864</v>
      </c>
      <c r="K32" s="20">
        <v>94313</v>
      </c>
      <c r="L32" s="20">
        <v>171901</v>
      </c>
      <c r="M32" s="20">
        <v>94587</v>
      </c>
      <c r="N32" s="20">
        <v>360801</v>
      </c>
      <c r="O32" s="20"/>
      <c r="P32" s="20"/>
      <c r="Q32" s="20"/>
      <c r="R32" s="20"/>
      <c r="S32" s="20"/>
      <c r="T32" s="20"/>
      <c r="U32" s="20"/>
      <c r="V32" s="20"/>
      <c r="W32" s="20">
        <v>652665</v>
      </c>
      <c r="X32" s="20">
        <v>57074</v>
      </c>
      <c r="Y32" s="20">
        <v>595591</v>
      </c>
      <c r="Z32" s="21">
        <v>1043.5417177699128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1163746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94440</v>
      </c>
      <c r="H37" s="31">
        <f t="shared" si="3"/>
        <v>95718</v>
      </c>
      <c r="I37" s="31">
        <f t="shared" si="3"/>
        <v>101706</v>
      </c>
      <c r="J37" s="31">
        <f t="shared" si="3"/>
        <v>291864</v>
      </c>
      <c r="K37" s="31">
        <f t="shared" si="3"/>
        <v>94313</v>
      </c>
      <c r="L37" s="31">
        <f t="shared" si="3"/>
        <v>171901</v>
      </c>
      <c r="M37" s="31">
        <f t="shared" si="3"/>
        <v>94587</v>
      </c>
      <c r="N37" s="31">
        <f t="shared" si="3"/>
        <v>360801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652665</v>
      </c>
      <c r="X37" s="31">
        <f t="shared" si="3"/>
        <v>57074</v>
      </c>
      <c r="Y37" s="31">
        <f t="shared" si="3"/>
        <v>595591</v>
      </c>
      <c r="Z37" s="32">
        <f>+IF(X37&lt;&gt;0,+(Y37/X37)*100,0)</f>
        <v>1043.5417177699128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1163746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94440</v>
      </c>
      <c r="H44" s="31">
        <f t="shared" si="5"/>
        <v>95718</v>
      </c>
      <c r="I44" s="31">
        <f t="shared" si="5"/>
        <v>101706</v>
      </c>
      <c r="J44" s="31">
        <f t="shared" si="5"/>
        <v>291864</v>
      </c>
      <c r="K44" s="31">
        <f t="shared" si="5"/>
        <v>94313</v>
      </c>
      <c r="L44" s="31">
        <f t="shared" si="5"/>
        <v>171901</v>
      </c>
      <c r="M44" s="31">
        <f t="shared" si="5"/>
        <v>94587</v>
      </c>
      <c r="N44" s="31">
        <f t="shared" si="5"/>
        <v>360801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652665</v>
      </c>
      <c r="X44" s="31">
        <f t="shared" si="5"/>
        <v>57074</v>
      </c>
      <c r="Y44" s="31">
        <f t="shared" si="5"/>
        <v>595591</v>
      </c>
      <c r="Z44" s="32">
        <f>+IF(X44&lt;&gt;0,+(Y44/X44)*100,0)</f>
        <v>1043.5417177699128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-17694306</v>
      </c>
      <c r="D45" s="42">
        <f t="shared" si="6"/>
        <v>0</v>
      </c>
      <c r="E45" s="43">
        <f t="shared" si="6"/>
        <v>-14963129</v>
      </c>
      <c r="F45" s="44">
        <f t="shared" si="6"/>
        <v>-14963129</v>
      </c>
      <c r="G45" s="44">
        <f t="shared" si="6"/>
        <v>2590999</v>
      </c>
      <c r="H45" s="44">
        <f t="shared" si="6"/>
        <v>-768588</v>
      </c>
      <c r="I45" s="44">
        <f t="shared" si="6"/>
        <v>14051251</v>
      </c>
      <c r="J45" s="44">
        <f t="shared" si="6"/>
        <v>15873662</v>
      </c>
      <c r="K45" s="44">
        <f t="shared" si="6"/>
        <v>-58294</v>
      </c>
      <c r="L45" s="44">
        <f t="shared" si="6"/>
        <v>-80767</v>
      </c>
      <c r="M45" s="44">
        <f t="shared" si="6"/>
        <v>-79680</v>
      </c>
      <c r="N45" s="44">
        <f t="shared" si="6"/>
        <v>-218741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15654921</v>
      </c>
      <c r="X45" s="44">
        <f t="shared" si="6"/>
        <v>-16980539</v>
      </c>
      <c r="Y45" s="44">
        <f t="shared" si="6"/>
        <v>32635460</v>
      </c>
      <c r="Z45" s="45">
        <f>+IF(X45&lt;&gt;0,+(Y45/X45)*100,0)</f>
        <v>-192.19331023591181</v>
      </c>
      <c r="AA45" s="46">
        <f>+AA26-AA44</f>
        <v>-14963129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2665542</v>
      </c>
      <c r="D6" s="18"/>
      <c r="E6" s="19">
        <v>3814249</v>
      </c>
      <c r="F6" s="20">
        <v>3814249</v>
      </c>
      <c r="G6" s="20">
        <v>456807</v>
      </c>
      <c r="H6" s="20">
        <v>389108</v>
      </c>
      <c r="I6" s="20">
        <v>320584</v>
      </c>
      <c r="J6" s="20">
        <v>1166499</v>
      </c>
      <c r="K6" s="20">
        <v>374457</v>
      </c>
      <c r="L6" s="20">
        <v>447743</v>
      </c>
      <c r="M6" s="20">
        <v>330553</v>
      </c>
      <c r="N6" s="20">
        <v>1152753</v>
      </c>
      <c r="O6" s="20"/>
      <c r="P6" s="20"/>
      <c r="Q6" s="20"/>
      <c r="R6" s="20"/>
      <c r="S6" s="20"/>
      <c r="T6" s="20"/>
      <c r="U6" s="20"/>
      <c r="V6" s="20"/>
      <c r="W6" s="20">
        <v>2319252</v>
      </c>
      <c r="X6" s="20">
        <v>1968495</v>
      </c>
      <c r="Y6" s="20">
        <v>350757</v>
      </c>
      <c r="Z6" s="21">
        <v>17.818536496155694</v>
      </c>
      <c r="AA6" s="22">
        <v>3814249</v>
      </c>
    </row>
    <row r="7" spans="1:27" x14ac:dyDescent="0.25">
      <c r="A7" s="23" t="s">
        <v>35</v>
      </c>
      <c r="B7" s="17" t="s">
        <v>32</v>
      </c>
      <c r="C7" s="18">
        <v>498438</v>
      </c>
      <c r="D7" s="18"/>
      <c r="E7" s="19">
        <v>351161</v>
      </c>
      <c r="F7" s="20">
        <v>849599</v>
      </c>
      <c r="G7" s="20">
        <v>1338945</v>
      </c>
      <c r="H7" s="20">
        <v>193602</v>
      </c>
      <c r="I7" s="20">
        <v>-1320076</v>
      </c>
      <c r="J7" s="20">
        <v>212471</v>
      </c>
      <c r="K7" s="20">
        <v>95779</v>
      </c>
      <c r="L7" s="20">
        <v>84402</v>
      </c>
      <c r="M7" s="20">
        <v>174122</v>
      </c>
      <c r="N7" s="20">
        <v>354303</v>
      </c>
      <c r="O7" s="20"/>
      <c r="P7" s="20"/>
      <c r="Q7" s="20"/>
      <c r="R7" s="20"/>
      <c r="S7" s="20"/>
      <c r="T7" s="20"/>
      <c r="U7" s="20"/>
      <c r="V7" s="20"/>
      <c r="W7" s="20">
        <v>566774</v>
      </c>
      <c r="X7" s="20">
        <v>681376</v>
      </c>
      <c r="Y7" s="20">
        <v>-114602</v>
      </c>
      <c r="Z7" s="21">
        <v>-16.819201145916498</v>
      </c>
      <c r="AA7" s="22">
        <v>849599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3163980</v>
      </c>
      <c r="D13" s="29">
        <f>SUM(D6:D12)</f>
        <v>0</v>
      </c>
      <c r="E13" s="30">
        <f t="shared" si="0"/>
        <v>4165410</v>
      </c>
      <c r="F13" s="31">
        <f t="shared" si="0"/>
        <v>4663848</v>
      </c>
      <c r="G13" s="31">
        <f t="shared" si="0"/>
        <v>1795752</v>
      </c>
      <c r="H13" s="31">
        <f t="shared" si="0"/>
        <v>582710</v>
      </c>
      <c r="I13" s="31">
        <f t="shared" si="0"/>
        <v>-999492</v>
      </c>
      <c r="J13" s="31">
        <f t="shared" si="0"/>
        <v>1378970</v>
      </c>
      <c r="K13" s="31">
        <f t="shared" si="0"/>
        <v>470236</v>
      </c>
      <c r="L13" s="31">
        <f t="shared" si="0"/>
        <v>532145</v>
      </c>
      <c r="M13" s="31">
        <f t="shared" si="0"/>
        <v>504675</v>
      </c>
      <c r="N13" s="31">
        <f t="shared" si="0"/>
        <v>1507056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2886026</v>
      </c>
      <c r="X13" s="31">
        <f t="shared" si="0"/>
        <v>2649871</v>
      </c>
      <c r="Y13" s="31">
        <f t="shared" si="0"/>
        <v>236155</v>
      </c>
      <c r="Z13" s="32">
        <f>+IF(X13&lt;&gt;0,+(Y13/X13)*100,0)</f>
        <v>8.9119432606341977</v>
      </c>
      <c r="AA13" s="33">
        <f>SUM(AA6:AA12)</f>
        <v>4663848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14504131</v>
      </c>
      <c r="D17" s="18"/>
      <c r="E17" s="19">
        <v>-1569900</v>
      </c>
      <c r="F17" s="20">
        <v>12587773</v>
      </c>
      <c r="G17" s="24">
        <v>14199303</v>
      </c>
      <c r="H17" s="24">
        <v>-101195</v>
      </c>
      <c r="I17" s="24">
        <v>-29783</v>
      </c>
      <c r="J17" s="20">
        <v>14068325</v>
      </c>
      <c r="K17" s="24">
        <v>-29783</v>
      </c>
      <c r="L17" s="24">
        <v>-29783</v>
      </c>
      <c r="M17" s="20">
        <v>-29783</v>
      </c>
      <c r="N17" s="24">
        <v>-89349</v>
      </c>
      <c r="O17" s="24"/>
      <c r="P17" s="24"/>
      <c r="Q17" s="20"/>
      <c r="R17" s="24"/>
      <c r="S17" s="24"/>
      <c r="T17" s="20"/>
      <c r="U17" s="24"/>
      <c r="V17" s="24"/>
      <c r="W17" s="24">
        <v>13978976</v>
      </c>
      <c r="X17" s="20">
        <v>13372717</v>
      </c>
      <c r="Y17" s="24">
        <v>606259</v>
      </c>
      <c r="Z17" s="25">
        <v>4.5335514091863311</v>
      </c>
      <c r="AA17" s="26">
        <v>12587773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14504131</v>
      </c>
      <c r="D25" s="29">
        <f t="shared" ref="D25:Y25" si="1">SUM(D15:D24)</f>
        <v>0</v>
      </c>
      <c r="E25" s="35">
        <f t="shared" si="1"/>
        <v>-1569900</v>
      </c>
      <c r="F25" s="36">
        <f t="shared" si="1"/>
        <v>12587773</v>
      </c>
      <c r="G25" s="36">
        <f t="shared" si="1"/>
        <v>14199303</v>
      </c>
      <c r="H25" s="36">
        <f t="shared" si="1"/>
        <v>-101195</v>
      </c>
      <c r="I25" s="36">
        <f t="shared" si="1"/>
        <v>-29783</v>
      </c>
      <c r="J25" s="36">
        <f t="shared" si="1"/>
        <v>14068325</v>
      </c>
      <c r="K25" s="36">
        <f t="shared" si="1"/>
        <v>-29783</v>
      </c>
      <c r="L25" s="36">
        <f t="shared" si="1"/>
        <v>-29783</v>
      </c>
      <c r="M25" s="36">
        <f t="shared" si="1"/>
        <v>-29783</v>
      </c>
      <c r="N25" s="36">
        <f t="shared" si="1"/>
        <v>-89349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13978976</v>
      </c>
      <c r="X25" s="36">
        <f t="shared" si="1"/>
        <v>13372717</v>
      </c>
      <c r="Y25" s="36">
        <f t="shared" si="1"/>
        <v>606259</v>
      </c>
      <c r="Z25" s="37">
        <f>+IF(X25&lt;&gt;0,+(Y25/X25)*100,0)</f>
        <v>4.5335514091863311</v>
      </c>
      <c r="AA25" s="38">
        <f>SUM(AA15:AA24)</f>
        <v>12587773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17668111</v>
      </c>
      <c r="D26" s="29">
        <f>+D13+D25</f>
        <v>0</v>
      </c>
      <c r="E26" s="30">
        <f t="shared" si="2"/>
        <v>2595510</v>
      </c>
      <c r="F26" s="31">
        <f t="shared" si="2"/>
        <v>17251621</v>
      </c>
      <c r="G26" s="31">
        <f t="shared" si="2"/>
        <v>15995055</v>
      </c>
      <c r="H26" s="31">
        <f t="shared" si="2"/>
        <v>481515</v>
      </c>
      <c r="I26" s="31">
        <f t="shared" si="2"/>
        <v>-1029275</v>
      </c>
      <c r="J26" s="31">
        <f t="shared" si="2"/>
        <v>15447295</v>
      </c>
      <c r="K26" s="31">
        <f t="shared" si="2"/>
        <v>440453</v>
      </c>
      <c r="L26" s="31">
        <f t="shared" si="2"/>
        <v>502362</v>
      </c>
      <c r="M26" s="31">
        <f t="shared" si="2"/>
        <v>474892</v>
      </c>
      <c r="N26" s="31">
        <f t="shared" si="2"/>
        <v>1417707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16865002</v>
      </c>
      <c r="X26" s="31">
        <f t="shared" si="2"/>
        <v>16022588</v>
      </c>
      <c r="Y26" s="31">
        <f t="shared" si="2"/>
        <v>842414</v>
      </c>
      <c r="Z26" s="32">
        <f>+IF(X26&lt;&gt;0,+(Y26/X26)*100,0)</f>
        <v>5.2576649914483227</v>
      </c>
      <c r="AA26" s="33">
        <f>+AA13+AA25</f>
        <v>17251621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17668111</v>
      </c>
      <c r="D45" s="42">
        <f t="shared" si="6"/>
        <v>0</v>
      </c>
      <c r="E45" s="43">
        <f t="shared" si="6"/>
        <v>2595510</v>
      </c>
      <c r="F45" s="44">
        <f t="shared" si="6"/>
        <v>17251621</v>
      </c>
      <c r="G45" s="44">
        <f t="shared" si="6"/>
        <v>15995055</v>
      </c>
      <c r="H45" s="44">
        <f t="shared" si="6"/>
        <v>481515</v>
      </c>
      <c r="I45" s="44">
        <f t="shared" si="6"/>
        <v>-1029275</v>
      </c>
      <c r="J45" s="44">
        <f t="shared" si="6"/>
        <v>15447295</v>
      </c>
      <c r="K45" s="44">
        <f t="shared" si="6"/>
        <v>440453</v>
      </c>
      <c r="L45" s="44">
        <f t="shared" si="6"/>
        <v>502362</v>
      </c>
      <c r="M45" s="44">
        <f t="shared" si="6"/>
        <v>474892</v>
      </c>
      <c r="N45" s="44">
        <f t="shared" si="6"/>
        <v>1417707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16865002</v>
      </c>
      <c r="X45" s="44">
        <f t="shared" si="6"/>
        <v>16022588</v>
      </c>
      <c r="Y45" s="44">
        <f t="shared" si="6"/>
        <v>842414</v>
      </c>
      <c r="Z45" s="45">
        <f>+IF(X45&lt;&gt;0,+(Y45/X45)*100,0)</f>
        <v>5.2576649914483227</v>
      </c>
      <c r="AA45" s="46">
        <f>+AA26-AA44</f>
        <v>17251621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2595510</v>
      </c>
      <c r="F47" s="20">
        <v>2595510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1366477</v>
      </c>
      <c r="Y47" s="20">
        <v>-1366477</v>
      </c>
      <c r="Z47" s="47">
        <v>-100</v>
      </c>
      <c r="AA47" s="22">
        <v>2595510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2595510</v>
      </c>
      <c r="F50" s="52">
        <f t="shared" si="7"/>
        <v>2595510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1366477</v>
      </c>
      <c r="Y50" s="52">
        <f t="shared" si="7"/>
        <v>-1366477</v>
      </c>
      <c r="Z50" s="53">
        <f>+IF(X50&lt;&gt;0,+(Y50/X50)*100,0)</f>
        <v>-100</v>
      </c>
      <c r="AA50" s="54">
        <f>SUM(AA47:AA49)</f>
        <v>2595510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-4067078</v>
      </c>
      <c r="D17" s="18"/>
      <c r="E17" s="19">
        <v>-2973348</v>
      </c>
      <c r="F17" s="20">
        <v>-2973348</v>
      </c>
      <c r="G17" s="24"/>
      <c r="H17" s="24">
        <v>693985</v>
      </c>
      <c r="I17" s="24">
        <v>-948789</v>
      </c>
      <c r="J17" s="20">
        <v>-254804</v>
      </c>
      <c r="K17" s="24"/>
      <c r="L17" s="24"/>
      <c r="M17" s="20">
        <v>-948789</v>
      </c>
      <c r="N17" s="24">
        <v>-948789</v>
      </c>
      <c r="O17" s="24"/>
      <c r="P17" s="24"/>
      <c r="Q17" s="20"/>
      <c r="R17" s="24"/>
      <c r="S17" s="24"/>
      <c r="T17" s="20"/>
      <c r="U17" s="24"/>
      <c r="V17" s="24"/>
      <c r="W17" s="24">
        <v>-1203593</v>
      </c>
      <c r="X17" s="20">
        <v>-1486674</v>
      </c>
      <c r="Y17" s="24">
        <v>283081</v>
      </c>
      <c r="Z17" s="25">
        <v>-19.041228944610587</v>
      </c>
      <c r="AA17" s="26">
        <v>-2973348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-4067078</v>
      </c>
      <c r="D25" s="29">
        <f t="shared" ref="D25:Y25" si="1">SUM(D15:D24)</f>
        <v>0</v>
      </c>
      <c r="E25" s="35">
        <f t="shared" si="1"/>
        <v>-2973348</v>
      </c>
      <c r="F25" s="36">
        <f t="shared" si="1"/>
        <v>-2973348</v>
      </c>
      <c r="G25" s="36">
        <f t="shared" si="1"/>
        <v>0</v>
      </c>
      <c r="H25" s="36">
        <f t="shared" si="1"/>
        <v>693985</v>
      </c>
      <c r="I25" s="36">
        <f t="shared" si="1"/>
        <v>-948789</v>
      </c>
      <c r="J25" s="36">
        <f t="shared" si="1"/>
        <v>-254804</v>
      </c>
      <c r="K25" s="36">
        <f t="shared" si="1"/>
        <v>0</v>
      </c>
      <c r="L25" s="36">
        <f t="shared" si="1"/>
        <v>0</v>
      </c>
      <c r="M25" s="36">
        <f t="shared" si="1"/>
        <v>-948789</v>
      </c>
      <c r="N25" s="36">
        <f t="shared" si="1"/>
        <v>-948789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-1203593</v>
      </c>
      <c r="X25" s="36">
        <f t="shared" si="1"/>
        <v>-1486674</v>
      </c>
      <c r="Y25" s="36">
        <f t="shared" si="1"/>
        <v>283081</v>
      </c>
      <c r="Z25" s="37">
        <f>+IF(X25&lt;&gt;0,+(Y25/X25)*100,0)</f>
        <v>-19.041228944610587</v>
      </c>
      <c r="AA25" s="38">
        <f>SUM(AA15:AA24)</f>
        <v>-2973348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-4067078</v>
      </c>
      <c r="D26" s="29">
        <f>+D13+D25</f>
        <v>0</v>
      </c>
      <c r="E26" s="30">
        <f t="shared" si="2"/>
        <v>-2973348</v>
      </c>
      <c r="F26" s="31">
        <f t="shared" si="2"/>
        <v>-2973348</v>
      </c>
      <c r="G26" s="31">
        <f t="shared" si="2"/>
        <v>0</v>
      </c>
      <c r="H26" s="31">
        <f t="shared" si="2"/>
        <v>693985</v>
      </c>
      <c r="I26" s="31">
        <f t="shared" si="2"/>
        <v>-948789</v>
      </c>
      <c r="J26" s="31">
        <f t="shared" si="2"/>
        <v>-254804</v>
      </c>
      <c r="K26" s="31">
        <f t="shared" si="2"/>
        <v>0</v>
      </c>
      <c r="L26" s="31">
        <f t="shared" si="2"/>
        <v>0</v>
      </c>
      <c r="M26" s="31">
        <f t="shared" si="2"/>
        <v>-948789</v>
      </c>
      <c r="N26" s="31">
        <f t="shared" si="2"/>
        <v>-948789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-1203593</v>
      </c>
      <c r="X26" s="31">
        <f t="shared" si="2"/>
        <v>-1486674</v>
      </c>
      <c r="Y26" s="31">
        <f t="shared" si="2"/>
        <v>283081</v>
      </c>
      <c r="Z26" s="32">
        <f>+IF(X26&lt;&gt;0,+(Y26/X26)*100,0)</f>
        <v>-19.041228944610587</v>
      </c>
      <c r="AA26" s="33">
        <f>+AA13+AA25</f>
        <v>-2973348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-4067078</v>
      </c>
      <c r="D45" s="42">
        <f t="shared" si="6"/>
        <v>0</v>
      </c>
      <c r="E45" s="43">
        <f t="shared" si="6"/>
        <v>-2973348</v>
      </c>
      <c r="F45" s="44">
        <f t="shared" si="6"/>
        <v>-2973348</v>
      </c>
      <c r="G45" s="44">
        <f t="shared" si="6"/>
        <v>0</v>
      </c>
      <c r="H45" s="44">
        <f t="shared" si="6"/>
        <v>693985</v>
      </c>
      <c r="I45" s="44">
        <f t="shared" si="6"/>
        <v>-948789</v>
      </c>
      <c r="J45" s="44">
        <f t="shared" si="6"/>
        <v>-254804</v>
      </c>
      <c r="K45" s="44">
        <f t="shared" si="6"/>
        <v>0</v>
      </c>
      <c r="L45" s="44">
        <f t="shared" si="6"/>
        <v>0</v>
      </c>
      <c r="M45" s="44">
        <f t="shared" si="6"/>
        <v>-948789</v>
      </c>
      <c r="N45" s="44">
        <f t="shared" si="6"/>
        <v>-948789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-1203593</v>
      </c>
      <c r="X45" s="44">
        <f t="shared" si="6"/>
        <v>-1486674</v>
      </c>
      <c r="Y45" s="44">
        <f t="shared" si="6"/>
        <v>283081</v>
      </c>
      <c r="Z45" s="45">
        <f>+IF(X45&lt;&gt;0,+(Y45/X45)*100,0)</f>
        <v>-19.041228944610587</v>
      </c>
      <c r="AA45" s="46">
        <f>+AA26-AA44</f>
        <v>-2973348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B6559E-6FAA-4361-A66D-42E628FF1660}"/>
</file>

<file path=customXml/itemProps2.xml><?xml version="1.0" encoding="utf-8"?>
<ds:datastoreItem xmlns:ds="http://schemas.openxmlformats.org/officeDocument/2006/customXml" ds:itemID="{55994D1E-24F2-44CD-AD75-4CBD25F6E03E}"/>
</file>

<file path=customXml/itemProps3.xml><?xml version="1.0" encoding="utf-8"?>
<ds:datastoreItem xmlns:ds="http://schemas.openxmlformats.org/officeDocument/2006/customXml" ds:itemID="{1B37D9E0-1694-400C-BF8F-A2B9B884E8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2025-02-12T06:41:57Z</dcterms:created>
  <dcterms:modified xsi:type="dcterms:W3CDTF">2025-02-12T06:44:26Z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